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90013 - Pav Rua Eulália Bastos\"/>
    </mc:Choice>
  </mc:AlternateContent>
  <xr:revisionPtr revIDLastSave="0" documentId="13_ncr:1_{23AB81E1-60E2-405F-A667-2B03F33E9EA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infra com des" sheetId="5" state="hidden" r:id="rId1"/>
    <sheet name="Custos Unit EDIF ComDes Julho24" sheetId="1" state="hidden" r:id="rId2"/>
    <sheet name="Orçamento" sheetId="2" r:id="rId3"/>
    <sheet name="Cronograma" sheetId="4" state="hidden" r:id="rId4"/>
  </sheets>
  <externalReferences>
    <externalReference r:id="rId5"/>
  </externalReferences>
  <definedNames>
    <definedName name="_xlnm.Print_Titles" localSheetId="1">'Custos Unit EDIF ComDes Julho24'!$1:$1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2" l="1"/>
  <c r="K31" i="2"/>
  <c r="K36" i="2"/>
  <c r="M33" i="2"/>
  <c r="M34" i="2"/>
  <c r="M35" i="2"/>
  <c r="M36" i="2"/>
  <c r="M37" i="2"/>
  <c r="M32" i="2"/>
  <c r="C32" i="2"/>
  <c r="K27" i="2"/>
  <c r="L17" i="2"/>
  <c r="L18" i="2"/>
  <c r="J17" i="2"/>
  <c r="J18" i="2"/>
  <c r="E17" i="2"/>
  <c r="E18" i="2"/>
  <c r="L16" i="2"/>
  <c r="M16" i="2" s="1"/>
  <c r="J16" i="2"/>
  <c r="E16" i="2"/>
  <c r="C16" i="2"/>
  <c r="L22" i="2"/>
  <c r="L23" i="2"/>
  <c r="J22" i="2"/>
  <c r="J23" i="2"/>
  <c r="E22" i="2"/>
  <c r="E23" i="2"/>
  <c r="L21" i="2"/>
  <c r="M21" i="2" s="1"/>
  <c r="J21" i="2"/>
  <c r="E21" i="2"/>
  <c r="C21" i="2"/>
  <c r="J28" i="2"/>
  <c r="J38" i="2"/>
  <c r="J39" i="2"/>
  <c r="L28" i="2"/>
  <c r="L38" i="2"/>
  <c r="L39" i="2"/>
  <c r="L27" i="2"/>
  <c r="J27" i="2"/>
  <c r="E28" i="2"/>
  <c r="E38" i="2"/>
  <c r="E39" i="2"/>
  <c r="E27" i="2"/>
  <c r="M23" i="2" l="1"/>
  <c r="C23" i="2"/>
  <c r="M31" i="2"/>
  <c r="C31" i="2"/>
  <c r="M30" i="2"/>
  <c r="C30" i="2"/>
  <c r="M29" i="2"/>
  <c r="C29" i="2"/>
  <c r="M28" i="2"/>
  <c r="C28" i="2"/>
  <c r="M27" i="2"/>
  <c r="C27" i="2"/>
  <c r="B15" i="4" l="1"/>
  <c r="B13" i="4"/>
  <c r="B11" i="4"/>
  <c r="M22" i="2"/>
  <c r="M18" i="2"/>
  <c r="M17" i="2"/>
  <c r="M39" i="2"/>
  <c r="C39" i="2"/>
  <c r="M38" i="2"/>
  <c r="C38" i="2"/>
  <c r="C26" i="2"/>
  <c r="C22" i="2"/>
  <c r="C18" i="2"/>
  <c r="C17" i="2"/>
  <c r="M26" i="2" l="1"/>
  <c r="M24" i="2"/>
  <c r="C13" i="4" s="1"/>
  <c r="M19" i="2"/>
  <c r="C11" i="4" s="1"/>
  <c r="F11" i="4" l="1"/>
  <c r="E11" i="4"/>
  <c r="M40" i="2"/>
  <c r="C15" i="4" s="1"/>
  <c r="F15" i="4" l="1"/>
  <c r="E15" i="4"/>
  <c r="M41" i="2"/>
  <c r="M42" i="2" s="1"/>
  <c r="M43" i="2" s="1"/>
  <c r="C17" i="4"/>
  <c r="D13" i="4" l="1"/>
  <c r="D15" i="4"/>
  <c r="D11" i="4"/>
  <c r="F17" i="4"/>
  <c r="F18" i="4" s="1"/>
  <c r="E13" i="4"/>
  <c r="G13" i="4" s="1"/>
  <c r="E17" i="4" l="1"/>
  <c r="E18" i="4" s="1"/>
  <c r="G11" i="4"/>
  <c r="E19" i="4" l="1"/>
  <c r="E20" i="4" s="1"/>
  <c r="G15" i="4"/>
  <c r="F19" i="4" l="1"/>
  <c r="G21" i="4"/>
  <c r="F20" i="4" l="1"/>
</calcChain>
</file>

<file path=xl/sharedStrings.xml><?xml version="1.0" encoding="utf-8"?>
<sst xmlns="http://schemas.openxmlformats.org/spreadsheetml/2006/main" count="7648" uniqueCount="3591">
  <si>
    <t>LIMPEZA MECANIZADA GERAL, INCLUSIVE REMOÇÃO DA COBERTURA VEGETAL - TRONCOS COM DIÂMETRO ATÉ 10CM - SEM TRANSPORTE</t>
  </si>
  <si>
    <t>M2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</si>
  <si>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</si>
  <si>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</si>
  <si>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</si>
  <si>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</si>
  <si>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</si>
  <si>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</si>
  <si>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</si>
  <si>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</si>
  <si>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</si>
  <si>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</si>
  <si>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</si>
  <si>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</si>
  <si>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</si>
  <si>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</si>
  <si>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</si>
  <si>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</si>
  <si>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</si>
  <si>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</si>
  <si>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</si>
  <si>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</si>
  <si>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</si>
  <si>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</si>
  <si>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</si>
  <si>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</si>
  <si>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</si>
  <si>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</si>
  <si>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</si>
  <si>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ESCORAMENTO DE VALAS, CONTINUO</t>
  </si>
  <si>
    <t>ESCORAMENTO DE VALAS, DESCONTINUO</t>
  </si>
  <si>
    <t>APILOAMENTO DO FUNDO DE VALAS, PARA SIMPLES REGULARIZAÇÃO</t>
  </si>
  <si>
    <t>M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</si>
  <si>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</si>
  <si>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</si>
  <si>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</si>
  <si>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</si>
  <si>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</si>
  <si>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</si>
  <si>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</si>
  <si>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</si>
  <si>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</si>
  <si>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</si>
  <si>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</si>
  <si>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</si>
  <si>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</si>
  <si>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</si>
  <si>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</si>
  <si>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</si>
  <si>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</si>
  <si>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</si>
  <si>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</si>
  <si>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</si>
  <si>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</si>
  <si>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</si>
  <si>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</si>
  <si>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</si>
  <si>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</si>
  <si>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</si>
  <si>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</si>
  <si>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</si>
  <si>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</si>
  <si>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</si>
  <si>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</si>
  <si>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</si>
  <si>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</si>
  <si>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</si>
  <si>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</si>
  <si>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</si>
  <si>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</si>
  <si>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</si>
  <si>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</si>
  <si>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</si>
  <si>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</si>
  <si>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</si>
  <si>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</si>
  <si>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</si>
  <si>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</si>
  <si>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</si>
  <si>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</si>
  <si>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</si>
  <si>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</si>
  <si>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</si>
  <si>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</si>
  <si>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</si>
  <si>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</si>
  <si>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</si>
  <si>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</si>
  <si>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</si>
  <si>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</si>
  <si>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</si>
  <si>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</si>
  <si>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</si>
  <si>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</si>
  <si>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</si>
  <si>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</si>
  <si>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</si>
  <si>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</si>
  <si>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</si>
  <si>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BRITA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</si>
  <si>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</si>
  <si>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</si>
  <si>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</si>
  <si>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</si>
  <si>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</si>
  <si>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KG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</si>
  <si>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</si>
  <si>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</si>
  <si>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</si>
  <si>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</si>
  <si>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</si>
  <si>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</si>
  <si>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</si>
  <si>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</si>
  <si>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</si>
  <si>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</si>
  <si>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</si>
  <si>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</si>
  <si>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</si>
  <si>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</si>
  <si>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</si>
  <si>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</si>
  <si>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</si>
  <si>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</si>
  <si>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</si>
  <si>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</si>
  <si>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</si>
  <si>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</si>
  <si>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</si>
  <si>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</si>
  <si>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</si>
  <si>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</si>
  <si>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</si>
  <si>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</si>
  <si>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</si>
  <si>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</si>
  <si>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</si>
  <si>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</si>
  <si>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</si>
  <si>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</si>
  <si>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</si>
  <si>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</si>
  <si>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</si>
  <si>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</si>
  <si>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</si>
  <si>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</si>
  <si>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</si>
  <si>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</si>
  <si>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</si>
  <si>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</si>
  <si>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</si>
  <si>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</si>
  <si>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</si>
  <si>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</si>
  <si>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</si>
  <si>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</si>
  <si>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</si>
  <si>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</si>
  <si>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</si>
  <si>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</si>
  <si>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</si>
  <si>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</si>
  <si>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</si>
  <si>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</si>
  <si>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</si>
  <si>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</si>
  <si>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</si>
  <si>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</si>
  <si>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</si>
  <si>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</si>
  <si>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</si>
  <si>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</si>
  <si>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</si>
  <si>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</si>
  <si>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</si>
  <si>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</si>
  <si>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</si>
  <si>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</si>
  <si>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</si>
  <si>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</si>
  <si>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</si>
  <si>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</si>
  <si>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</si>
  <si>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</si>
  <si>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</si>
  <si>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</si>
  <si>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</si>
  <si>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BLOCO CERÂMICO COMUM - 14CM</t>
  </si>
  <si>
    <t>BLOCO CERÂMICO COMUM - 19CM</t>
  </si>
  <si>
    <t>ENCUNHAMENTO DE ALVENARIA DE VEDAÇÃO COM ARGAMASSA APLICADA COM COLHER</t>
  </si>
  <si>
    <t>ALVENARIA DE VEDAÇÃO COM ELEMENTO VAZADO DE CONCRETO - COBOGÓ DE 19x19x10 CM</t>
  </si>
  <si>
    <t>ALVENARIA DE VEDAÇÃO COM ELEMENTO VAZADO DE CONCRETO - COBOGÓ DE 39x39x10 CM</t>
  </si>
  <si>
    <t>DIVISÓRIA EM ARDÓSIA CINZA - POLIDA 2 LADOS - ESPESSURA 30MM</t>
  </si>
  <si>
    <t>FORNECIMENTO E APLICAÇÃO DE PLACA CIMENTÍCIA CORTA-FOGO - CHAPA 10 MM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</si>
  <si>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</si>
  <si>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</si>
  <si>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</si>
  <si>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</si>
  <si>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</si>
  <si>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</si>
  <si>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</si>
  <si>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</si>
  <si>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</si>
  <si>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</si>
  <si>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</si>
  <si>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</si>
  <si>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</si>
  <si>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</si>
  <si>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</si>
  <si>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</si>
  <si>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</si>
  <si>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</si>
  <si>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</si>
  <si>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</si>
  <si>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CIMENTO IMPERMEABILIZANTE DE CRISTALIZAÇÃO - ESTRUTURA ELEVADA</t>
  </si>
  <si>
    <t>PINTURA PROTETORA COM TINTA BETUMINOSA (PARA ARGAMASSA IMPERMEÁVEL) - 2 DEMÃOS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</si>
  <si>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</si>
  <si>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</si>
  <si>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</si>
  <si>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</si>
  <si>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</si>
  <si>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</si>
  <si>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</si>
  <si>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</si>
  <si>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</si>
  <si>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</si>
  <si>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</si>
  <si>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</si>
  <si>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</si>
  <si>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</si>
  <si>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</si>
  <si>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</si>
  <si>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</si>
  <si>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</si>
  <si>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</si>
  <si>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</si>
  <si>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</si>
  <si>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</si>
  <si>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</si>
  <si>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</si>
  <si>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</si>
  <si>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</si>
  <si>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</si>
  <si>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</si>
  <si>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</si>
  <si>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</si>
  <si>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</si>
  <si>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</si>
  <si>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</si>
  <si>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</si>
  <si>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</si>
  <si>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</si>
  <si>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</si>
  <si>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</si>
  <si>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</si>
  <si>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</si>
  <si>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</si>
  <si>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</si>
  <si>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SUBCOBERTURA COM FOLHA DE ALUMÍNIO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</si>
  <si>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</si>
  <si>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</si>
  <si>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</si>
  <si>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</si>
  <si>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</si>
  <si>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</si>
  <si>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</si>
  <si>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</si>
  <si>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</si>
  <si>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</si>
  <si>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</si>
  <si>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</si>
  <si>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</si>
  <si>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</si>
  <si>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</si>
  <si>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</si>
  <si>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</si>
  <si>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</si>
  <si>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</si>
  <si>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</si>
  <si>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</si>
  <si>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</si>
  <si>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</si>
  <si>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</si>
  <si>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</si>
  <si>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</si>
  <si>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</si>
  <si>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</si>
  <si>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</si>
  <si>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</si>
  <si>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</si>
  <si>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</si>
  <si>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</si>
  <si>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</si>
  <si>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</si>
  <si>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</si>
  <si>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</si>
  <si>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</si>
  <si>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</si>
  <si>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</si>
  <si>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JG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</si>
  <si>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</si>
  <si>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</si>
  <si>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</si>
  <si>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</si>
  <si>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</si>
  <si>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</si>
  <si>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</si>
  <si>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</si>
  <si>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</si>
  <si>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</si>
  <si>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</si>
  <si>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</si>
  <si>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</si>
  <si>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</si>
  <si>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</si>
  <si>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</si>
  <si>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</si>
  <si>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</si>
  <si>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</si>
  <si>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</si>
  <si>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</si>
  <si>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</si>
  <si>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</si>
  <si>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</si>
  <si>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</si>
  <si>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</si>
  <si>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</si>
  <si>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</si>
  <si>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</si>
  <si>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</si>
  <si>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</si>
  <si>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</si>
  <si>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</si>
  <si>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</si>
  <si>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</si>
  <si>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</si>
  <si>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</si>
  <si>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</si>
  <si>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</si>
  <si>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</si>
  <si>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</si>
  <si>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</si>
  <si>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</si>
  <si>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</si>
  <si>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</si>
  <si>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</si>
  <si>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</si>
  <si>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</si>
  <si>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</si>
  <si>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</si>
  <si>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</si>
  <si>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</si>
  <si>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</si>
  <si>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</si>
  <si>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</si>
  <si>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</si>
  <si>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</si>
  <si>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</si>
  <si>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</si>
  <si>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</si>
  <si>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</si>
  <si>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</si>
  <si>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</si>
  <si>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</si>
  <si>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</si>
  <si>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</si>
  <si>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PORTA EM FERRO PERFILADO FIXO COMPLEMENTO PORTA (INCLUSIVE VIDRO E PINTURA)</t>
  </si>
  <si>
    <t>PORTA DE ENROLAR, EM CHAPA ONDULADA N.22</t>
  </si>
  <si>
    <t>BATENTE DE ALUMÍNIO PARA DIVISÓRIA DE GRANILITE</t>
  </si>
  <si>
    <t>GRADE DE PROTEÇÃO EM FERRO GALVANIZADO ELETROFUNDIDO - BARRA 25X2MM, MALHA 65X132MM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</si>
  <si>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</si>
  <si>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</si>
  <si>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</si>
  <si>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</si>
  <si>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</si>
  <si>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</si>
  <si>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</si>
  <si>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</si>
  <si>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</si>
  <si>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</si>
  <si>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</si>
  <si>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</si>
  <si>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</si>
  <si>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</si>
  <si>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</si>
  <si>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</si>
  <si>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</si>
  <si>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</si>
  <si>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</si>
  <si>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</si>
  <si>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</si>
  <si>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</si>
  <si>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</si>
  <si>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</si>
  <si>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</si>
  <si>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</si>
  <si>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</si>
  <si>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</si>
  <si>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</si>
  <si>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</si>
  <si>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</si>
  <si>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</si>
  <si>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</si>
  <si>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</si>
  <si>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</si>
  <si>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</si>
  <si>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</si>
  <si>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</si>
  <si>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</si>
  <si>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</si>
  <si>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</si>
  <si>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</si>
  <si>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</si>
  <si>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</si>
  <si>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</si>
  <si>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</si>
  <si>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</si>
  <si>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</si>
  <si>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</si>
  <si>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</si>
  <si>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</si>
  <si>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</si>
  <si>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</si>
  <si>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</si>
  <si>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</si>
  <si>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</si>
  <si>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</si>
  <si>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</si>
  <si>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</si>
  <si>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</si>
  <si>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</si>
  <si>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</si>
  <si>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</si>
  <si>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</si>
  <si>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</si>
  <si>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</si>
  <si>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</si>
  <si>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</si>
  <si>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</si>
  <si>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</si>
  <si>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</si>
  <si>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</si>
  <si>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</si>
  <si>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</si>
  <si>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</si>
  <si>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</si>
  <si>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</si>
  <si>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</si>
  <si>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</si>
  <si>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</si>
  <si>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</si>
  <si>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</si>
  <si>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</si>
  <si>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</si>
  <si>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</si>
  <si>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</si>
  <si>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</si>
  <si>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</si>
  <si>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</si>
  <si>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</si>
  <si>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</si>
  <si>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</si>
  <si>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</si>
  <si>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</si>
  <si>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</si>
  <si>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</si>
  <si>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</si>
  <si>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</si>
  <si>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</si>
  <si>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</si>
  <si>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</si>
  <si>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</si>
  <si>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</si>
  <si>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</si>
  <si>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</si>
  <si>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</si>
  <si>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</si>
  <si>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</si>
  <si>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</si>
  <si>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</si>
  <si>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</si>
  <si>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</si>
  <si>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</si>
  <si>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</si>
  <si>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</si>
  <si>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</si>
  <si>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</si>
  <si>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</si>
  <si>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</si>
  <si>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</si>
  <si>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</si>
  <si>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</si>
  <si>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</si>
  <si>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</si>
  <si>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</si>
  <si>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</si>
  <si>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</si>
  <si>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</si>
  <si>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</si>
  <si>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</si>
  <si>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</si>
  <si>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</si>
  <si>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</si>
  <si>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</si>
  <si>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</si>
  <si>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</si>
  <si>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</si>
  <si>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</si>
  <si>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</si>
  <si>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</si>
  <si>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</si>
  <si>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</si>
  <si>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</si>
  <si>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</si>
  <si>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</si>
  <si>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</si>
  <si>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</si>
  <si>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</si>
  <si>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</si>
  <si>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</si>
  <si>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</si>
  <si>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</si>
  <si>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</si>
  <si>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</si>
  <si>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</si>
  <si>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</si>
  <si>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</si>
  <si>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</si>
  <si>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</si>
  <si>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</si>
  <si>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</si>
  <si>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</si>
  <si>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</si>
  <si>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</si>
  <si>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</si>
  <si>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</si>
  <si>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</si>
  <si>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</si>
  <si>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</si>
  <si>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</si>
  <si>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</si>
  <si>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</si>
  <si>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</si>
  <si>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</si>
  <si>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</si>
  <si>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</si>
  <si>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</si>
  <si>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</si>
  <si>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</si>
  <si>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</si>
  <si>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</si>
  <si>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</si>
  <si>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</si>
  <si>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</si>
  <si>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</si>
  <si>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</si>
  <si>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</si>
  <si>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</si>
  <si>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</si>
  <si>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</si>
  <si>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</si>
  <si>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</si>
  <si>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</si>
  <si>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</si>
  <si>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</si>
  <si>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</si>
  <si>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</si>
  <si>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QUADRO GERAL OU DE DISTRIBUIÇÃO, EM CHAPA METÁLICA N.14 ESMALTADA</t>
  </si>
  <si>
    <t>QUADRO DE DISTRIBUIÇÃO EM PVC - PARA ATÉ 16 DISJUNTORES</t>
  </si>
  <si>
    <t>QUADRO DE DISTRIBUIÇÃO EM PVC - PARA ATÉ 24 DISJUNTORES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</si>
  <si>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</si>
  <si>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</si>
  <si>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</si>
  <si>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</si>
  <si>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</si>
  <si>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</si>
  <si>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</si>
  <si>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</si>
  <si>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</si>
  <si>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</si>
  <si>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</si>
  <si>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</si>
  <si>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</si>
  <si>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</si>
  <si>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</si>
  <si>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</si>
  <si>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</si>
  <si>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</si>
  <si>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</si>
  <si>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</si>
  <si>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</si>
  <si>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</si>
  <si>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</si>
  <si>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</si>
  <si>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</si>
  <si>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</si>
  <si>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</si>
  <si>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</si>
  <si>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</si>
  <si>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</si>
  <si>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</si>
  <si>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</si>
  <si>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</si>
  <si>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</si>
  <si>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</si>
  <si>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</si>
  <si>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</si>
  <si>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</si>
  <si>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</si>
  <si>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</si>
  <si>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</si>
  <si>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</si>
  <si>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</si>
  <si>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</si>
  <si>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</si>
  <si>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</si>
  <si>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</si>
  <si>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</si>
  <si>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</si>
  <si>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</si>
  <si>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</si>
  <si>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</si>
  <si>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</si>
  <si>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</si>
  <si>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</si>
  <si>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</si>
  <si>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</si>
  <si>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</si>
  <si>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</si>
  <si>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</si>
  <si>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</si>
  <si>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</si>
  <si>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</si>
  <si>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</si>
  <si>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</si>
  <si>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</si>
  <si>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</si>
  <si>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</si>
  <si>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</si>
  <si>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</si>
  <si>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</si>
  <si>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</si>
  <si>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</si>
  <si>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</si>
  <si>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</si>
  <si>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</si>
  <si>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</si>
  <si>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</si>
  <si>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</si>
  <si>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</si>
  <si>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</si>
  <si>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</si>
  <si>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</si>
  <si>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</si>
  <si>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</si>
  <si>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</si>
  <si>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</si>
  <si>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</si>
  <si>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</si>
  <si>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</si>
  <si>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</si>
  <si>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</si>
  <si>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</si>
  <si>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</si>
  <si>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</si>
  <si>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</si>
  <si>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</si>
  <si>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</si>
  <si>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</si>
  <si>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</si>
  <si>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</si>
  <si>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</si>
  <si>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</si>
  <si>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</si>
  <si>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</si>
  <si>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</si>
  <si>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</si>
  <si>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</si>
  <si>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</si>
  <si>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</si>
  <si>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</si>
  <si>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</si>
  <si>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</si>
  <si>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</si>
  <si>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</si>
  <si>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</si>
  <si>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</si>
  <si>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</si>
  <si>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</si>
  <si>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</si>
  <si>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</si>
  <si>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</si>
  <si>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</si>
  <si>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</si>
  <si>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</si>
  <si>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</si>
  <si>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</si>
  <si>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</si>
  <si>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</si>
  <si>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</si>
  <si>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</si>
  <si>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</si>
  <si>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</si>
  <si>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</si>
  <si>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</si>
  <si>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</si>
  <si>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</si>
  <si>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</si>
  <si>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</si>
  <si>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</si>
  <si>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</si>
  <si>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</si>
  <si>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</si>
  <si>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</si>
  <si>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</si>
  <si>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</si>
  <si>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</si>
  <si>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</si>
  <si>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</si>
  <si>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</si>
  <si>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</si>
  <si>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</si>
  <si>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</si>
  <si>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</si>
  <si>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</si>
  <si>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</si>
  <si>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</si>
  <si>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</si>
  <si>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</si>
  <si>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</si>
  <si>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</si>
  <si>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</si>
  <si>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</si>
  <si>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</si>
  <si>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</si>
  <si>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</si>
  <si>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</si>
  <si>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</si>
  <si>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</si>
  <si>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</si>
  <si>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</si>
  <si>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</si>
  <si>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</si>
  <si>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</si>
  <si>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</si>
  <si>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</si>
  <si>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</si>
  <si>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</si>
  <si>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</si>
  <si>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</si>
  <si>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</si>
  <si>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</si>
  <si>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</si>
  <si>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</si>
  <si>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</si>
  <si>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</si>
  <si>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</si>
  <si>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</si>
  <si>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</si>
  <si>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</si>
  <si>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</si>
  <si>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</si>
  <si>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</si>
  <si>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</si>
  <si>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</si>
  <si>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</si>
  <si>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</si>
  <si>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</si>
  <si>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</si>
  <si>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</si>
  <si>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</si>
  <si>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</si>
  <si>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</si>
  <si>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</si>
  <si>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</si>
  <si>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</si>
  <si>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</si>
  <si>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</si>
  <si>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</si>
  <si>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</si>
  <si>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</si>
  <si>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</si>
  <si>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</si>
  <si>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</si>
  <si>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</si>
  <si>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</si>
  <si>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</si>
  <si>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</si>
  <si>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</si>
  <si>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</si>
  <si>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</si>
  <si>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</si>
  <si>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</si>
  <si>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</si>
  <si>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</si>
  <si>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</si>
  <si>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L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</si>
  <si>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</si>
  <si>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</si>
  <si>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</si>
  <si>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</si>
  <si>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</si>
  <si>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</si>
  <si>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</si>
  <si>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</si>
  <si>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</si>
  <si>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</si>
  <si>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</si>
  <si>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</si>
  <si>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</si>
  <si>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</si>
  <si>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</si>
  <si>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</si>
  <si>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</si>
  <si>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</si>
  <si>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</si>
  <si>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</si>
  <si>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</si>
  <si>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</si>
  <si>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</si>
  <si>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</si>
  <si>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</si>
  <si>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</si>
  <si>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</si>
  <si>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</si>
  <si>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</si>
  <si>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</si>
  <si>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</si>
  <si>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</si>
  <si>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</si>
  <si>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</si>
  <si>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</si>
  <si>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</si>
  <si>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</si>
  <si>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</si>
  <si>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</si>
  <si>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</si>
  <si>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</si>
  <si>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</si>
  <si>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</si>
  <si>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</si>
  <si>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</si>
  <si>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</si>
  <si>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</si>
  <si>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</si>
  <si>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</si>
  <si>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</si>
  <si>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</si>
  <si>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</si>
  <si>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</si>
  <si>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</si>
  <si>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</si>
  <si>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</si>
  <si>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</si>
  <si>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</si>
  <si>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</si>
  <si>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</si>
  <si>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</si>
  <si>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</si>
  <si>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</si>
  <si>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</si>
  <si>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</si>
  <si>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</si>
  <si>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</si>
  <si>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</si>
  <si>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</si>
  <si>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</si>
  <si>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</si>
  <si>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</si>
  <si>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</si>
  <si>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</si>
  <si>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</si>
  <si>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</si>
  <si>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</si>
  <si>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</si>
  <si>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</si>
  <si>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</si>
  <si>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</si>
  <si>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</si>
  <si>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</si>
  <si>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</si>
  <si>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</si>
  <si>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</si>
  <si>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</si>
  <si>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</si>
  <si>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</si>
  <si>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</si>
  <si>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</si>
  <si>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</si>
  <si>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</si>
  <si>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</si>
  <si>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</si>
  <si>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</si>
  <si>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</si>
  <si>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</si>
  <si>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</si>
  <si>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</si>
  <si>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</si>
  <si>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</si>
  <si>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</si>
  <si>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POSTE TUBULAR GALVANIZADO RETO H= 3,00M P/ DUAS LUMINÁRIAS P/ LAMPADAS DE 160 W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</si>
  <si>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</si>
  <si>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</si>
  <si>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</si>
  <si>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</si>
  <si>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</si>
  <si>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</si>
  <si>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</si>
  <si>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</si>
  <si>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</si>
  <si>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</si>
  <si>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</si>
  <si>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</si>
  <si>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</si>
  <si>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</si>
  <si>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</si>
  <si>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</si>
  <si>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</si>
  <si>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</si>
  <si>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</si>
  <si>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</si>
  <si>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</si>
  <si>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</si>
  <si>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</si>
  <si>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</si>
  <si>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</si>
  <si>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</si>
  <si>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</si>
  <si>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</si>
  <si>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</si>
  <si>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</si>
  <si>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</si>
  <si>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</si>
  <si>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</si>
  <si>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</si>
  <si>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</si>
  <si>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</si>
  <si>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</si>
  <si>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</si>
  <si>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</si>
  <si>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</si>
  <si>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</si>
  <si>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</si>
  <si>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</si>
  <si>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</si>
  <si>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</si>
  <si>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</si>
  <si>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</si>
  <si>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</si>
  <si>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</si>
  <si>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</si>
  <si>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</si>
  <si>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</si>
  <si>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</si>
  <si>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</si>
  <si>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</si>
  <si>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</si>
  <si>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</si>
  <si>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</si>
  <si>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</si>
  <si>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</si>
  <si>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</si>
  <si>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</si>
  <si>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</si>
  <si>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</si>
  <si>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</si>
  <si>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</si>
  <si>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</si>
  <si>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</si>
  <si>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</si>
  <si>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</si>
  <si>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</si>
  <si>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</si>
  <si>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</si>
  <si>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</si>
  <si>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</si>
  <si>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</si>
  <si>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</si>
  <si>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</si>
  <si>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</si>
  <si>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</si>
  <si>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</si>
  <si>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</si>
  <si>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</si>
  <si>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</si>
  <si>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</si>
  <si>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</si>
  <si>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</si>
  <si>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</si>
  <si>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</si>
  <si>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</si>
  <si>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</si>
  <si>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</si>
  <si>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</si>
  <si>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</si>
  <si>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</si>
  <si>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</si>
  <si>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</si>
  <si>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</si>
  <si>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</si>
  <si>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</si>
  <si>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</si>
  <si>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</si>
  <si>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</si>
  <si>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</si>
  <si>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</si>
  <si>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</si>
  <si>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</si>
  <si>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</si>
  <si>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</si>
  <si>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</si>
  <si>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</si>
  <si>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</si>
  <si>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</si>
  <si>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</si>
  <si>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</si>
  <si>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</si>
  <si>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</si>
  <si>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</si>
  <si>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</si>
  <si>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</si>
  <si>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</si>
  <si>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</si>
  <si>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</si>
  <si>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</si>
  <si>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</si>
  <si>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</si>
  <si>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</si>
  <si>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</si>
  <si>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</si>
  <si>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</si>
  <si>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</si>
  <si>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</si>
  <si>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</si>
  <si>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</si>
  <si>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</si>
  <si>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</si>
  <si>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</si>
  <si>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</si>
  <si>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</si>
  <si>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</si>
  <si>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</si>
  <si>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</si>
  <si>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</si>
  <si>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</si>
  <si>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</si>
  <si>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</si>
  <si>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</si>
  <si>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</si>
  <si>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</si>
  <si>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</si>
  <si>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</si>
  <si>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</si>
  <si>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</si>
  <si>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</si>
  <si>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</si>
  <si>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</si>
  <si>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</si>
  <si>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</si>
  <si>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</si>
  <si>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</si>
  <si>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</si>
  <si>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</si>
  <si>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</si>
  <si>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</si>
  <si>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</si>
  <si>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</si>
  <si>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</si>
  <si>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</si>
  <si>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</si>
  <si>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</si>
  <si>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</si>
  <si>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</si>
  <si>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</si>
  <si>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</si>
  <si>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</si>
  <si>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</si>
  <si>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</si>
  <si>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</si>
  <si>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</si>
  <si>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</si>
  <si>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</si>
  <si>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</si>
  <si>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</si>
  <si>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</si>
  <si>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</si>
  <si>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</si>
  <si>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</si>
  <si>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</si>
  <si>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</si>
  <si>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</si>
  <si>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</si>
  <si>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</si>
  <si>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</si>
  <si>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</si>
  <si>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</si>
  <si>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</si>
  <si>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</si>
  <si>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</si>
  <si>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</si>
  <si>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</si>
  <si>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</si>
  <si>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</si>
  <si>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</si>
  <si>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</si>
  <si>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</si>
  <si>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</si>
  <si>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</si>
  <si>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</si>
  <si>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</si>
  <si>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</si>
  <si>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</si>
  <si>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</si>
  <si>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</si>
  <si>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</si>
  <si>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</si>
  <si>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</si>
  <si>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</si>
  <si>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</si>
  <si>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</si>
  <si>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</si>
  <si>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</si>
  <si>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</si>
  <si>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</si>
  <si>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</si>
  <si>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</si>
  <si>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</si>
  <si>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</si>
  <si>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</si>
  <si>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</si>
  <si>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</si>
  <si>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</si>
  <si>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</si>
  <si>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</si>
  <si>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</si>
  <si>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</si>
  <si>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</si>
  <si>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</si>
  <si>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</si>
  <si>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</si>
  <si>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</si>
  <si>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</si>
  <si>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</si>
  <si>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</si>
  <si>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</si>
  <si>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</si>
  <si>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</si>
  <si>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</si>
  <si>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</si>
  <si>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</si>
  <si>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</si>
  <si>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</si>
  <si>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</si>
  <si>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</si>
  <si>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</si>
  <si>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</si>
  <si>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</si>
  <si>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</si>
  <si>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</si>
  <si>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</si>
  <si>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</si>
  <si>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</si>
  <si>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</si>
  <si>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</si>
  <si>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</si>
  <si>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</si>
  <si>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</si>
  <si>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</si>
  <si>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</si>
  <si>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</si>
  <si>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</si>
  <si>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</si>
  <si>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</si>
  <si>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</si>
  <si>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</si>
  <si>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</si>
  <si>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</si>
  <si>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</si>
  <si>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</si>
  <si>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</si>
  <si>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</si>
  <si>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</si>
  <si>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</si>
  <si>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</si>
  <si>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</si>
  <si>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</si>
  <si>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</si>
  <si>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</si>
  <si>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</si>
  <si>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</si>
  <si>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</si>
  <si>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</si>
  <si>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</si>
  <si>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</si>
  <si>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</si>
  <si>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</si>
  <si>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</si>
  <si>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</si>
  <si>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</si>
  <si>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</si>
  <si>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</si>
  <si>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</si>
  <si>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</si>
  <si>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</si>
  <si>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</si>
  <si>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</si>
  <si>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</si>
  <si>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</si>
  <si>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</si>
  <si>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</si>
  <si>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</si>
  <si>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</si>
  <si>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</si>
  <si>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</si>
  <si>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</si>
  <si>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</si>
  <si>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</si>
  <si>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</si>
  <si>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</si>
  <si>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</si>
  <si>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</si>
  <si>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</si>
  <si>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</si>
  <si>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</si>
  <si>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</si>
  <si>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</si>
  <si>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</si>
  <si>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</si>
  <si>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</si>
  <si>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</si>
  <si>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</si>
  <si>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</si>
  <si>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</si>
  <si>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</si>
  <si>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</si>
  <si>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</si>
  <si>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</si>
  <si>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</si>
  <si>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</si>
  <si>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</si>
  <si>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</si>
  <si>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</si>
  <si>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</si>
  <si>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</si>
  <si>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</si>
  <si>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</si>
  <si>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</si>
  <si>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</si>
  <si>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</si>
  <si>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</si>
  <si>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</si>
  <si>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</si>
  <si>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</si>
  <si>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</si>
  <si>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</si>
  <si>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</si>
  <si>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</si>
  <si>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</si>
  <si>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</si>
  <si>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</si>
  <si>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</si>
  <si>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</si>
  <si>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</si>
  <si>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</si>
  <si>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</si>
  <si>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</si>
  <si>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</si>
  <si>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</si>
  <si>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</si>
  <si>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</si>
  <si>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</si>
  <si>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</si>
  <si>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</si>
  <si>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</si>
  <si>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</si>
  <si>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</si>
  <si>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</t>
  </si>
  <si>
    <t>CRIMPAGEM DE CABOS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</si>
  <si>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</si>
  <si>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</si>
  <si>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</si>
  <si>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</si>
  <si>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</si>
  <si>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</si>
  <si>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</si>
  <si>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- 1500 LITROS</t>
  </si>
  <si>
    <t>CAIXA D'ÁGUA DE POLIETILENO 5000 LITROS</t>
  </si>
  <si>
    <t>CAIXA D'ÁGUA DE POLIETILENO 10.000 LITROS</t>
  </si>
  <si>
    <t>CAIXA D'ÁGUA DE POLIETILENO 15.000 LITROS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</si>
  <si>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</si>
  <si>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</si>
  <si>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</si>
  <si>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</si>
  <si>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</si>
  <si>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</si>
  <si>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</si>
  <si>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</si>
  <si>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</si>
  <si>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</si>
  <si>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</si>
  <si>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</si>
  <si>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REGISTRO DE GAVETA, METAL AMARELO - 1"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</si>
  <si>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</si>
  <si>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</si>
  <si>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</si>
  <si>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</si>
  <si>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</si>
  <si>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</si>
  <si>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</si>
  <si>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</si>
  <si>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</si>
  <si>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</si>
  <si>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</si>
  <si>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</si>
  <si>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</si>
  <si>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</si>
  <si>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</si>
  <si>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</si>
  <si>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</si>
  <si>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</si>
  <si>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</si>
  <si>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</si>
  <si>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</si>
  <si>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</si>
  <si>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</si>
  <si>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</si>
  <si>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</si>
  <si>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</si>
  <si>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</si>
  <si>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</si>
  <si>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</si>
  <si>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</si>
  <si>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</si>
  <si>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</si>
  <si>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</si>
  <si>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</si>
  <si>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</si>
  <si>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</si>
  <si>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</si>
  <si>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</si>
  <si>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</si>
  <si>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</si>
  <si>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</si>
  <si>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</si>
  <si>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</si>
  <si>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</si>
  <si>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</si>
  <si>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 xml:space="preserve"> REGISTRO DE GAVETA, METAL AMARELO - 1"</t>
  </si>
  <si>
    <t>REGISTRO DE GAVETA, METAL AMARELO - 1 1/4"</t>
  </si>
  <si>
    <t>REGISTRO DE GAVETA, METAL AMARELO - 1 1/2"</t>
  </si>
  <si>
    <t>REGISTRO DE GAVETA, METAL AMARELO - 2"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</si>
  <si>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</si>
  <si>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</si>
  <si>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</si>
  <si>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</si>
  <si>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</si>
  <si>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</si>
  <si>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</si>
  <si>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</si>
  <si>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</si>
  <si>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</si>
  <si>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</si>
  <si>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</si>
  <si>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</si>
  <si>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</si>
  <si>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</si>
  <si>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</si>
  <si>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</si>
  <si>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</si>
  <si>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</si>
  <si>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</si>
  <si>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</si>
  <si>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</si>
  <si>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</si>
  <si>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</si>
  <si>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</si>
  <si>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</si>
  <si>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</si>
  <si>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</si>
  <si>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</si>
  <si>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</si>
  <si>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</si>
  <si>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</si>
  <si>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</si>
  <si>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</si>
  <si>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</si>
  <si>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</si>
  <si>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</si>
  <si>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</si>
  <si>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</si>
  <si>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</si>
  <si>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</si>
  <si>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</si>
  <si>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</si>
  <si>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</si>
  <si>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</si>
  <si>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</si>
  <si>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</si>
  <si>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</si>
  <si>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</si>
  <si>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</si>
  <si>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</si>
  <si>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</si>
  <si>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</si>
  <si>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</si>
  <si>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</si>
  <si>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FORNECIMENTO E INSTALAÇÃO DE 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</si>
  <si>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</si>
  <si>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</si>
  <si>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</si>
  <si>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</si>
  <si>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</si>
  <si>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</si>
  <si>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</si>
  <si>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</si>
  <si>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</si>
  <si>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</si>
  <si>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</si>
  <si>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</si>
  <si>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</si>
  <si>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</si>
  <si>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</si>
  <si>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</si>
  <si>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</si>
  <si>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</si>
  <si>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</si>
  <si>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</si>
  <si>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</si>
  <si>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</si>
  <si>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</si>
  <si>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</si>
  <si>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</si>
  <si>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</si>
  <si>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CAIXA DE LIGAÇÃO OU INSPEÇÃO - ALVENARIA DE 1 TIJOLO, REVESTIDA</t>
  </si>
  <si>
    <t>INSTALAÇÃO DE TERMINAL DE VENTILAÇÃO - 100 MM</t>
  </si>
  <si>
    <t>INSTALAÇÃO DE TERMINAL DE VENTILAÇÃO - 75 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</si>
  <si>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</si>
  <si>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</si>
  <si>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</si>
  <si>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</si>
  <si>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</si>
  <si>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</si>
  <si>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</si>
  <si>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</si>
  <si>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</si>
  <si>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</si>
  <si>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</si>
  <si>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</si>
  <si>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</si>
  <si>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</si>
  <si>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</si>
  <si>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</si>
  <si>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</si>
  <si>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</si>
  <si>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</si>
  <si>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</si>
  <si>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</si>
  <si>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</si>
  <si>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</si>
  <si>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</si>
  <si>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</si>
  <si>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</si>
  <si>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</si>
  <si>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</si>
  <si>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</si>
  <si>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</si>
  <si>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</si>
  <si>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</si>
  <si>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</si>
  <si>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</si>
  <si>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</si>
  <si>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</si>
  <si>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</si>
  <si>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</si>
  <si>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</si>
  <si>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</si>
  <si>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</si>
  <si>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</si>
  <si>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</si>
  <si>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</si>
  <si>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</si>
  <si>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</si>
  <si>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</si>
  <si>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</si>
  <si>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</si>
  <si>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</si>
  <si>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</si>
  <si>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</si>
  <si>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</si>
  <si>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</si>
  <si>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</si>
  <si>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</si>
  <si>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</si>
  <si>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</si>
  <si>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</si>
  <si>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</si>
  <si>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</si>
  <si>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</si>
  <si>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</si>
  <si>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</si>
  <si>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</si>
  <si>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</si>
  <si>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</si>
  <si>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</si>
  <si>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</si>
  <si>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</si>
  <si>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</si>
  <si>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</si>
  <si>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</si>
  <si>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</si>
  <si>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</si>
  <si>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</si>
  <si>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</si>
  <si>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</si>
  <si>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</si>
  <si>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</si>
  <si>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</si>
  <si>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</si>
  <si>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</si>
  <si>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</si>
  <si>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</si>
  <si>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</si>
  <si>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</si>
  <si>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</si>
  <si>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</si>
  <si>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</si>
  <si>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</si>
  <si>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</si>
  <si>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</si>
  <si>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</si>
  <si>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</si>
  <si>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</si>
  <si>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</si>
  <si>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</si>
  <si>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</si>
  <si>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</si>
  <si>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</si>
  <si>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</si>
  <si>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</si>
  <si>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</si>
  <si>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</si>
  <si>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</si>
  <si>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</si>
  <si>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</si>
  <si>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</si>
  <si>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</si>
  <si>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</si>
  <si>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</si>
  <si>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</si>
  <si>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</si>
  <si>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</si>
  <si>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</si>
  <si>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</si>
  <si>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</si>
  <si>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</si>
  <si>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</si>
  <si>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</si>
  <si>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</si>
  <si>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</si>
  <si>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</si>
  <si>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</si>
  <si>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</si>
  <si>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</si>
  <si>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</si>
  <si>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</si>
  <si>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</si>
  <si>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</si>
  <si>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</si>
  <si>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</si>
  <si>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</si>
  <si>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</si>
  <si>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</si>
  <si>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</si>
  <si>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</si>
  <si>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</si>
  <si>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</si>
  <si>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</si>
  <si>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</si>
  <si>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</si>
  <si>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</si>
  <si>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</si>
  <si>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</si>
  <si>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</si>
  <si>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CHAPISCO COMUM - ARGAMASSA DE CIMENTO E AREIA 1:4</t>
  </si>
  <si>
    <t>CANTONEIRA DE PROTEÇÃO - PERFIL "L" DE FERRO, 1 1/4" X 1 1/4" X 1/8"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</si>
  <si>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</si>
  <si>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</si>
  <si>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</si>
  <si>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</si>
  <si>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</si>
  <si>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</si>
  <si>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</si>
  <si>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</si>
  <si>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</si>
  <si>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</si>
  <si>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</si>
  <si>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</si>
  <si>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</si>
  <si>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</si>
  <si>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</si>
  <si>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</si>
  <si>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</si>
  <si>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</si>
  <si>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</si>
  <si>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</si>
  <si>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</si>
  <si>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</si>
  <si>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</si>
  <si>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</si>
  <si>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</si>
  <si>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</si>
  <si>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</si>
  <si>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</si>
  <si>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</si>
  <si>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</si>
  <si>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</si>
  <si>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</si>
  <si>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</si>
  <si>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</si>
  <si>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</si>
  <si>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</si>
  <si>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</si>
  <si>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</si>
  <si>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</si>
  <si>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</si>
  <si>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</si>
  <si>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</si>
  <si>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</si>
  <si>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</si>
  <si>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</si>
  <si>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</si>
  <si>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</si>
  <si>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</si>
  <si>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</si>
  <si>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</si>
  <si>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</si>
  <si>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</si>
  <si>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</si>
  <si>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</si>
  <si>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</si>
  <si>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</si>
  <si>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</si>
  <si>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</si>
  <si>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</si>
  <si>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</si>
  <si>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CONTRAPISO CONVENCIONAL COM ESPESSURA ATÉ 4 CM</t>
  </si>
  <si>
    <t>CONTRAPISO EM ARGAMASSA PRONTA</t>
  </si>
  <si>
    <t>RODAPÉ CERÂMICO ESMALTADO PEIV 7CM À 10CM</t>
  </si>
  <si>
    <t>RODAPÉ DE MADEIRA - PADRÃO CUMARU 7CM</t>
  </si>
  <si>
    <t>RODAPÉ DE FIBRO-VINIL - 7,5CM</t>
  </si>
  <si>
    <t>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</si>
  <si>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</si>
  <si>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</si>
  <si>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</si>
  <si>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</si>
  <si>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</si>
  <si>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</si>
  <si>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</si>
  <si>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</si>
  <si>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</si>
  <si>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</si>
  <si>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</si>
  <si>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</si>
  <si>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</si>
  <si>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</si>
  <si>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</si>
  <si>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</si>
  <si>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</si>
  <si>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</si>
  <si>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</si>
  <si>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</si>
  <si>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</si>
  <si>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</si>
  <si>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</si>
  <si>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</si>
  <si>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</si>
  <si>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</si>
  <si>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</si>
  <si>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</si>
  <si>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</si>
  <si>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</si>
  <si>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</si>
  <si>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</si>
  <si>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</si>
  <si>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</si>
  <si>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</si>
  <si>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</si>
  <si>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</si>
  <si>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</si>
  <si>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</si>
  <si>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</si>
  <si>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</si>
  <si>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</si>
  <si>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</si>
  <si>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</si>
  <si>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</si>
  <si>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</si>
  <si>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</si>
  <si>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</si>
  <si>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</si>
  <si>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</si>
  <si>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</si>
  <si>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</si>
  <si>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</si>
  <si>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</si>
  <si>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</si>
  <si>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</si>
  <si>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</si>
  <si>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</si>
  <si>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</si>
  <si>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</si>
  <si>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</si>
  <si>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</si>
  <si>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</si>
  <si>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</si>
  <si>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</si>
  <si>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</si>
  <si>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</si>
  <si>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</si>
  <si>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</si>
  <si>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</si>
  <si>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</si>
  <si>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</si>
  <si>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</si>
  <si>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</si>
  <si>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</si>
  <si>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</si>
  <si>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</si>
  <si>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</si>
  <si>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</si>
  <si>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</si>
  <si>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</si>
  <si>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</si>
  <si>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</si>
  <si>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</si>
  <si>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</si>
  <si>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</si>
  <si>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</si>
  <si>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</si>
  <si>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</si>
  <si>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</si>
  <si>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</si>
  <si>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</si>
  <si>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</si>
  <si>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</si>
  <si>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</si>
  <si>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</si>
  <si>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</si>
  <si>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</si>
  <si>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</si>
  <si>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</si>
  <si>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</si>
  <si>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</si>
  <si>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</si>
  <si>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</si>
  <si>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</si>
  <si>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</si>
  <si>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</si>
  <si>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</si>
  <si>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</si>
  <si>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</si>
  <si>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</si>
  <si>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</si>
  <si>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</si>
  <si>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</si>
  <si>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</si>
  <si>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</si>
  <si>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</si>
  <si>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</si>
  <si>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</si>
  <si>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</si>
  <si>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</si>
  <si>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</si>
  <si>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</si>
  <si>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</si>
  <si>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</si>
  <si>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</si>
  <si>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TABELA PARA BASQUETE, ENGLOBANDO DESDE FUNDAÇÃO ATÉ A CESTA DE NYLON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</si>
  <si>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</si>
  <si>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</si>
  <si>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</si>
  <si>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</si>
  <si>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</si>
  <si>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</si>
  <si>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</si>
  <si>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</si>
  <si>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</si>
  <si>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</si>
  <si>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</si>
  <si>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</si>
  <si>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</si>
  <si>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</si>
  <si>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</si>
  <si>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</si>
  <si>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</si>
  <si>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</si>
  <si>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</si>
  <si>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EM ARDÓSIA CINZA, POLIDA 2 LADOS, ESPESSURA 30MM, EXCLUSIVE APOIO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</si>
  <si>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</si>
  <si>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</si>
  <si>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</si>
  <si>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</si>
  <si>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</si>
  <si>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</si>
  <si>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LOUSA EM LAMINADO MELAMÍNICO BRANCO SOBRE COMPENSADO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</si>
  <si>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</si>
  <si>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</si>
  <si>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</si>
  <si>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</si>
  <si>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</si>
  <si>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</si>
  <si>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</si>
  <si>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</si>
  <si>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</si>
  <si>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</si>
  <si>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</si>
  <si>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</si>
  <si>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</si>
  <si>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</si>
  <si>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</si>
  <si>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</si>
  <si>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</si>
  <si>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</si>
  <si>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</si>
  <si>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</si>
  <si>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</si>
  <si>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</si>
  <si>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</si>
  <si>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</si>
  <si>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</si>
  <si>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</si>
  <si>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</si>
  <si>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</si>
  <si>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</si>
  <si>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</si>
  <si>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</si>
  <si>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</si>
  <si>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</si>
  <si>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</si>
  <si>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</si>
  <si>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</si>
  <si>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</si>
  <si>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</si>
  <si>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</si>
  <si>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</si>
  <si>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</si>
  <si>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</si>
  <si>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</si>
  <si>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</si>
  <si>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</si>
  <si>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</si>
  <si>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</si>
  <si>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</si>
  <si>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</si>
  <si>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</si>
  <si>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</si>
  <si>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</si>
  <si>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</si>
  <si>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</si>
  <si>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</si>
  <si>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</si>
  <si>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</si>
  <si>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</si>
  <si>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</si>
  <si>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</si>
  <si>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</si>
  <si>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</si>
  <si>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</si>
  <si>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</si>
  <si>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</si>
  <si>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</si>
  <si>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</si>
  <si>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</si>
  <si>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</si>
  <si>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</si>
  <si>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</si>
  <si>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</si>
  <si>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</si>
  <si>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</si>
  <si>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GRADIL, PORTÕES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</si>
  <si>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</si>
  <si>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</si>
  <si>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</si>
  <si>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</si>
  <si>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</si>
  <si>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</si>
  <si>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</si>
  <si>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</si>
  <si>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</si>
  <si>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</si>
  <si>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</si>
  <si>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</si>
  <si>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</si>
  <si>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</si>
  <si>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</si>
  <si>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</si>
  <si>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</si>
  <si>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</si>
  <si>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</si>
  <si>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</si>
  <si>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</si>
  <si>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</si>
  <si>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</si>
  <si>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</si>
  <si>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</si>
  <si>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</si>
  <si>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</si>
  <si>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</si>
  <si>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</si>
  <si>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</si>
  <si>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</si>
  <si>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</si>
  <si>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</si>
  <si>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</si>
  <si>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</si>
  <si>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</si>
  <si>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</si>
  <si>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</si>
  <si>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</si>
  <si>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</si>
  <si>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</si>
  <si>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</si>
  <si>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</si>
  <si>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</si>
  <si>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</si>
  <si>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</si>
  <si>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</si>
  <si>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</si>
  <si>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</si>
  <si>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</si>
  <si>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</si>
  <si>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</si>
  <si>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</si>
  <si>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</si>
  <si>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</si>
  <si>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</si>
  <si>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</si>
  <si>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</si>
  <si>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</si>
  <si>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</si>
  <si>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</si>
  <si>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</si>
  <si>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</si>
  <si>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</si>
  <si>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</si>
  <si>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</si>
  <si>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</si>
  <si>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</si>
  <si>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</si>
  <si>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</si>
  <si>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</si>
  <si>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</si>
  <si>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</si>
  <si>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</si>
  <si>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</si>
  <si>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</si>
  <si>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</si>
  <si>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</si>
  <si>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</si>
  <si>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</si>
  <si>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</si>
  <si>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</si>
  <si>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</si>
  <si>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</si>
  <si>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</si>
  <si>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</si>
  <si>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</si>
  <si>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</si>
  <si>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</si>
  <si>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</si>
  <si>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</si>
  <si>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</si>
  <si>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</si>
  <si>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</si>
  <si>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</si>
  <si>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</si>
  <si>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</si>
  <si>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</si>
  <si>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</si>
  <si>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</si>
  <si>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</si>
  <si>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</si>
  <si>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</si>
  <si>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</si>
  <si>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</si>
  <si>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</si>
  <si>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</si>
  <si>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</si>
  <si>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</si>
  <si>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</si>
  <si>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</si>
  <si>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</si>
  <si>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</si>
  <si>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</si>
  <si>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</si>
  <si>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</si>
  <si>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</si>
  <si>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</si>
  <si>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</si>
  <si>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</si>
  <si>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MULTI EXERCITADOR CONJUGADO COM 6 FUNÇÕES</t>
  </si>
  <si>
    <t>GRELHA DE CONCRETO PARA PISOS GRAMADOS 60X45X9,5CM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</si>
  <si>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</si>
  <si>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</si>
  <si>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</si>
  <si>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</si>
  <si>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</si>
  <si>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</si>
  <si>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</si>
  <si>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</si>
  <si>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</si>
  <si>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</si>
  <si>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</si>
  <si>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</si>
  <si>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</si>
  <si>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</si>
  <si>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</si>
  <si>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</si>
  <si>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</si>
  <si>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</si>
  <si>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</si>
  <si>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</si>
  <si>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</si>
  <si>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</si>
  <si>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</si>
  <si>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</si>
  <si>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</si>
  <si>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</si>
  <si>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</si>
  <si>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</si>
  <si>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</si>
  <si>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</si>
  <si>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</si>
  <si>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</si>
  <si>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</si>
  <si>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</si>
  <si>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</si>
  <si>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</si>
  <si>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</si>
  <si>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</si>
  <si>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</si>
  <si>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</si>
  <si>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</si>
  <si>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</si>
  <si>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</si>
  <si>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</si>
  <si>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</si>
  <si>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</si>
  <si>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</si>
  <si>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</si>
  <si>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</si>
  <si>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</si>
  <si>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</si>
  <si>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</si>
  <si>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</si>
  <si>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</si>
  <si>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</si>
  <si>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</si>
  <si>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</si>
  <si>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</si>
  <si>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</si>
  <si>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</si>
  <si>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</si>
  <si>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</si>
  <si>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</si>
  <si>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</si>
  <si>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</si>
  <si>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</si>
  <si>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H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</si>
  <si>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</si>
  <si>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</si>
  <si>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</si>
  <si>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</si>
  <si>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</si>
  <si>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</si>
  <si>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</si>
  <si>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</si>
  <si>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</si>
  <si>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</si>
  <si>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</si>
  <si>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</si>
  <si>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</si>
  <si>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</si>
  <si>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</si>
  <si>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</si>
  <si>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</si>
  <si>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</si>
  <si>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</si>
  <si>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</si>
  <si>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</si>
  <si>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</si>
  <si>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</si>
  <si>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</si>
  <si>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</si>
  <si>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</si>
  <si>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</si>
  <si>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</si>
  <si>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</si>
  <si>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</si>
  <si>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</si>
  <si>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</si>
  <si>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</si>
  <si>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</si>
  <si>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</si>
  <si>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</si>
  <si>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</si>
  <si>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</si>
  <si>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</si>
  <si>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</si>
  <si>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</si>
  <si>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</si>
  <si>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</si>
  <si>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</si>
  <si>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</si>
  <si>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</si>
  <si>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</si>
  <si>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</si>
  <si>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</si>
  <si>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</si>
  <si>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</si>
  <si>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</si>
  <si>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</si>
  <si>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</si>
  <si>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</si>
  <si>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</si>
  <si>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</si>
  <si>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</si>
  <si>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</si>
  <si>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</si>
  <si>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</si>
  <si>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</si>
  <si>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</si>
  <si>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</si>
  <si>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</si>
  <si>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</si>
  <si>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</si>
  <si>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</si>
  <si>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</si>
  <si>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</si>
  <si>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</si>
  <si>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</si>
  <si>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</si>
  <si>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</si>
  <si>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</si>
  <si>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</si>
  <si>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</si>
  <si>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</si>
  <si>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</si>
  <si>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</si>
  <si>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</si>
  <si>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</si>
  <si>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</si>
  <si>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</si>
  <si>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</si>
  <si>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</si>
  <si>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</si>
  <si>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</si>
  <si>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</si>
  <si>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</si>
  <si>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</si>
  <si>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</si>
  <si>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</si>
  <si>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</si>
  <si>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</si>
  <si>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</si>
  <si>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</si>
  <si>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</si>
  <si>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</si>
  <si>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</si>
  <si>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</si>
  <si>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</si>
  <si>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</si>
  <si>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</si>
  <si>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</si>
  <si>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</si>
  <si>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</si>
  <si>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</si>
  <si>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</si>
  <si>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</si>
  <si>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</si>
  <si>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</si>
  <si>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</si>
  <si>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</si>
  <si>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</si>
  <si>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</si>
  <si>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</si>
  <si>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</si>
  <si>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</si>
  <si>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</si>
  <si>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</si>
  <si>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</si>
  <si>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</si>
  <si>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</si>
  <si>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</si>
  <si>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</si>
  <si>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</si>
  <si>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</si>
  <si>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</si>
  <si>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</si>
  <si>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</si>
  <si>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</si>
  <si>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</si>
  <si>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</si>
  <si>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</si>
  <si>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</si>
  <si>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</si>
  <si>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</si>
  <si>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</si>
  <si>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</si>
  <si>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</si>
  <si>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</si>
  <si>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</si>
  <si>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</si>
  <si>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</si>
  <si>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</si>
  <si>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</si>
  <si>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</si>
  <si>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</si>
  <si>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</si>
  <si>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</si>
  <si>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</si>
  <si>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</si>
  <si>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</si>
  <si>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</si>
  <si>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</si>
  <si>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</si>
  <si>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</si>
  <si>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</si>
  <si>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</si>
  <si>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</si>
  <si>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</si>
  <si>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</si>
  <si>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</si>
  <si>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</si>
  <si>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</si>
  <si>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</si>
  <si>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</si>
  <si>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</si>
  <si>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</si>
  <si>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</si>
  <si>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</si>
  <si>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</si>
  <si>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</si>
  <si>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</si>
  <si>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</si>
  <si>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</si>
  <si>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</si>
  <si>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</si>
  <si>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</si>
  <si>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</si>
  <si>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</si>
  <si>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</si>
  <si>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</si>
  <si>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</si>
  <si>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</si>
  <si>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</si>
  <si>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</si>
  <si>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</si>
  <si>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</si>
  <si>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</si>
  <si>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</si>
  <si>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</si>
  <si>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</si>
  <si>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</si>
  <si>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</si>
  <si>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</si>
  <si>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</si>
  <si>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</si>
  <si>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</si>
  <si>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</si>
  <si>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</si>
  <si>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</si>
  <si>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</si>
  <si>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ACRÉSCIMO PARA ELABORAÇÃO DE CÁLCULOS - ÁREAS, DISTÂNCIAS E AZIMUTES</t>
  </si>
  <si>
    <t>%</t>
  </si>
  <si>
    <t>ACRÉSCIMO PARA ELABORAÇÃO DE CÁLCULOS - MOVIMENTO DE TERRA</t>
  </si>
  <si>
    <t>ACRÉSCIMO FACE AO GRAU DE DIFICULDADE - TERRENO ACIDENTADO</t>
  </si>
  <si>
    <t>ACRÉSCIMO FACE AO GRAU DE DIFICULDADE - TERRENO COM CADASTRO</t>
  </si>
  <si>
    <t>ACRÉSCIMO FACE AO GRAU DE DIFICULDADE - TERRENO COBERTO PARA VEGETAÇÃO</t>
  </si>
  <si>
    <t>ACRÉSCIMO PARA ELABORAÇÃO DE CÁLCULOS - NIVELAMENTO DE SECÇÕES TRANSVERSAIS</t>
  </si>
  <si>
    <t>ACRÉSCIMO FACE AO GRAU DE DIFICULDADE - TERRENO PANTANOSO</t>
  </si>
  <si>
    <t>CÓDIGO</t>
  </si>
  <si>
    <t>DESCRIÇÃO</t>
  </si>
  <si>
    <t>UNIDADE</t>
  </si>
  <si>
    <t>CUSTO UNIT R$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</si>
  <si>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</si>
  <si>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</si>
  <si>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</si>
  <si>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</si>
  <si>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</si>
  <si>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</si>
  <si>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</si>
  <si>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</si>
  <si>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</si>
  <si>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</si>
  <si>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</si>
  <si>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</si>
  <si>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</si>
  <si>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</si>
  <si>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</si>
  <si>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</si>
  <si>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</si>
  <si>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</si>
  <si>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</si>
  <si>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</si>
  <si>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</si>
  <si>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</si>
  <si>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</si>
  <si>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</si>
  <si>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</si>
  <si>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</si>
  <si>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</si>
  <si>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</si>
  <si>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</si>
  <si>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</si>
  <si>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</si>
  <si>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</si>
  <si>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</si>
  <si>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</si>
  <si>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</si>
  <si>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</si>
  <si>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</si>
  <si>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</si>
  <si>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</si>
  <si>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</si>
  <si>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</si>
  <si>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ELEMENTOS VAZADOS DE TIJOLOS CERÂMICOS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</si>
  <si>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</si>
  <si>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</si>
  <si>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</si>
  <si>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</si>
  <si>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</si>
  <si>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</si>
  <si>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</si>
  <si>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</si>
  <si>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</si>
  <si>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</si>
  <si>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</si>
  <si>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</si>
  <si>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INSTALAÇÃO DE PAREDE TIPO DRYWALL DE FACE DUPLA EM GESSO ACARTONADO ST - 1ST 12,5 + 1ST 12,5</t>
  </si>
  <si>
    <t>FORNECIMENTO E INSTALAÇÃO DE PAREDE TIPO DRYWALL DE FACE DUPLA EM GESSO ACARTONADO RF - 1RF 12,5 + 1RF 12,5</t>
  </si>
  <si>
    <t>ARGAMASSA IMPERMEABILIZANTE DE CIMENTO E AREIA (SUBSOLOS) - TRAÇO 1:2,5, ESPESSURA DE 20MM</t>
  </si>
  <si>
    <t>ARGAMASSA IMPERMEABILIZANTE DE CIMENTO E AREIA (REBOCO IMPERMEÁVEL) - TRAÇO 1:3,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</si>
  <si>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</si>
  <si>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</si>
  <si>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</si>
  <si>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</si>
  <si>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</si>
  <si>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</si>
  <si>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</si>
  <si>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</si>
  <si>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</si>
  <si>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</si>
  <si>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</si>
  <si>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</si>
  <si>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</si>
  <si>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</si>
  <si>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</si>
  <si>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</si>
  <si>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</si>
  <si>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</si>
  <si>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</si>
  <si>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</si>
  <si>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</si>
  <si>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</si>
  <si>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</si>
  <si>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</si>
  <si>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</si>
  <si>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</si>
  <si>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</si>
  <si>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</si>
  <si>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</si>
  <si>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</si>
  <si>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</si>
  <si>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</si>
  <si>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</si>
  <si>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</si>
  <si>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</si>
  <si>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</si>
  <si>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</si>
  <si>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</si>
  <si>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</si>
  <si>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</si>
  <si>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</si>
  <si>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</si>
  <si>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</si>
  <si>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</si>
  <si>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</si>
  <si>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</si>
  <si>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</si>
  <si>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</si>
  <si>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</si>
  <si>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</si>
  <si>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</si>
  <si>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</si>
  <si>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</si>
  <si>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</si>
  <si>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</si>
  <si>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</si>
  <si>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</si>
  <si>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</si>
  <si>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</si>
  <si>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</si>
  <si>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</si>
  <si>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</si>
  <si>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</si>
  <si>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</si>
  <si>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</si>
  <si>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</si>
  <si>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</si>
  <si>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</si>
  <si>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</si>
  <si>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</si>
  <si>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</si>
  <si>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</si>
  <si>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</si>
  <si>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</si>
  <si>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</si>
  <si>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</si>
  <si>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</si>
  <si>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</si>
  <si>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</si>
  <si>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</si>
  <si>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</si>
  <si>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</si>
  <si>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</si>
  <si>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</si>
  <si>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</si>
  <si>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</si>
  <si>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</si>
  <si>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</si>
  <si>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</si>
  <si>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</si>
  <si>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</si>
  <si>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</si>
  <si>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</si>
  <si>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</si>
  <si>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</si>
  <si>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</si>
  <si>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</si>
  <si>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</si>
  <si>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</si>
  <si>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</si>
  <si>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</si>
  <si>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</si>
  <si>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</si>
  <si>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</si>
  <si>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</si>
  <si>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</si>
  <si>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</si>
  <si>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</si>
  <si>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</si>
  <si>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</si>
  <si>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</si>
  <si>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</si>
  <si>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</si>
  <si>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</si>
  <si>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</si>
  <si>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CAVALETE DE ENTRADA - 3/4"</t>
  </si>
  <si>
    <t>CAVALETE DE ENTRADA - 1"</t>
  </si>
  <si>
    <t>CAVALETE DE ENTRADA - 1 1/2"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</si>
  <si>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</si>
  <si>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</si>
  <si>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</si>
  <si>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TORNEIRA DE BÓIA, DE LATÃO - 2"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</si>
  <si>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</si>
  <si>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</si>
  <si>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</si>
  <si>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</si>
  <si>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</si>
  <si>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</si>
  <si>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</si>
  <si>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</si>
  <si>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</si>
  <si>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</si>
  <si>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</si>
  <si>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</si>
  <si>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</si>
  <si>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</si>
  <si>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</si>
  <si>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</si>
  <si>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</si>
  <si>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</si>
  <si>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</si>
  <si>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</si>
  <si>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</si>
  <si>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</si>
  <si>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</si>
  <si>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</si>
  <si>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</si>
  <si>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</si>
  <si>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</si>
  <si>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</si>
  <si>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</si>
  <si>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</si>
  <si>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</si>
  <si>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</si>
  <si>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</si>
  <si>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</si>
  <si>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</si>
  <si>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</si>
  <si>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</si>
  <si>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</si>
  <si>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</si>
  <si>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</si>
  <si>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</si>
  <si>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</si>
  <si>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</si>
  <si>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</si>
  <si>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</si>
  <si>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</si>
  <si>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</si>
  <si>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</si>
  <si>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</si>
  <si>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</si>
  <si>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</si>
  <si>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</si>
  <si>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</si>
  <si>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</si>
  <si>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</si>
  <si>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</si>
  <si>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</si>
  <si>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</si>
  <si>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</si>
  <si>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</si>
  <si>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</si>
  <si>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</si>
  <si>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</si>
  <si>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</si>
  <si>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</si>
  <si>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</si>
  <si>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</si>
  <si>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</si>
  <si>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</si>
  <si>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</si>
  <si>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</si>
  <si>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</si>
  <si>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</si>
  <si>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</si>
  <si>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</si>
  <si>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</si>
  <si>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</si>
  <si>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</si>
  <si>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</si>
  <si>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</si>
  <si>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</si>
  <si>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</si>
  <si>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</si>
  <si>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</si>
  <si>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</si>
  <si>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</si>
  <si>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</si>
  <si>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CHAPAS DE BORRACHA SINTÉTICA ASSENTES COM ARGAMASSA, E=8 A 10MM - COM RELEVO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</si>
  <si>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</si>
  <si>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</si>
  <si>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</si>
  <si>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</si>
  <si>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</si>
  <si>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</si>
  <si>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</si>
  <si>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</si>
  <si>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</si>
  <si>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</si>
  <si>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</si>
  <si>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</si>
  <si>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</si>
  <si>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</si>
  <si>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</si>
  <si>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</si>
  <si>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</si>
  <si>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</si>
  <si>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</si>
  <si>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</si>
  <si>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</si>
  <si>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</si>
  <si>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</si>
  <si>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</si>
  <si>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</si>
  <si>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</si>
  <si>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</si>
  <si>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</si>
  <si>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</si>
  <si>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</si>
  <si>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</si>
  <si>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</si>
  <si>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</si>
  <si>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</si>
  <si>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</si>
  <si>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</si>
  <si>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</si>
  <si>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</si>
  <si>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</si>
  <si>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</si>
  <si>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</si>
  <si>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</si>
  <si>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</si>
  <si>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</si>
  <si>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</si>
  <si>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</si>
  <si>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</si>
  <si>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</si>
  <si>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</si>
  <si>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</si>
  <si>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</si>
  <si>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</si>
  <si>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</si>
  <si>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</si>
  <si>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</si>
  <si>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</si>
  <si>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</si>
  <si>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</si>
  <si>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</si>
  <si>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</si>
  <si>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</si>
  <si>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</si>
  <si>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</si>
  <si>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</si>
  <si>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</si>
  <si>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</si>
  <si>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</si>
  <si>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</si>
  <si>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</si>
  <si>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</si>
  <si>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</si>
  <si>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</si>
  <si>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</si>
  <si>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</si>
  <si>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</si>
  <si>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</si>
  <si>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</si>
  <si>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</si>
  <si>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</si>
  <si>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</si>
  <si>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</si>
  <si>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</si>
  <si>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</si>
  <si>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</si>
  <si>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</si>
  <si>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</si>
  <si>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</si>
  <si>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</si>
  <si>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</si>
  <si>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</si>
  <si>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</si>
  <si>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</si>
  <si>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</si>
  <si>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</si>
  <si>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</si>
  <si>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</si>
  <si>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</si>
  <si>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</si>
  <si>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</si>
  <si>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</si>
  <si>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</si>
  <si>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</si>
  <si>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</si>
  <si>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</si>
  <si>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</si>
  <si>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</si>
  <si>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</si>
  <si>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</si>
  <si>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</si>
  <si>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</si>
  <si>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</si>
  <si>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</si>
  <si>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</si>
  <si>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PREFEITURA DO MUNICÍPIO DE SÃO PAULO</t>
  </si>
  <si>
    <t>BDI</t>
  </si>
  <si>
    <t>SUBPREFEITURA SANTANA/TUCURUVI</t>
  </si>
  <si>
    <t>COORDENADORIA DE PROJETOS E OBRAS</t>
  </si>
  <si>
    <t>STPO - SUPERVISÃO TÉCNICA DE PROJETOS E OBRAS</t>
  </si>
  <si>
    <t>AV. TUCURUVI, 808</t>
  </si>
  <si>
    <t>0**11-2987-3844</t>
  </si>
  <si>
    <t>OBRA:</t>
  </si>
  <si>
    <t>ÍTEM</t>
  </si>
  <si>
    <t>TABELA</t>
  </si>
  <si>
    <t>ITEM SIURB</t>
  </si>
  <si>
    <t>OBS.</t>
  </si>
  <si>
    <t>CÓDIGO  E  DENOMINAÇÃO</t>
  </si>
  <si>
    <t>Qde</t>
  </si>
  <si>
    <t>PREÇO UNIT.</t>
  </si>
  <si>
    <t>TOTAL</t>
  </si>
  <si>
    <t>SUBTOTAL</t>
  </si>
  <si>
    <t>SUBTOTAL GERAL</t>
  </si>
  <si>
    <t>PREFEITURA DA CIDADE DE SÃO PAULO</t>
  </si>
  <si>
    <t xml:space="preserve"> SUBPREFEITURA DE SANTANA/TUCURUVI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</si>
  <si>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</si>
  <si>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</si>
  <si>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</si>
  <si>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</si>
  <si>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</si>
  <si>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X ) Dias    (  ) Meses   </t>
  </si>
  <si>
    <t>Total (em R$)</t>
  </si>
  <si>
    <t>TOTAL ACUMULADO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</si>
  <si>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</si>
  <si>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</si>
  <si>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</si>
  <si>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</si>
  <si>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</si>
  <si>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</si>
  <si>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</si>
  <si>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</si>
  <si>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</si>
  <si>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</si>
  <si>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</si>
  <si>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</si>
  <si>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</si>
  <si>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</si>
  <si>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</si>
  <si>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</si>
  <si>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</si>
  <si>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</si>
  <si>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</si>
  <si>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</si>
  <si>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</si>
  <si>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</si>
  <si>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</si>
  <si>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</si>
  <si>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</si>
  <si>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</si>
  <si>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</si>
  <si>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</si>
  <si>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</si>
  <si>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</si>
  <si>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</si>
  <si>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</si>
  <si>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</si>
  <si>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</si>
  <si>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</si>
  <si>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</si>
  <si>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</si>
  <si>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</si>
  <si>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</si>
  <si>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</si>
  <si>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</si>
  <si>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</si>
  <si>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</si>
  <si>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</si>
  <si>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</si>
  <si>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</si>
  <si>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</si>
  <si>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</si>
  <si>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</si>
  <si>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</si>
  <si>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</si>
  <si>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</si>
  <si>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</si>
  <si>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</si>
  <si>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</si>
  <si>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</si>
  <si>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</si>
  <si>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</si>
  <si>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</si>
  <si>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</si>
  <si>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</si>
  <si>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</si>
  <si>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</si>
  <si>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</si>
  <si>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</si>
  <si>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</si>
  <si>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</si>
  <si>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</si>
  <si>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</si>
  <si>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</si>
  <si>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</si>
  <si>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</si>
  <si>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</si>
  <si>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</si>
  <si>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</si>
  <si>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</si>
  <si>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</si>
  <si>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</si>
  <si>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</si>
  <si>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</si>
  <si>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</si>
  <si>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</si>
  <si>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</si>
  <si>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</si>
  <si>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</si>
  <si>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</si>
  <si>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</si>
  <si>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</si>
  <si>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</si>
  <si>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</si>
  <si>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</si>
  <si>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</si>
  <si>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</si>
  <si>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</si>
  <si>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</si>
  <si>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</si>
  <si>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</si>
  <si>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</si>
  <si>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</si>
  <si>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</si>
  <si>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</si>
  <si>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</si>
  <si>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</si>
  <si>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</si>
  <si>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</si>
  <si>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</si>
  <si>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</si>
  <si>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</si>
  <si>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</si>
  <si>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</si>
  <si>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</si>
  <si>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</si>
  <si>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</si>
  <si>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</si>
  <si>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</si>
  <si>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</si>
  <si>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</si>
  <si>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</si>
  <si>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</si>
  <si>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</si>
  <si>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</si>
  <si>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</si>
  <si>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</si>
  <si>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</si>
  <si>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</si>
  <si>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</si>
  <si>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</si>
  <si>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</si>
  <si>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</si>
  <si>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</si>
  <si>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</si>
  <si>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</si>
  <si>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</si>
  <si>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</si>
  <si>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</si>
  <si>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</si>
  <si>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</si>
  <si>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</si>
  <si>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</si>
  <si>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</si>
  <si>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</si>
  <si>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</si>
  <si>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</si>
  <si>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</si>
  <si>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</si>
  <si>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</si>
  <si>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</si>
  <si>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</si>
  <si>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</si>
  <si>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</si>
  <si>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</si>
  <si>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</si>
  <si>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</si>
  <si>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</si>
  <si>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</si>
  <si>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</si>
  <si>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</si>
  <si>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</si>
  <si>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</si>
  <si>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</si>
  <si>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</si>
  <si>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</si>
  <si>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</si>
  <si>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</si>
  <si>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</si>
  <si>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</si>
  <si>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</si>
  <si>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</si>
  <si>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</si>
  <si>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</si>
  <si>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</si>
  <si>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</si>
  <si>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</si>
  <si>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</si>
  <si>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</si>
  <si>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</si>
  <si>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</si>
  <si>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</si>
  <si>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</si>
  <si>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</si>
  <si>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</si>
  <si>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</si>
  <si>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</si>
  <si>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</si>
  <si>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</si>
  <si>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</si>
  <si>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</si>
  <si>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</si>
  <si>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</si>
  <si>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</si>
  <si>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</si>
  <si>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</si>
  <si>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</si>
  <si>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</si>
  <si>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</si>
  <si>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</si>
  <si>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</si>
  <si>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</si>
  <si>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</si>
  <si>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</si>
  <si>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</si>
  <si>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</si>
  <si>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</si>
  <si>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</si>
  <si>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</si>
  <si>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</si>
  <si>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</si>
  <si>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</si>
  <si>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</si>
  <si>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</si>
  <si>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</si>
  <si>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</si>
  <si>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</si>
  <si>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</si>
  <si>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</si>
  <si>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</si>
  <si>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</si>
  <si>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</si>
  <si>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</si>
  <si>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</si>
  <si>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</si>
  <si>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</si>
  <si>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</si>
  <si>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</si>
  <si>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</si>
  <si>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</si>
  <si>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</si>
  <si>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</si>
  <si>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</si>
  <si>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</si>
  <si>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</si>
  <si>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</si>
  <si>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</si>
  <si>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</si>
  <si>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</si>
  <si>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</si>
  <si>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</si>
  <si>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</si>
  <si>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</si>
  <si>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</si>
  <si>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</si>
  <si>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</si>
  <si>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</si>
  <si>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</si>
  <si>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</si>
  <si>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</si>
  <si>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</si>
  <si>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</si>
  <si>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</si>
  <si>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</si>
  <si>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</si>
  <si>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</si>
  <si>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</si>
  <si>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</si>
  <si>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</si>
  <si>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</si>
  <si>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</si>
  <si>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</si>
  <si>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</si>
  <si>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</si>
  <si>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</si>
  <si>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</si>
  <si>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</si>
  <si>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</si>
  <si>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</si>
  <si>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</si>
  <si>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</si>
  <si>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</si>
  <si>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</si>
  <si>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</si>
  <si>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</si>
  <si>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</si>
  <si>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</si>
  <si>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</si>
  <si>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</si>
  <si>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</si>
  <si>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</si>
  <si>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</si>
  <si>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</si>
  <si>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</si>
  <si>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</si>
  <si>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</si>
  <si>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</si>
  <si>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</si>
  <si>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</si>
  <si>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</si>
  <si>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</si>
  <si>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</si>
  <si>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</si>
  <si>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</si>
  <si>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</si>
  <si>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</si>
  <si>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</si>
  <si>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</si>
  <si>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</si>
  <si>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</si>
  <si>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</si>
  <si>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</si>
  <si>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</si>
  <si>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</si>
  <si>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</si>
  <si>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</si>
  <si>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</si>
  <si>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</si>
  <si>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</si>
  <si>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</si>
  <si>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</si>
  <si>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</si>
  <si>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</si>
  <si>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</si>
  <si>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</si>
  <si>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</si>
  <si>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</si>
  <si>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</si>
  <si>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</si>
  <si>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</si>
  <si>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</si>
  <si>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</si>
  <si>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</si>
  <si>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</si>
  <si>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</si>
  <si>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</si>
  <si>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</si>
  <si>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</si>
  <si>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</si>
  <si>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</si>
  <si>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</si>
  <si>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</si>
  <si>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</si>
  <si>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</si>
  <si>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</si>
  <si>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</si>
  <si>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</si>
  <si>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</si>
  <si>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</si>
  <si>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</si>
  <si>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</si>
  <si>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</si>
  <si>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</si>
  <si>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</si>
  <si>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</si>
  <si>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</si>
  <si>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</si>
  <si>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</si>
  <si>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</si>
  <si>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</si>
  <si>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</si>
  <si>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</si>
  <si>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</si>
  <si>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</si>
  <si>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</si>
  <si>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</si>
  <si>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</si>
  <si>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</si>
  <si>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</si>
  <si>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</si>
  <si>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</si>
  <si>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</si>
  <si>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</si>
  <si>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</si>
  <si>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</si>
  <si>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</si>
  <si>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</si>
  <si>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</si>
  <si>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</si>
  <si>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</si>
  <si>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</si>
  <si>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</si>
  <si>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</si>
  <si>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</si>
  <si>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</si>
  <si>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</si>
  <si>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</si>
  <si>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</si>
  <si>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</si>
  <si>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</si>
  <si>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</si>
  <si>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</si>
  <si>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</si>
  <si>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</si>
  <si>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</si>
  <si>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</si>
  <si>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</si>
  <si>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</si>
  <si>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</si>
  <si>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</si>
  <si>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</si>
  <si>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</si>
  <si>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</si>
  <si>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</si>
  <si>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</si>
  <si>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</si>
  <si>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</si>
  <si>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</si>
  <si>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</si>
  <si>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</si>
  <si>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</si>
  <si>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</si>
  <si>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</si>
  <si>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</si>
  <si>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</si>
  <si>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</si>
  <si>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</si>
  <si>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</si>
  <si>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</si>
  <si>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</si>
  <si>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</si>
  <si>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</si>
  <si>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</si>
  <si>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</si>
  <si>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</si>
  <si>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</si>
  <si>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</si>
  <si>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</si>
  <si>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</si>
  <si>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</si>
  <si>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</si>
  <si>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</si>
  <si>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</si>
  <si>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</si>
  <si>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</si>
  <si>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</si>
  <si>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</si>
  <si>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</si>
  <si>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</si>
  <si>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</si>
  <si>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</si>
  <si>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</si>
  <si>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</si>
  <si>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</si>
  <si>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</si>
  <si>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</si>
  <si>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</si>
  <si>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</si>
  <si>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</si>
  <si>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</si>
  <si>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</si>
  <si>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</si>
  <si>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</si>
  <si>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</si>
  <si>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</si>
  <si>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</si>
  <si>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</si>
  <si>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</si>
  <si>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</si>
  <si>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</si>
  <si>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</si>
  <si>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</si>
  <si>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</si>
  <si>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</si>
  <si>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</si>
  <si>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</si>
  <si>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</si>
  <si>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</si>
  <si>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</si>
  <si>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</si>
  <si>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</si>
  <si>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</si>
  <si>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</si>
  <si>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</si>
  <si>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</si>
  <si>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</si>
  <si>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</si>
  <si>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</si>
  <si>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</si>
  <si>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</si>
  <si>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</si>
  <si>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</si>
  <si>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</si>
  <si>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</si>
  <si>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</si>
  <si>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</si>
  <si>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</si>
  <si>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</si>
  <si>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</si>
  <si>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</si>
  <si>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</si>
  <si>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</si>
  <si>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</si>
  <si>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</si>
  <si>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</si>
  <si>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</si>
  <si>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</si>
  <si>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</si>
  <si>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</si>
  <si>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</si>
  <si>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</si>
  <si>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</si>
  <si>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</si>
  <si>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</si>
  <si>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</si>
  <si>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</si>
  <si>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</si>
  <si>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</si>
  <si>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</si>
  <si>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</si>
  <si>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</si>
  <si>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</si>
  <si>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</si>
  <si>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</si>
  <si>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</si>
  <si>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</si>
  <si>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</si>
  <si>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</si>
  <si>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</si>
  <si>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</si>
  <si>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</si>
  <si>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</si>
  <si>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</si>
  <si>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</si>
  <si>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</si>
  <si>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</si>
  <si>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</si>
  <si>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</si>
  <si>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</si>
  <si>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</si>
  <si>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</si>
  <si>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</si>
  <si>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</si>
  <si>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</si>
  <si>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</si>
  <si>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</si>
  <si>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</si>
  <si>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</si>
  <si>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</si>
  <si>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</si>
  <si>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</si>
  <si>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</si>
  <si>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</si>
  <si>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</si>
  <si>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</si>
  <si>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</si>
  <si>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</si>
  <si>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</si>
  <si>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</si>
  <si>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</si>
  <si>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</si>
  <si>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</si>
  <si>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</si>
  <si>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</si>
  <si>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</si>
  <si>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</si>
  <si>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</si>
  <si>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</si>
  <si>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</si>
  <si>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</si>
  <si>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</si>
  <si>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</si>
  <si>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</si>
  <si>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</si>
  <si>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</si>
  <si>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</si>
  <si>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</si>
  <si>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</si>
  <si>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</si>
  <si>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</si>
  <si>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</si>
  <si>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</si>
  <si>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</si>
  <si>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</si>
  <si>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</si>
  <si>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</si>
  <si>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</si>
  <si>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</si>
  <si>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</si>
  <si>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</si>
  <si>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</si>
  <si>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</si>
  <si>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</si>
  <si>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</si>
  <si>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</si>
  <si>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</si>
  <si>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</si>
  <si>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</si>
  <si>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</si>
  <si>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</si>
  <si>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</si>
  <si>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</si>
  <si>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</si>
  <si>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</si>
  <si>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</si>
  <si>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</si>
  <si>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</si>
  <si>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</si>
  <si>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</si>
  <si>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</si>
  <si>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</si>
  <si>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</si>
  <si>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</si>
  <si>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</si>
  <si>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</si>
  <si>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</si>
  <si>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</si>
  <si>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</si>
  <si>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</si>
  <si>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</si>
  <si>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</si>
  <si>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</si>
  <si>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</si>
  <si>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</si>
  <si>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</si>
  <si>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</si>
  <si>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</si>
  <si>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</si>
  <si>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</si>
  <si>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</si>
  <si>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</si>
  <si>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</si>
  <si>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</si>
  <si>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</si>
  <si>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</si>
  <si>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</si>
  <si>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</si>
  <si>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</si>
  <si>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</si>
  <si>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</si>
  <si>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</si>
  <si>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</si>
  <si>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</si>
  <si>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</si>
  <si>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</si>
  <si>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</si>
  <si>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</si>
  <si>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</si>
  <si>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</si>
  <si>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</si>
  <si>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</si>
  <si>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</si>
  <si>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</si>
  <si>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</si>
  <si>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</si>
  <si>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</si>
  <si>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</si>
  <si>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</si>
  <si>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</si>
  <si>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</si>
  <si>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</si>
  <si>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</si>
  <si>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</si>
  <si>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</si>
  <si>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</si>
  <si>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</si>
  <si>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</si>
  <si>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</si>
  <si>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</si>
  <si>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</si>
  <si>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</si>
  <si>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</si>
  <si>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</si>
  <si>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</si>
  <si>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</si>
  <si>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</si>
  <si>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</si>
  <si>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</si>
  <si>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</si>
  <si>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</si>
  <si>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</si>
  <si>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</si>
  <si>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</si>
  <si>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</si>
  <si>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</si>
  <si>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</si>
  <si>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</si>
  <si>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</si>
  <si>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</si>
  <si>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</si>
  <si>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</si>
  <si>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</si>
  <si>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</si>
  <si>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</si>
  <si>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</si>
  <si>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</si>
  <si>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</si>
  <si>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</si>
  <si>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</si>
  <si>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</si>
  <si>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</si>
  <si>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</si>
  <si>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</si>
  <si>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</si>
  <si>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</si>
  <si>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</si>
  <si>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</si>
  <si>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</si>
  <si>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</si>
  <si>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</si>
  <si>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</si>
  <si>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</si>
  <si>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</si>
  <si>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</si>
  <si>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</si>
  <si>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</si>
  <si>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</si>
  <si>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</si>
  <si>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</si>
  <si>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</si>
  <si>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</si>
  <si>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</si>
  <si>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</si>
  <si>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</si>
  <si>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</si>
  <si>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</si>
  <si>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</si>
  <si>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</si>
  <si>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</si>
  <si>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</si>
  <si>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</si>
  <si>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</si>
  <si>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</si>
  <si>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</si>
  <si>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</si>
  <si>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</si>
  <si>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</si>
  <si>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</si>
  <si>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</si>
  <si>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</si>
  <si>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</si>
  <si>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</si>
  <si>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</si>
  <si>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</si>
  <si>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</si>
  <si>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</si>
  <si>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</si>
  <si>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</si>
  <si>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</si>
  <si>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</si>
  <si>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</si>
  <si>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</si>
  <si>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</si>
  <si>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</si>
  <si>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</si>
  <si>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</si>
  <si>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</si>
  <si>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</si>
  <si>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</si>
  <si>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</si>
  <si>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</si>
  <si>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</si>
  <si>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</si>
  <si>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</si>
  <si>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</si>
  <si>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</si>
  <si>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</si>
  <si>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</si>
  <si>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</si>
  <si>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</si>
  <si>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</si>
  <si>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</si>
  <si>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</si>
  <si>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</si>
  <si>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</si>
  <si>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</si>
  <si>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</si>
  <si>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</si>
  <si>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</si>
  <si>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</si>
  <si>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</si>
  <si>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</si>
  <si>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</si>
  <si>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</si>
  <si>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</si>
  <si>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</si>
  <si>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</si>
  <si>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</si>
  <si>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</si>
  <si>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</si>
  <si>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</si>
  <si>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</si>
  <si>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</si>
  <si>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</si>
  <si>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</si>
  <si>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</si>
  <si>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</si>
  <si>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</si>
  <si>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</si>
  <si>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</si>
  <si>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</si>
  <si>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</si>
  <si>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</si>
  <si>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</si>
  <si>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</si>
  <si>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</si>
  <si>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</si>
  <si>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</si>
  <si>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</si>
  <si>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</si>
  <si>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</si>
  <si>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</si>
  <si>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</si>
  <si>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</si>
  <si>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</si>
  <si>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</si>
  <si>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</si>
  <si>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</si>
  <si>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</si>
  <si>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</si>
  <si>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</si>
  <si>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</si>
  <si>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</si>
  <si>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</si>
  <si>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</si>
  <si>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</si>
  <si>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</si>
  <si>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</si>
  <si>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</si>
  <si>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</si>
  <si>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</si>
  <si>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</si>
  <si>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</si>
  <si>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</si>
  <si>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</si>
  <si>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</si>
  <si>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</si>
  <si>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</si>
  <si>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</si>
  <si>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</si>
  <si>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</si>
  <si>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</si>
  <si>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</si>
  <si>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</si>
  <si>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</si>
  <si>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</si>
  <si>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</si>
  <si>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</si>
  <si>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</si>
  <si>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</si>
  <si>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</si>
  <si>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</si>
  <si>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</si>
  <si>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</si>
  <si>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</si>
  <si>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</si>
  <si>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</si>
  <si>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</si>
  <si>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</si>
  <si>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</si>
  <si>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</si>
  <si>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</si>
  <si>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</si>
  <si>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</si>
  <si>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</si>
  <si>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</si>
  <si>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</si>
  <si>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</si>
  <si>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</si>
  <si>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</si>
  <si>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</si>
  <si>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</si>
  <si>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</si>
  <si>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</si>
  <si>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</si>
  <si>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</si>
  <si>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</si>
  <si>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</si>
  <si>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</si>
  <si>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</si>
  <si>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</si>
  <si>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</si>
  <si>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</si>
  <si>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</si>
  <si>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</si>
  <si>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</si>
  <si>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</si>
  <si>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</si>
  <si>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</si>
  <si>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</si>
  <si>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</si>
  <si>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</si>
  <si>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</si>
  <si>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</si>
  <si>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</si>
  <si>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</si>
  <si>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</si>
  <si>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</si>
  <si>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</si>
  <si>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</si>
  <si>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</si>
  <si>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</si>
  <si>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</si>
  <si>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</si>
  <si>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</si>
  <si>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</si>
  <si>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</si>
  <si>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</si>
  <si>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</si>
  <si>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</si>
  <si>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</si>
  <si>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</si>
  <si>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TABELA EDIF - SIURB - DATA BASE JULHO DE 2024 COM DESONERAÇÃO</t>
  </si>
  <si>
    <t>PAVIMENTAÇÃO DA RUA EULÁLIA BASTOS - altura do n. 33 ao n. 79</t>
  </si>
  <si>
    <t>ADMINSTRAÇÃO DIRETA DA OBRA</t>
  </si>
  <si>
    <t>SINALIZAÇÃO DA OBRA</t>
  </si>
  <si>
    <t>SIURB</t>
  </si>
  <si>
    <t>EDIF</t>
  </si>
  <si>
    <t>PREÇO UNIT. OFERTADO</t>
  </si>
  <si>
    <t>TOTAL OFERTADO</t>
  </si>
  <si>
    <t>ANEXO VI -ORÇAMENTO PROPOSTO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</si>
</sst>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* #,##0.00_);_(* \(#,##0.00\);_(* &quot;-&quot;??_);_(@_)"/>
    <numFmt numFmtId="167" formatCode="#,##0.0"/>
    <numFmt numFmtId="168" formatCode="_(&quot;Cr$&quot;* #,##0.00_);_(&quot;Cr$&quot;* \(#,##0.00\);_(&quot;Cr$&quot;* &quot;-&quot;??_);_(@_)"/>
    <numFmt numFmtId="169" formatCode="dd\-mmm\-yy"/>
    <numFmt numFmtId="170" formatCode="_-[$R$-416]\ * #,##0.00_-;\-[$R$-416]\ * #,##0.00_-;_-[$R$-416]\ * &quot;-&quot;??_-;_-@_-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sz val="14"/>
      <name val="Arial"/>
      <family val="2"/>
    </font>
    <font>
      <sz val="16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b/>
      <sz val="14"/>
      <color indexed="56"/>
      <name val="Arial"/>
      <family val="2"/>
    </font>
    <font>
      <sz val="10"/>
      <name val="Times New Roman"/>
      <family val="1"/>
    </font>
    <font>
      <sz val="8"/>
      <name val="Calibri"/>
      <family val="2"/>
      <scheme val="minor"/>
    </font>
    <font>
      <sz val="8"/>
      <color indexed="8"/>
      <name val="Arial"/>
      <family val="2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/>
      <right/>
      <top style="medium">
        <color indexed="64"/>
      </top>
      <bottom style="thin">
        <color indexed="56"/>
      </bottom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87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4" fontId="1" fillId="0" borderId="1" xfId="1" applyNumberFormat="1" applyBorder="1" applyAlignment="1">
      <alignment horizontal="center" wrapText="1"/>
    </xf>
    <xf numFmtId="4" fontId="3" fillId="0" borderId="1" xfId="1" applyNumberFormat="1" applyFont="1" applyBorder="1" applyAlignment="1">
      <alignment wrapText="1"/>
    </xf>
    <xf numFmtId="164" fontId="4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6" fillId="2" borderId="1" xfId="2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4" fontId="4" fillId="4" borderId="1" xfId="2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10" fontId="0" fillId="0" borderId="0" xfId="0" applyNumberFormat="1" applyAlignment="1">
      <alignment horizontal="right"/>
    </xf>
    <xf numFmtId="0" fontId="9" fillId="0" borderId="5" xfId="0" applyFont="1" applyBorder="1" applyAlignment="1">
      <alignment horizontal="left"/>
    </xf>
    <xf numFmtId="10" fontId="13" fillId="0" borderId="0" xfId="0" applyNumberFormat="1" applyFont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13" fillId="0" borderId="0" xfId="0" applyFont="1"/>
    <xf numFmtId="10" fontId="13" fillId="0" borderId="0" xfId="0" applyNumberFormat="1" applyFont="1" applyAlignment="1">
      <alignment horizontal="right"/>
    </xf>
    <xf numFmtId="0" fontId="0" fillId="0" borderId="9" xfId="0" applyBorder="1"/>
    <xf numFmtId="0" fontId="17" fillId="0" borderId="18" xfId="0" applyFont="1" applyBorder="1" applyAlignment="1" applyProtection="1">
      <alignment horizontal="center"/>
      <protection hidden="1"/>
    </xf>
    <xf numFmtId="0" fontId="17" fillId="0" borderId="19" xfId="0" applyFont="1" applyBorder="1" applyAlignment="1" applyProtection="1">
      <alignment horizontal="center"/>
      <protection hidden="1"/>
    </xf>
    <xf numFmtId="0" fontId="17" fillId="0" borderId="12" xfId="0" applyFont="1" applyBorder="1" applyAlignment="1" applyProtection="1">
      <alignment horizontal="center"/>
      <protection hidden="1"/>
    </xf>
    <xf numFmtId="4" fontId="17" fillId="0" borderId="19" xfId="0" applyNumberFormat="1" applyFont="1" applyBorder="1" applyAlignment="1">
      <alignment horizontal="right"/>
    </xf>
    <xf numFmtId="2" fontId="17" fillId="0" borderId="20" xfId="0" applyNumberFormat="1" applyFont="1" applyBorder="1" applyProtection="1">
      <protection hidden="1"/>
    </xf>
    <xf numFmtId="4" fontId="17" fillId="0" borderId="21" xfId="0" applyNumberFormat="1" applyFont="1" applyBorder="1" applyAlignment="1">
      <alignment horizontal="right"/>
    </xf>
    <xf numFmtId="0" fontId="14" fillId="5" borderId="15" xfId="0" applyFont="1" applyFill="1" applyBorder="1" applyAlignment="1">
      <alignment horizontal="left" vertical="center"/>
    </xf>
    <xf numFmtId="165" fontId="14" fillId="5" borderId="23" xfId="0" applyNumberFormat="1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/>
      <protection hidden="1"/>
    </xf>
    <xf numFmtId="0" fontId="18" fillId="5" borderId="16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left" vertical="top"/>
    </xf>
    <xf numFmtId="10" fontId="14" fillId="5" borderId="16" xfId="0" applyNumberFormat="1" applyFont="1" applyFill="1" applyBorder="1" applyAlignment="1">
      <alignment horizontal="left" vertical="center"/>
    </xf>
    <xf numFmtId="0" fontId="18" fillId="5" borderId="16" xfId="0" applyFont="1" applyFill="1" applyBorder="1" applyAlignment="1">
      <alignment horizontal="left" vertical="top"/>
    </xf>
    <xf numFmtId="167" fontId="18" fillId="5" borderId="16" xfId="0" applyNumberFormat="1" applyFont="1" applyFill="1" applyBorder="1" applyAlignment="1">
      <alignment horizontal="center" vertical="center"/>
    </xf>
    <xf numFmtId="0" fontId="19" fillId="6" borderId="2" xfId="0" applyFont="1" applyFill="1" applyBorder="1"/>
    <xf numFmtId="0" fontId="19" fillId="6" borderId="4" xfId="0" applyFont="1" applyFill="1" applyBorder="1"/>
    <xf numFmtId="0" fontId="21" fillId="6" borderId="5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6" borderId="6" xfId="0" applyFont="1" applyFill="1" applyBorder="1" applyAlignment="1">
      <alignment vertical="center"/>
    </xf>
    <xf numFmtId="0" fontId="20" fillId="6" borderId="5" xfId="0" applyFont="1" applyFill="1" applyBorder="1"/>
    <xf numFmtId="0" fontId="20" fillId="6" borderId="6" xfId="0" applyFont="1" applyFill="1" applyBorder="1"/>
    <xf numFmtId="0" fontId="14" fillId="6" borderId="6" xfId="0" applyFont="1" applyFill="1" applyBorder="1" applyAlignment="1" applyProtection="1">
      <alignment vertical="center"/>
      <protection hidden="1"/>
    </xf>
    <xf numFmtId="0" fontId="23" fillId="6" borderId="7" xfId="0" applyFont="1" applyFill="1" applyBorder="1" applyAlignment="1">
      <alignment vertical="center" shrinkToFit="1"/>
    </xf>
    <xf numFmtId="0" fontId="23" fillId="6" borderId="8" xfId="0" applyFont="1" applyFill="1" applyBorder="1" applyAlignment="1">
      <alignment vertical="center" shrinkToFit="1"/>
    </xf>
    <xf numFmtId="0" fontId="23" fillId="6" borderId="9" xfId="0" applyFont="1" applyFill="1" applyBorder="1" applyAlignment="1">
      <alignment vertical="center" shrinkToFit="1"/>
    </xf>
    <xf numFmtId="1" fontId="25" fillId="7" borderId="33" xfId="0" applyNumberFormat="1" applyFont="1" applyFill="1" applyBorder="1" applyAlignment="1" applyProtection="1">
      <alignment horizontal="center" vertical="center" shrinkToFit="1"/>
      <protection locked="0"/>
    </xf>
    <xf numFmtId="1" fontId="25" fillId="7" borderId="34" xfId="0" applyNumberFormat="1" applyFont="1" applyFill="1" applyBorder="1" applyAlignment="1" applyProtection="1">
      <alignment horizontal="center" vertical="center" shrinkToFit="1"/>
      <protection locked="0"/>
    </xf>
    <xf numFmtId="170" fontId="27" fillId="6" borderId="37" xfId="4" applyNumberFormat="1" applyFont="1" applyFill="1" applyBorder="1" applyAlignment="1" applyProtection="1">
      <alignment vertical="center" shrinkToFit="1"/>
      <protection locked="0"/>
    </xf>
    <xf numFmtId="43" fontId="27" fillId="8" borderId="41" xfId="3" applyFont="1" applyFill="1" applyBorder="1" applyAlignment="1" applyProtection="1">
      <alignment horizontal="center" vertical="center" shrinkToFit="1"/>
      <protection locked="0"/>
    </xf>
    <xf numFmtId="43" fontId="27" fillId="8" borderId="1" xfId="3" applyFont="1" applyFill="1" applyBorder="1" applyAlignment="1" applyProtection="1">
      <alignment horizontal="center" vertical="center" shrinkToFit="1"/>
      <protection locked="0"/>
    </xf>
    <xf numFmtId="170" fontId="24" fillId="6" borderId="46" xfId="4" applyNumberFormat="1" applyFont="1" applyFill="1" applyBorder="1" applyAlignment="1" applyProtection="1">
      <alignment horizontal="center" vertical="center" shrinkToFit="1"/>
      <protection locked="0"/>
    </xf>
    <xf numFmtId="43" fontId="27" fillId="0" borderId="19" xfId="3" applyFont="1" applyFill="1" applyBorder="1" applyAlignment="1" applyProtection="1">
      <alignment horizontal="center" vertical="center" shrinkToFit="1"/>
      <protection locked="0"/>
    </xf>
    <xf numFmtId="170" fontId="24" fillId="6" borderId="14" xfId="4" applyNumberFormat="1" applyFont="1" applyFill="1" applyBorder="1" applyAlignment="1" applyProtection="1">
      <alignment horizontal="center" vertical="center" shrinkToFit="1"/>
      <protection locked="0"/>
    </xf>
    <xf numFmtId="10" fontId="27" fillId="0" borderId="19" xfId="5" applyNumberFormat="1" applyFont="1" applyFill="1" applyBorder="1" applyAlignment="1" applyProtection="1">
      <alignment horizontal="center" vertical="center" shrinkToFit="1"/>
      <protection locked="0"/>
    </xf>
    <xf numFmtId="170" fontId="24" fillId="6" borderId="11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4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7" borderId="51" xfId="3" applyNumberFormat="1" applyFont="1" applyFill="1" applyBorder="1" applyAlignment="1" applyProtection="1">
      <alignment vertical="center" shrinkToFit="1"/>
      <protection locked="0"/>
    </xf>
    <xf numFmtId="170" fontId="29" fillId="0" borderId="52" xfId="3" applyNumberFormat="1" applyFont="1" applyFill="1" applyBorder="1" applyAlignment="1" applyProtection="1">
      <alignment vertical="center" shrinkToFit="1"/>
      <protection locked="0"/>
    </xf>
    <xf numFmtId="0" fontId="14" fillId="0" borderId="5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" fontId="30" fillId="2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164" fontId="0" fillId="0" borderId="0" xfId="1" applyNumberFormat="1" applyFont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right" wrapText="1"/>
    </xf>
    <xf numFmtId="164" fontId="0" fillId="0" borderId="13" xfId="1" applyNumberFormat="1" applyFont="1" applyBorder="1" applyAlignment="1">
      <alignment horizontal="center" wrapText="1"/>
    </xf>
    <xf numFmtId="0" fontId="2" fillId="0" borderId="13" xfId="1" applyFont="1" applyBorder="1" applyAlignment="1">
      <alignment wrapText="1"/>
    </xf>
    <xf numFmtId="0" fontId="2" fillId="0" borderId="13" xfId="1" applyFont="1" applyBorder="1" applyAlignment="1">
      <alignment horizontal="center" wrapText="1"/>
    </xf>
    <xf numFmtId="4" fontId="3" fillId="0" borderId="13" xfId="1" applyNumberFormat="1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7" fillId="0" borderId="54" xfId="0" applyFont="1" applyBorder="1" applyAlignment="1" applyProtection="1">
      <alignment horizontal="center"/>
      <protection hidden="1"/>
    </xf>
    <xf numFmtId="0" fontId="17" fillId="0" borderId="55" xfId="0" applyFont="1" applyBorder="1" applyAlignment="1" applyProtection="1">
      <alignment horizontal="center"/>
      <protection hidden="1"/>
    </xf>
    <xf numFmtId="0" fontId="17" fillId="0" borderId="56" xfId="0" applyFont="1" applyBorder="1" applyAlignment="1" applyProtection="1">
      <alignment horizontal="center"/>
      <protection hidden="1"/>
    </xf>
    <xf numFmtId="4" fontId="17" fillId="0" borderId="55" xfId="0" applyNumberFormat="1" applyFont="1" applyBorder="1" applyAlignment="1">
      <alignment horizontal="right"/>
    </xf>
    <xf numFmtId="4" fontId="17" fillId="0" borderId="57" xfId="0" applyNumberFormat="1" applyFont="1" applyBorder="1" applyAlignment="1">
      <alignment horizontal="right"/>
    </xf>
    <xf numFmtId="4" fontId="14" fillId="5" borderId="23" xfId="0" applyNumberFormat="1" applyFont="1" applyFill="1" applyBorder="1" applyAlignment="1">
      <alignment horizontal="right" vertical="center"/>
    </xf>
    <xf numFmtId="4" fontId="1" fillId="0" borderId="1" xfId="1" applyNumberFormat="1" applyBorder="1" applyAlignment="1">
      <alignment wrapText="1"/>
    </xf>
    <xf numFmtId="0" fontId="32" fillId="0" borderId="1" xfId="1" applyFont="1" applyBorder="1" applyAlignment="1">
      <alignment horizontal="center" wrapText="1"/>
    </xf>
    <xf numFmtId="0" fontId="33" fillId="0" borderId="1" xfId="1" applyFont="1" applyBorder="1" applyAlignment="1">
      <alignment horizontal="center" wrapText="1"/>
    </xf>
    <xf numFmtId="0" fontId="17" fillId="0" borderId="22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53" xfId="0" applyFont="1" applyBorder="1" applyAlignment="1" applyProtection="1">
      <alignment horizontal="left" wrapText="1"/>
      <protection hidden="1"/>
    </xf>
    <xf numFmtId="0" fontId="14" fillId="5" borderId="15" xfId="0" applyFont="1" applyFill="1" applyBorder="1" applyAlignment="1">
      <alignment horizontal="left" vertical="center"/>
    </xf>
    <xf numFmtId="0" fontId="14" fillId="5" borderId="16" xfId="0" applyFont="1" applyFill="1" applyBorder="1" applyAlignment="1">
      <alignment horizontal="left" vertical="center"/>
    </xf>
    <xf numFmtId="0" fontId="14" fillId="5" borderId="17" xfId="0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5" fillId="5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6" borderId="5" xfId="0" applyFont="1" applyFill="1" applyBorder="1" applyAlignment="1">
      <alignment horizontal="center"/>
    </xf>
    <xf numFmtId="0" fontId="22" fillId="6" borderId="0" xfId="0" applyFont="1" applyFill="1" applyAlignment="1">
      <alignment horizontal="center"/>
    </xf>
    <xf numFmtId="0" fontId="22" fillId="6" borderId="6" xfId="0" applyFont="1" applyFill="1" applyBorder="1" applyAlignment="1">
      <alignment horizontal="center"/>
    </xf>
    <xf numFmtId="0" fontId="14" fillId="6" borderId="5" xfId="0" quotePrefix="1" applyFont="1" applyFill="1" applyBorder="1" applyAlignment="1" applyProtection="1">
      <alignment horizontal="left" vertical="center"/>
      <protection hidden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168" fontId="24" fillId="7" borderId="24" xfId="0" applyNumberFormat="1" applyFont="1" applyFill="1" applyBorder="1" applyAlignment="1" applyProtection="1">
      <alignment horizontal="center" vertical="center" shrinkToFit="1"/>
      <protection locked="0"/>
    </xf>
    <xf numFmtId="168" fontId="24" fillId="7" borderId="31" xfId="0" applyNumberFormat="1" applyFont="1" applyFill="1" applyBorder="1" applyAlignment="1" applyProtection="1">
      <alignment horizontal="center" vertical="center" shrinkToFit="1"/>
      <protection locked="0"/>
    </xf>
    <xf numFmtId="0" fontId="25" fillId="7" borderId="25" xfId="0" applyFont="1" applyFill="1" applyBorder="1" applyAlignment="1" applyProtection="1">
      <alignment horizontal="center" vertical="center" shrinkToFit="1"/>
      <protection locked="0"/>
    </xf>
    <xf numFmtId="0" fontId="25" fillId="7" borderId="32" xfId="0" applyFont="1" applyFill="1" applyBorder="1" applyAlignment="1" applyProtection="1">
      <alignment horizontal="center" vertical="center" shrinkToFit="1"/>
      <protection locked="0"/>
    </xf>
    <xf numFmtId="0" fontId="26" fillId="7" borderId="26" xfId="0" applyFont="1" applyFill="1" applyBorder="1" applyAlignment="1" applyProtection="1">
      <alignment horizontal="center" vertical="center" shrinkToFit="1"/>
      <protection locked="0"/>
    </xf>
    <xf numFmtId="0" fontId="26" fillId="7" borderId="27" xfId="0" applyFont="1" applyFill="1" applyBorder="1" applyAlignment="1" applyProtection="1">
      <alignment horizontal="center" vertical="center" shrinkToFit="1"/>
      <protection locked="0"/>
    </xf>
    <xf numFmtId="0" fontId="26" fillId="7" borderId="28" xfId="0" applyFont="1" applyFill="1" applyBorder="1" applyAlignment="1" applyProtection="1">
      <alignment horizontal="center" vertical="center"/>
      <protection locked="0"/>
    </xf>
    <xf numFmtId="0" fontId="26" fillId="7" borderId="29" xfId="0" applyFont="1" applyFill="1" applyBorder="1" applyAlignment="1" applyProtection="1">
      <alignment horizontal="center" vertical="center"/>
      <protection locked="0"/>
    </xf>
    <xf numFmtId="0" fontId="24" fillId="7" borderId="30" xfId="0" applyFont="1" applyFill="1" applyBorder="1" applyAlignment="1" applyProtection="1">
      <alignment horizontal="center" vertical="center" shrinkToFit="1"/>
      <protection locked="0"/>
    </xf>
    <xf numFmtId="169" fontId="26" fillId="7" borderId="26" xfId="0" applyNumberFormat="1" applyFont="1" applyFill="1" applyBorder="1" applyAlignment="1" applyProtection="1">
      <alignment horizontal="center" vertical="center" shrinkToFit="1"/>
      <protection locked="0"/>
    </xf>
    <xf numFmtId="169" fontId="26" fillId="7" borderId="27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35" xfId="0" applyFont="1" applyBorder="1" applyAlignment="1" applyProtection="1">
      <alignment horizontal="center" vertical="center" shrinkToFit="1"/>
      <protection locked="0"/>
    </xf>
    <xf numFmtId="0" fontId="28" fillId="0" borderId="39" xfId="0" applyFont="1" applyBorder="1" applyAlignment="1" applyProtection="1">
      <alignment horizontal="center" vertical="center" shrinkToFit="1"/>
      <protection locked="0"/>
    </xf>
    <xf numFmtId="170" fontId="26" fillId="0" borderId="36" xfId="4" applyNumberFormat="1" applyFont="1" applyBorder="1" applyAlignment="1" applyProtection="1">
      <alignment horizontal="left" vertical="center" wrapText="1" shrinkToFit="1"/>
      <protection locked="0"/>
    </xf>
    <xf numFmtId="170" fontId="26" fillId="0" borderId="40" xfId="4" applyNumberFormat="1" applyFont="1" applyBorder="1" applyAlignment="1" applyProtection="1">
      <alignment horizontal="left" vertical="center" wrapText="1" shrinkToFit="1"/>
      <protection locked="0"/>
    </xf>
    <xf numFmtId="170" fontId="26" fillId="0" borderId="36" xfId="4" applyNumberFormat="1" applyFont="1" applyBorder="1" applyAlignment="1" applyProtection="1">
      <alignment horizontal="center" vertical="center" wrapText="1" shrinkToFit="1"/>
      <protection locked="0"/>
    </xf>
    <xf numFmtId="170" fontId="26" fillId="0" borderId="40" xfId="4" applyNumberFormat="1" applyFont="1" applyBorder="1" applyAlignment="1" applyProtection="1">
      <alignment horizontal="center" vertical="center" wrapText="1" shrinkToFit="1"/>
      <protection locked="0"/>
    </xf>
    <xf numFmtId="10" fontId="25" fillId="0" borderId="36" xfId="5" applyNumberFormat="1" applyFont="1" applyBorder="1" applyAlignment="1" applyProtection="1">
      <alignment horizontal="center" vertical="center" shrinkToFit="1"/>
      <protection locked="0"/>
    </xf>
    <xf numFmtId="10" fontId="25" fillId="0" borderId="40" xfId="5" applyNumberFormat="1" applyFont="1" applyBorder="1" applyAlignment="1" applyProtection="1">
      <alignment horizontal="center" vertical="center" shrinkToFit="1"/>
      <protection locked="0"/>
    </xf>
    <xf numFmtId="170" fontId="24" fillId="0" borderId="43" xfId="3" applyNumberFormat="1" applyFont="1" applyBorder="1" applyAlignment="1" applyProtection="1">
      <alignment vertical="center" shrinkToFit="1"/>
      <protection locked="0"/>
    </xf>
    <xf numFmtId="170" fontId="24" fillId="0" borderId="38" xfId="3" applyNumberFormat="1" applyFont="1" applyBorder="1" applyAlignment="1" applyProtection="1">
      <alignment vertical="center" shrinkToFit="1"/>
      <protection locked="0"/>
    </xf>
    <xf numFmtId="170" fontId="24" fillId="0" borderId="42" xfId="3" applyNumberFormat="1" applyFont="1" applyBorder="1" applyAlignment="1" applyProtection="1">
      <alignment vertical="center" shrinkToFit="1"/>
      <protection locked="0"/>
    </xf>
    <xf numFmtId="170" fontId="24" fillId="0" borderId="47" xfId="3" applyNumberFormat="1" applyFont="1" applyBorder="1" applyAlignment="1" applyProtection="1">
      <alignment horizontal="center" vertical="center" shrinkToFit="1"/>
      <protection locked="0"/>
    </xf>
    <xf numFmtId="170" fontId="24" fillId="0" borderId="49" xfId="3" applyNumberFormat="1" applyFont="1" applyBorder="1" applyAlignment="1" applyProtection="1">
      <alignment horizontal="center" vertical="center" shrinkToFit="1"/>
      <protection locked="0"/>
    </xf>
    <xf numFmtId="170" fontId="24" fillId="0" borderId="50" xfId="3" applyNumberFormat="1" applyFont="1" applyBorder="1" applyAlignment="1" applyProtection="1">
      <alignment horizontal="center" vertical="center" shrinkToFit="1"/>
      <protection locked="0"/>
    </xf>
    <xf numFmtId="170" fontId="24" fillId="6" borderId="44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0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1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48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3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4" xfId="4" applyNumberFormat="1" applyFont="1" applyFill="1" applyBorder="1" applyAlignment="1" applyProtection="1">
      <alignment horizontal="center" vertical="center" wrapText="1" shrinkToFit="1"/>
      <protection locked="0"/>
    </xf>
    <xf numFmtId="165" fontId="25" fillId="0" borderId="7" xfId="0" applyNumberFormat="1" applyFont="1" applyBorder="1" applyAlignment="1" applyProtection="1">
      <alignment horizontal="right" vertical="center" shrinkToFit="1"/>
      <protection locked="0"/>
    </xf>
    <xf numFmtId="165" fontId="25" fillId="0" borderId="8" xfId="0" applyNumberFormat="1" applyFont="1" applyBorder="1" applyAlignment="1" applyProtection="1">
      <alignment horizontal="right" vertical="center" shrinkToFit="1"/>
      <protection locked="0"/>
    </xf>
    <xf numFmtId="165" fontId="29" fillId="0" borderId="7" xfId="0" applyNumberFormat="1" applyFont="1" applyBorder="1" applyAlignment="1" applyProtection="1">
      <alignment horizontal="right" vertical="center" shrinkToFit="1"/>
      <protection locked="0"/>
    </xf>
    <xf numFmtId="165" fontId="29" fillId="0" borderId="8" xfId="0" applyNumberFormat="1" applyFont="1" applyBorder="1" applyAlignment="1" applyProtection="1">
      <alignment horizontal="right" vertical="center" shrinkToFit="1"/>
      <protection locked="0"/>
    </xf>
    <xf numFmtId="170" fontId="24" fillId="6" borderId="45" xfId="4" applyNumberFormat="1" applyFont="1" applyFill="1" applyBorder="1" applyAlignment="1" applyProtection="1">
      <alignment horizontal="center" vertical="center" shrinkToFit="1"/>
      <protection locked="0"/>
    </xf>
    <xf numFmtId="170" fontId="24" fillId="6" borderId="14" xfId="4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16" fillId="0" borderId="59" xfId="0" applyFont="1" applyBorder="1" applyAlignment="1">
      <alignment horizontal="center" wrapText="1"/>
    </xf>
    <xf numFmtId="0" fontId="0" fillId="0" borderId="60" xfId="0" applyBorder="1" applyAlignment="1">
      <alignment horizontal="center"/>
    </xf>
    <xf numFmtId="0" fontId="0" fillId="0" borderId="60" xfId="0" applyBorder="1" applyAlignment="1">
      <alignment horizontal="center"/>
    </xf>
    <xf numFmtId="0" fontId="16" fillId="0" borderId="61" xfId="0" applyFont="1" applyBorder="1" applyAlignment="1">
      <alignment horizontal="center"/>
    </xf>
    <xf numFmtId="0" fontId="16" fillId="0" borderId="61" xfId="0" applyFont="1" applyBorder="1" applyAlignment="1">
      <alignment horizontal="center" wrapText="1"/>
    </xf>
    <xf numFmtId="0" fontId="11" fillId="0" borderId="6" xfId="0" applyFont="1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3" fillId="0" borderId="15" xfId="0" applyFont="1" applyBorder="1"/>
    <xf numFmtId="0" fontId="13" fillId="0" borderId="16" xfId="0" applyFont="1" applyBorder="1" applyAlignment="1">
      <alignment horizontal="left" wrapText="1"/>
    </xf>
    <xf numFmtId="14" fontId="13" fillId="0" borderId="16" xfId="0" applyNumberFormat="1" applyFont="1" applyBorder="1"/>
    <xf numFmtId="0" fontId="13" fillId="0" borderId="16" xfId="0" applyFont="1" applyBorder="1"/>
    <xf numFmtId="14" fontId="13" fillId="0" borderId="17" xfId="0" applyNumberFormat="1" applyFont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7" fillId="0" borderId="12" xfId="0" applyFont="1" applyBorder="1" applyAlignment="1" applyProtection="1">
      <alignment horizontal="left" wrapText="1"/>
      <protection hidden="1"/>
    </xf>
    <xf numFmtId="0" fontId="17" fillId="0" borderId="13" xfId="0" applyFont="1" applyBorder="1" applyAlignment="1" applyProtection="1">
      <alignment horizontal="left" wrapText="1"/>
      <protection hidden="1"/>
    </xf>
    <xf numFmtId="0" fontId="17" fillId="0" borderId="14" xfId="0" applyFont="1" applyBorder="1" applyAlignment="1" applyProtection="1">
      <alignment horizontal="left" wrapText="1"/>
      <protection hidden="1"/>
    </xf>
    <xf numFmtId="4" fontId="17" fillId="0" borderId="18" xfId="0" applyNumberFormat="1" applyFont="1" applyBorder="1" applyAlignment="1">
      <alignment horizontal="right"/>
    </xf>
    <xf numFmtId="2" fontId="17" fillId="0" borderId="62" xfId="0" applyNumberFormat="1" applyFont="1" applyBorder="1" applyProtection="1">
      <protection hidden="1"/>
    </xf>
    <xf numFmtId="4" fontId="17" fillId="0" borderId="63" xfId="0" applyNumberFormat="1" applyFont="1" applyBorder="1" applyAlignment="1">
      <alignment horizontal="right"/>
    </xf>
    <xf numFmtId="0" fontId="0" fillId="0" borderId="16" xfId="0" applyBorder="1" applyAlignment="1"/>
    <xf numFmtId="0" fontId="0" fillId="0" borderId="17" xfId="0" applyBorder="1" applyAlignment="1"/>
  </cellXfs>
  <cellStyles count="6">
    <cellStyle name="Moeda" xfId="4" builtinId="4"/>
    <cellStyle name="Normal" xfId="0" builtinId="0"/>
    <cellStyle name="Normal 2" xfId="2" xr:uid="{00000000-0005-0000-0000-000001000000}"/>
    <cellStyle name="Normal_Plan1" xfId="1" xr:uid="{00000000-0005-0000-0000-000002000000}"/>
    <cellStyle name="Porcentagem" xfId="5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1</xdr:row>
          <xdr:rowOff>219075</xdr:rowOff>
        </xdr:from>
        <xdr:to>
          <xdr:col>1</xdr:col>
          <xdr:colOff>371475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1952625</xdr:colOff>
      <xdr:row>4</xdr:row>
      <xdr:rowOff>104775</xdr:rowOff>
    </xdr:to>
    <xdr:pic>
      <xdr:nvPicPr>
        <xdr:cNvPr id="2" name="Imagem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24098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AMPO%20DE%20BAGATELLE\_EDIF-SIURB-JAN2024.xls" TargetMode="External"/><Relationship Id="rId1" Type="http://schemas.openxmlformats.org/officeDocument/2006/relationships/externalLinkPath" Target="file:///Z:\CAMPO%20DE%20BAGATELLE\_EDIF-SIURB-JAN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ória de Cálculo"/>
      <sheetName val="Orçamento"/>
      <sheetName val="EDIF-SIURB -JAN2024 COM"/>
      <sheetName val="Plan1"/>
    </sheetNames>
    <sheetDataSet>
      <sheetData sheetId="0"/>
      <sheetData sheetId="1"/>
      <sheetData sheetId="2">
        <row r="2">
          <cell r="A2">
            <v>1000000</v>
          </cell>
          <cell r="C2" t="str">
            <v>SERVICOS PRELIMINARES</v>
          </cell>
        </row>
        <row r="3">
          <cell r="A3">
            <v>1001000</v>
          </cell>
          <cell r="C3" t="str">
            <v>LIMPEZA DO TERRENO</v>
          </cell>
          <cell r="D3" t="str">
            <v>.</v>
          </cell>
          <cell r="E3" t="str">
            <v>.</v>
          </cell>
        </row>
        <row r="4">
          <cell r="A4">
            <v>1001001</v>
          </cell>
          <cell r="C4" t="str">
            <v>LIMPEZA MECANIZADA GERAL, INCLUSIVE REMOÇÃO DA COBERTURA VEGETAL - TRONCOS COM DIÂMETRO ATÉ 10CM - SEM TRANSPORTE</v>
          </cell>
          <cell r="D4" t="str">
            <v>M2</v>
          </cell>
          <cell r="E4">
            <v>1.71</v>
          </cell>
        </row>
        <row r="5">
          <cell r="A5">
            <v>1001002</v>
          </cell>
          <cell r="C5" t="str">
            <v>DESTOCAMENTO, INCLUSIVE REMOÇÃO DAS RAÍZES - DIÂMETROS DE 10,01 À 30CM</v>
          </cell>
          <cell r="D5" t="str">
            <v>UN</v>
          </cell>
          <cell r="E5">
            <v>55.56</v>
          </cell>
        </row>
        <row r="6">
          <cell r="A6">
            <v>1001003</v>
          </cell>
          <cell r="C6" t="str">
            <v>DESTOCAMENTO, INCLUSIVE REMOÇÃO DAS RAÍZES - DIÂMETRO 30,01 À 50 CM</v>
          </cell>
          <cell r="D6" t="str">
            <v>UN</v>
          </cell>
          <cell r="E6">
            <v>154.47</v>
          </cell>
        </row>
        <row r="7">
          <cell r="A7">
            <v>1001004</v>
          </cell>
          <cell r="C7" t="str">
            <v>DESTOCAMENTO, INCLUSIVE REMOÇÃO DAS RAÍZES - DIÂMETROS MAIORES QUE 50 CM</v>
          </cell>
          <cell r="D7" t="str">
            <v>UN</v>
          </cell>
          <cell r="E7">
            <v>184.03</v>
          </cell>
        </row>
        <row r="8">
          <cell r="A8">
            <v>1001005</v>
          </cell>
          <cell r="C8" t="str">
            <v>CARGA MECANIZADA E REMOÇÃO DE ENTULHO, INCLUSIVE TRANSPORTE ATÉ 1KM</v>
          </cell>
          <cell r="D8" t="str">
            <v>M3</v>
          </cell>
          <cell r="E8">
            <v>11.56</v>
          </cell>
        </row>
        <row r="9">
          <cell r="A9">
            <v>1001006</v>
          </cell>
          <cell r="C9" t="str">
            <v>CARGA MANUAL E REMOÇÃO DE ENTULHO, INCLUSIVE TRANSPORTE ATÉ 1 KM</v>
          </cell>
          <cell r="D9" t="str">
            <v>M3</v>
          </cell>
          <cell r="E9">
            <v>47.15</v>
          </cell>
        </row>
        <row r="10">
          <cell r="A10">
            <v>1001007</v>
          </cell>
          <cell r="C10" t="str">
            <v>REMOÇÃO DE ENTULHO COM CAÇAMBA METÁLICA, INCLUSIVE CARGA MANUAL E DESCARGA EM BOTA-FORA</v>
          </cell>
          <cell r="D10" t="str">
            <v>M3</v>
          </cell>
          <cell r="E10">
            <v>122.56</v>
          </cell>
        </row>
        <row r="11">
          <cell r="A11">
            <v>1001008</v>
          </cell>
          <cell r="C11" t="str">
            <v>LIMPEZA MANUAL GERAL INCLUSIVE REMOÇÃO DE COBERTURA VEGETAL - TRONCO ATÉ 10CM - SEM TRANSPORTE</v>
          </cell>
          <cell r="D11" t="str">
            <v>M2</v>
          </cell>
          <cell r="E11">
            <v>5.14</v>
          </cell>
        </row>
        <row r="12">
          <cell r="A12">
            <v>1001009</v>
          </cell>
          <cell r="C12" t="str">
            <v>DESTOCAMENTO MANUAL, INCLUSIVE REMOÇÃO DE RAÍZES - DIÂMETRO 10,01 À 30 CM</v>
          </cell>
          <cell r="D12" t="str">
            <v>UN</v>
          </cell>
          <cell r="E12">
            <v>61.74</v>
          </cell>
        </row>
        <row r="13">
          <cell r="A13">
            <v>1001010</v>
          </cell>
          <cell r="C13" t="str">
            <v>TRANSPORTE DE ENTULHO POR CAMINHÃO BASCULANTE, A PARTIR DE 1KM</v>
          </cell>
          <cell r="D13" t="str">
            <v>M3XKM</v>
          </cell>
          <cell r="E13">
            <v>1.62</v>
          </cell>
        </row>
        <row r="14">
          <cell r="A14">
            <v>1001020</v>
          </cell>
          <cell r="C14" t="str">
            <v>CORTE, RECORTE E REMOÇÃO DE ÁRVORES INCLUSIVE RAIZES DIÂM. &gt; 5 E &lt; 15CM</v>
          </cell>
          <cell r="D14" t="str">
            <v>UN</v>
          </cell>
          <cell r="E14">
            <v>186.89</v>
          </cell>
        </row>
        <row r="15">
          <cell r="A15">
            <v>1001021</v>
          </cell>
          <cell r="C15" t="str">
            <v>CORTE, RECORTE E REMOÇÃO DE ÁRVORES INCLUSIVE RAIZES DIÂM. &gt; 15 E &lt; 30CM</v>
          </cell>
          <cell r="D15" t="str">
            <v>UN</v>
          </cell>
          <cell r="E15">
            <v>516.35</v>
          </cell>
        </row>
        <row r="16">
          <cell r="A16">
            <v>1001022</v>
          </cell>
          <cell r="C16" t="str">
            <v>CORTE, RECORTE E REMOÇÃO DE ÁRVORES INCLUSIVE RAIZES DIÂM. &gt; 30 E &lt; 60CM</v>
          </cell>
          <cell r="D16" t="str">
            <v>UN</v>
          </cell>
          <cell r="E16">
            <v>645.44000000000005</v>
          </cell>
        </row>
        <row r="17">
          <cell r="A17">
            <v>1001023</v>
          </cell>
          <cell r="C17" t="str">
            <v>CORTE, RECORTE E REMOÇÃO DE ÁRVORES INCLUSIVE RAIZES DIÂM. &gt; 60 E &lt; 90CM</v>
          </cell>
          <cell r="D17" t="str">
            <v>UN</v>
          </cell>
          <cell r="E17">
            <v>774.53</v>
          </cell>
        </row>
        <row r="18">
          <cell r="A18">
            <v>1001024</v>
          </cell>
          <cell r="C18" t="str">
            <v>CORTE, RECORTE E REMOÇÃO DE ÁRVORES INCLUSIVE RAIZES DIÂM. &gt; 90CM</v>
          </cell>
          <cell r="D18" t="str">
            <v>UN</v>
          </cell>
          <cell r="E18">
            <v>903.62</v>
          </cell>
        </row>
        <row r="19">
          <cell r="A19">
            <v>1002000</v>
          </cell>
          <cell r="C19" t="str">
            <v>MOVIMENTO DE TERRA MANUAL</v>
          </cell>
          <cell r="D19" t="str">
            <v>.</v>
          </cell>
          <cell r="E19" t="str">
            <v>.</v>
          </cell>
        </row>
        <row r="20">
          <cell r="A20">
            <v>1002001</v>
          </cell>
          <cell r="C20" t="str">
            <v>CORTE</v>
          </cell>
          <cell r="D20" t="str">
            <v>M3</v>
          </cell>
          <cell r="E20">
            <v>41.16</v>
          </cell>
        </row>
        <row r="21">
          <cell r="A21">
            <v>1002002</v>
          </cell>
          <cell r="C21" t="str">
            <v>CORTE E ESPALHAMENTO DENTRO DA OBRA</v>
          </cell>
          <cell r="D21" t="str">
            <v>M3</v>
          </cell>
          <cell r="E21">
            <v>51.45</v>
          </cell>
        </row>
        <row r="22">
          <cell r="A22">
            <v>1002005</v>
          </cell>
          <cell r="C22" t="str">
            <v>ATERRO, INCLUSIVE COMPACTAÇÃO MANUAL</v>
          </cell>
          <cell r="D22" t="str">
            <v>M3</v>
          </cell>
          <cell r="E22">
            <v>36.630000000000003</v>
          </cell>
        </row>
        <row r="23">
          <cell r="A23">
            <v>1002010</v>
          </cell>
          <cell r="C23" t="str">
            <v>CARGA MECANIZADA E REMOÇÃO DE TERRA, INCLUSIVE TRANSPORTE ATÉ 1KM</v>
          </cell>
          <cell r="D23" t="str">
            <v>M3</v>
          </cell>
          <cell r="E23">
            <v>16.670000000000002</v>
          </cell>
        </row>
        <row r="24">
          <cell r="A24">
            <v>1002011</v>
          </cell>
          <cell r="C24" t="str">
            <v>CARGA MANUAL E REMOÇÃO DE TERRA, INCLUSIVE TRANSPORTE ATÉ 1 KM</v>
          </cell>
          <cell r="D24" t="str">
            <v>M3</v>
          </cell>
          <cell r="E24">
            <v>36.090000000000003</v>
          </cell>
        </row>
        <row r="25">
          <cell r="A25">
            <v>1003000</v>
          </cell>
          <cell r="C25" t="str">
            <v>MOVIMENTO DE TERRA MECANIZADO</v>
          </cell>
          <cell r="D25" t="str">
            <v>.</v>
          </cell>
          <cell r="E25" t="str">
            <v>.</v>
          </cell>
        </row>
        <row r="26">
          <cell r="A26">
            <v>1003001</v>
          </cell>
          <cell r="C26" t="str">
            <v>CORTE E ESPALHAMENTO DENTRO DA OBRA</v>
          </cell>
          <cell r="D26" t="str">
            <v>M3</v>
          </cell>
          <cell r="E26">
            <v>16.47</v>
          </cell>
        </row>
        <row r="27">
          <cell r="A27">
            <v>1003002</v>
          </cell>
          <cell r="C27" t="str">
            <v>CORTE E ATERRO COMPACTADO</v>
          </cell>
          <cell r="D27" t="str">
            <v>M3</v>
          </cell>
          <cell r="E27">
            <v>19.579999999999998</v>
          </cell>
        </row>
        <row r="28">
          <cell r="A28">
            <v>1003003</v>
          </cell>
          <cell r="C28" t="str">
            <v>CORTE E CARREGAMENTO PARA BOTA-FORA, INCLUSIVE TRANSPORTE ATÉ 1KM</v>
          </cell>
          <cell r="D28" t="str">
            <v>M3</v>
          </cell>
          <cell r="E28">
            <v>27.29</v>
          </cell>
        </row>
        <row r="29">
          <cell r="A29">
            <v>1003005</v>
          </cell>
          <cell r="C29" t="str">
            <v>FORNECIMENTO DE TERRA, INCLUSIVE CORTE, CARGA, DESCARGA E TRANSPORTE ATÉ 1KM</v>
          </cell>
          <cell r="D29" t="str">
            <v>M3</v>
          </cell>
          <cell r="E29">
            <v>31.32</v>
          </cell>
        </row>
        <row r="30">
          <cell r="A30">
            <v>1003006</v>
          </cell>
          <cell r="C30" t="str">
            <v>ATERRO, INCLUSIVE COMPACTAÇÃO</v>
          </cell>
          <cell r="D30" t="str">
            <v>M3</v>
          </cell>
          <cell r="E30">
            <v>7.41</v>
          </cell>
        </row>
        <row r="31">
          <cell r="A31">
            <v>1003010</v>
          </cell>
          <cell r="C31" t="str">
            <v>TRANSPORTE DE TERRA POR CAMINHÃO BASCULANTE, A PARTIR DE 1KM</v>
          </cell>
          <cell r="D31" t="str">
            <v>M3XKM</v>
          </cell>
          <cell r="E31">
            <v>2.93</v>
          </cell>
        </row>
        <row r="32">
          <cell r="A32">
            <v>1004000</v>
          </cell>
          <cell r="C32" t="str">
            <v>DRENAGEM DO TERRENO</v>
          </cell>
          <cell r="D32" t="str">
            <v>.</v>
          </cell>
          <cell r="E32" t="str">
            <v>.</v>
          </cell>
        </row>
        <row r="33">
          <cell r="A33">
            <v>1004001</v>
          </cell>
          <cell r="C33" t="str">
            <v>HD.23 - ESCAVAÇÃO MANUAL, PROFUNDIDADE IGUAL OU INFERIOR A 1,50M</v>
          </cell>
          <cell r="D33" t="str">
            <v>M3</v>
          </cell>
          <cell r="E33">
            <v>65.650000000000006</v>
          </cell>
        </row>
        <row r="34">
          <cell r="A34">
            <v>1004002</v>
          </cell>
          <cell r="C34" t="str">
            <v>HD.23 - ESCAVAÇÃO MANUAL,  PROFUNDIDADE SUPERIOR A 1,50M</v>
          </cell>
          <cell r="D34" t="str">
            <v>M3</v>
          </cell>
          <cell r="E34">
            <v>72.03</v>
          </cell>
        </row>
        <row r="35">
          <cell r="A35">
            <v>1004005</v>
          </cell>
          <cell r="C35" t="str">
            <v>ESCORAMENTO DE VALAS, CONTINUO</v>
          </cell>
          <cell r="D35" t="str">
            <v>M2</v>
          </cell>
          <cell r="E35">
            <v>113.28</v>
          </cell>
        </row>
        <row r="36">
          <cell r="A36">
            <v>1004006</v>
          </cell>
          <cell r="C36" t="str">
            <v>ESCORAMENTO DE VALAS, DESCONTINUO</v>
          </cell>
          <cell r="D36" t="str">
            <v>M2</v>
          </cell>
          <cell r="E36">
            <v>64.89</v>
          </cell>
        </row>
        <row r="37">
          <cell r="A37">
            <v>1004010</v>
          </cell>
          <cell r="C37" t="str">
            <v>APILOAMENTO DO FUNDO DE VALAS, PARA SIMPLES REGULARIZAÇÃO</v>
          </cell>
          <cell r="D37" t="str">
            <v>M2</v>
          </cell>
          <cell r="E37">
            <v>5.14</v>
          </cell>
        </row>
        <row r="38">
          <cell r="A38">
            <v>1004014</v>
          </cell>
          <cell r="C38" t="str">
            <v>HD.23 - LASTRO DE AGREGADO RECICLADO</v>
          </cell>
          <cell r="D38" t="str">
            <v>M3</v>
          </cell>
          <cell r="E38">
            <v>123.25</v>
          </cell>
        </row>
        <row r="39">
          <cell r="A39">
            <v>1004015</v>
          </cell>
          <cell r="C39" t="str">
            <v>HD.23 - LASTRO DE BRITA</v>
          </cell>
          <cell r="D39" t="str">
            <v>M3</v>
          </cell>
          <cell r="E39">
            <v>205.22</v>
          </cell>
        </row>
        <row r="40">
          <cell r="A40">
            <v>1004016</v>
          </cell>
          <cell r="C40" t="str">
            <v>HD.23 - LASTRO DE CONCRETO, 150KG CIM/M3</v>
          </cell>
          <cell r="D40" t="str">
            <v>M3</v>
          </cell>
          <cell r="E40">
            <v>484.37</v>
          </cell>
        </row>
        <row r="41">
          <cell r="A41">
            <v>1004017</v>
          </cell>
          <cell r="C41" t="str">
            <v>HD.23 - LASTRO DE CONCRETO COM AGREGADO RECICLADO, 150 KG CIM/M3</v>
          </cell>
          <cell r="D41" t="str">
            <v>M3</v>
          </cell>
          <cell r="E41">
            <v>418.38</v>
          </cell>
        </row>
        <row r="42">
          <cell r="A42">
            <v>1004020</v>
          </cell>
          <cell r="C42" t="str">
            <v>HD.23 - TUBO DE PEAD CORRUGADO E PERFURADOPARA DRENAGEM - DIÂMETRO 2,5" (EM ACORDO COM AS NORMAS DNIT 093/06, NBR 15073 E NBR 14692)</v>
          </cell>
          <cell r="D42" t="str">
            <v>M</v>
          </cell>
          <cell r="E42">
            <v>15.11</v>
          </cell>
        </row>
        <row r="43">
          <cell r="A43">
            <v>1004021</v>
          </cell>
          <cell r="C43" t="str">
            <v>HD.23 - TUBO DE PEAD CORRUGADO E PERFURADOPARA DRENAGEM - DIÂMETRO 3,0" (EM ACORDO COM AS NORMAS DNIT 093/06, NBR 15073 E NBR 14692)</v>
          </cell>
          <cell r="D43" t="str">
            <v>M</v>
          </cell>
          <cell r="E43">
            <v>15.93</v>
          </cell>
        </row>
        <row r="44">
          <cell r="A44">
            <v>1004022</v>
          </cell>
          <cell r="C44" t="str">
            <v>HD.23 - TUBO DE PEAD CORRUGADO E PERFURADOPARA DRENAGEM - DIÂMETRO 4,0" (EM ACORDO COM AS NORMAS DNIT 093/06, NBR 15073 E NBR 14692)</v>
          </cell>
          <cell r="D44" t="str">
            <v>M</v>
          </cell>
          <cell r="E44">
            <v>18.66</v>
          </cell>
        </row>
        <row r="45">
          <cell r="A45">
            <v>1004023</v>
          </cell>
          <cell r="C45" t="str">
            <v>HD.23 - TUBO DE PEAD CORRUGADO E PERFURADOPARA DRENAGEM - DIÂMETRO 6,0" (EM ACORDO COM AS NORMAS DNIT 093/06, NBR 15073 E NBR 14692)</v>
          </cell>
          <cell r="D45" t="str">
            <v>M</v>
          </cell>
          <cell r="E45">
            <v>32.19</v>
          </cell>
        </row>
        <row r="46">
          <cell r="A46">
            <v>1004026</v>
          </cell>
          <cell r="C46" t="str">
            <v>TUBO PVC PERFURADO PARA DRENAGEM - DIÂMETRO 4" (100MM)</v>
          </cell>
          <cell r="D46" t="str">
            <v>M</v>
          </cell>
          <cell r="E46">
            <v>71.37</v>
          </cell>
        </row>
        <row r="47">
          <cell r="A47">
            <v>1004027</v>
          </cell>
          <cell r="C47" t="str">
            <v>TUBO PVC PERFURADO PARA DRENAGEM - DIÂMETRO 6" (150MM)</v>
          </cell>
          <cell r="D47" t="str">
            <v>M</v>
          </cell>
          <cell r="E47">
            <v>88.51</v>
          </cell>
        </row>
        <row r="48">
          <cell r="A48">
            <v>1004030</v>
          </cell>
          <cell r="C48" t="str">
            <v>TUBO DE CONCRETO - DIÂMETRO DE 30CM</v>
          </cell>
          <cell r="D48" t="str">
            <v>M</v>
          </cell>
          <cell r="E48">
            <v>69.739999999999995</v>
          </cell>
        </row>
        <row r="49">
          <cell r="A49">
            <v>1004031</v>
          </cell>
          <cell r="C49" t="str">
            <v>TUBO DE CONCRETO - DIÂMETRO DE 40CM</v>
          </cell>
          <cell r="D49" t="str">
            <v>M</v>
          </cell>
          <cell r="E49">
            <v>99.82</v>
          </cell>
        </row>
        <row r="50">
          <cell r="A50">
            <v>1004032</v>
          </cell>
          <cell r="C50" t="str">
            <v>TUBO DE CONCRETO - DIÂMETRO DE 50CM</v>
          </cell>
          <cell r="D50" t="str">
            <v>M</v>
          </cell>
          <cell r="E50">
            <v>132.94</v>
          </cell>
        </row>
        <row r="51">
          <cell r="A51">
            <v>1004033</v>
          </cell>
          <cell r="C51" t="str">
            <v>TUBO DE CONCRETO - DIÂMETRO DE 60CM</v>
          </cell>
          <cell r="D51" t="str">
            <v>M</v>
          </cell>
          <cell r="E51">
            <v>173.95</v>
          </cell>
        </row>
        <row r="52">
          <cell r="A52">
            <v>1004035</v>
          </cell>
          <cell r="C52" t="str">
            <v>TUBO DE CONCRETO - DIÂMETRO DE 80CM</v>
          </cell>
          <cell r="D52" t="str">
            <v>M</v>
          </cell>
          <cell r="E52">
            <v>392.49</v>
          </cell>
        </row>
        <row r="53">
          <cell r="A53">
            <v>1004037</v>
          </cell>
          <cell r="C53" t="str">
            <v>TUBO DE CONCRETO - DIÂMETRO DE 100CM</v>
          </cell>
          <cell r="D53" t="str">
            <v>M</v>
          </cell>
          <cell r="E53">
            <v>549.59</v>
          </cell>
        </row>
        <row r="54">
          <cell r="A54">
            <v>1004039</v>
          </cell>
          <cell r="C54" t="str">
            <v>TUBO DE CONCRETO - DIÂMETRO DE 120CM</v>
          </cell>
          <cell r="D54" t="str">
            <v>M</v>
          </cell>
          <cell r="E54">
            <v>829.23</v>
          </cell>
        </row>
        <row r="55">
          <cell r="A55">
            <v>1004048</v>
          </cell>
          <cell r="C55" t="str">
            <v>CAIXA DE LIGAÇÃO OU INSPEÇÃO - ESCAVAÇÃO E APILOAMENTO</v>
          </cell>
          <cell r="D55" t="str">
            <v>M3</v>
          </cell>
          <cell r="E55">
            <v>55.56</v>
          </cell>
        </row>
        <row r="56">
          <cell r="A56">
            <v>1004049</v>
          </cell>
          <cell r="C56" t="str">
            <v>HA.01 - CAIXA DE LIGAÇÃO OU INSPEÇÃO - LASTRO DE CONCRETO (FUNDO)</v>
          </cell>
          <cell r="D56" t="str">
            <v>M3</v>
          </cell>
          <cell r="E56">
            <v>517.13</v>
          </cell>
        </row>
        <row r="57">
          <cell r="A57">
            <v>1004050</v>
          </cell>
          <cell r="C57" t="str">
            <v>HA.01 - CAIXA DE LIGAÇÃO OU INSPEÇÃO - ALVENARIA DE 1/2 TIJOLO, REVESTIDA</v>
          </cell>
          <cell r="D57" t="str">
            <v>M2</v>
          </cell>
          <cell r="E57">
            <v>248.39</v>
          </cell>
        </row>
        <row r="58">
          <cell r="A58">
            <v>1004051</v>
          </cell>
          <cell r="C58" t="str">
            <v>HA.01 - CAIXA DE LIGAÇÃO OU INSPEÇÃO - ALVENARIA DE 1 TIJOLO, REVESTIDA</v>
          </cell>
          <cell r="D58" t="str">
            <v>M2</v>
          </cell>
          <cell r="E58">
            <v>351.44</v>
          </cell>
        </row>
        <row r="59">
          <cell r="A59">
            <v>1004052</v>
          </cell>
          <cell r="C59" t="str">
            <v>HA.01 - CAIXA DE LIGAÇÃO OU INSPEÇÃO - TAMPA DE CONCRETO</v>
          </cell>
          <cell r="D59" t="str">
            <v>M2</v>
          </cell>
          <cell r="E59">
            <v>230.78</v>
          </cell>
        </row>
        <row r="60">
          <cell r="A60">
            <v>1004070</v>
          </cell>
          <cell r="C60" t="str">
            <v>HD.23 - ENVOLVIMENTO DE TUBOS COM BRITA</v>
          </cell>
          <cell r="D60" t="str">
            <v>M3</v>
          </cell>
          <cell r="E60">
            <v>215.51</v>
          </cell>
        </row>
        <row r="61">
          <cell r="A61">
            <v>1004071</v>
          </cell>
          <cell r="C61" t="str">
            <v>HD.23 - ENVOLVIMENTO DE TUBOS COM AREIA</v>
          </cell>
          <cell r="D61" t="str">
            <v>M3</v>
          </cell>
          <cell r="E61">
            <v>254.03</v>
          </cell>
        </row>
        <row r="62">
          <cell r="A62">
            <v>1004075</v>
          </cell>
          <cell r="C62" t="str">
            <v>HD.23 - MANTA GEOTÊXTIL</v>
          </cell>
          <cell r="D62" t="str">
            <v>M2</v>
          </cell>
          <cell r="E62">
            <v>9.73</v>
          </cell>
        </row>
        <row r="63">
          <cell r="A63">
            <v>1004076</v>
          </cell>
          <cell r="C63" t="str">
            <v>HD.23 - FORNECIMENTO E APLICAÇÃO DE GEOMEMBRANA DE PEAD - 1MM DE ESPESSURA</v>
          </cell>
          <cell r="D63" t="str">
            <v>M2</v>
          </cell>
          <cell r="E63">
            <v>33.700000000000003</v>
          </cell>
        </row>
        <row r="64">
          <cell r="A64">
            <v>1004077</v>
          </cell>
          <cell r="C64" t="str">
            <v>HD.23 - FORNECIMENTO E APLICAÇÃO DE MANTA FORMADA PELA ASSOCIAÇÃO DE UM TECIDO TÉCNICO DE POLIESTER COM UM FILME DE POLIETILENO DE BAIXA DENSIDADE EM ACORDO COM A NBR 12824</v>
          </cell>
          <cell r="D64" t="str">
            <v>M2</v>
          </cell>
          <cell r="E64">
            <v>22.73</v>
          </cell>
        </row>
        <row r="65">
          <cell r="A65">
            <v>1004078</v>
          </cell>
          <cell r="C65" t="str">
            <v>HD.23 - FORNECIMENTO E APLICAÇÃO DE GEOCOMPOSTO FORMADO POR NÚCLEO TRIDIMENSIONAL, FLEXÍVEL DE FILAMENTO DE POLIPROPILENO, ASSOCIADO ÀS SUAS DUAS SUPERFÍCIES GEOTEXTEIS NÃO TECIDOS</v>
          </cell>
          <cell r="D65" t="str">
            <v>M2</v>
          </cell>
          <cell r="E65">
            <v>33.770000000000003</v>
          </cell>
        </row>
        <row r="66">
          <cell r="A66">
            <v>1004080</v>
          </cell>
          <cell r="C66" t="str">
            <v>HD.23 - REATERRO DE VALAS, INCLUSIVE COMPACTAÇÃO</v>
          </cell>
          <cell r="D66" t="str">
            <v>M3</v>
          </cell>
          <cell r="E66">
            <v>14.77</v>
          </cell>
        </row>
        <row r="67">
          <cell r="A67">
            <v>1005000</v>
          </cell>
          <cell r="C67" t="str">
            <v>TAPUMES</v>
          </cell>
          <cell r="D67" t="str">
            <v>.</v>
          </cell>
          <cell r="E67" t="str">
            <v>.</v>
          </cell>
        </row>
        <row r="68">
          <cell r="A68">
            <v>1005001</v>
          </cell>
          <cell r="C68" t="str">
            <v>TAPUME CHAPA COMPENSADA 6MM</v>
          </cell>
          <cell r="D68" t="str">
            <v>M2</v>
          </cell>
          <cell r="E68">
            <v>77.900000000000006</v>
          </cell>
        </row>
        <row r="69">
          <cell r="A69">
            <v>1005002</v>
          </cell>
          <cell r="C69" t="str">
            <v>TAPUME CHAPA COMPENSADA RESINADA 10MM</v>
          </cell>
          <cell r="D69" t="str">
            <v>M2</v>
          </cell>
          <cell r="E69">
            <v>87.8</v>
          </cell>
        </row>
        <row r="70">
          <cell r="A70">
            <v>1005005</v>
          </cell>
          <cell r="C70" t="str">
            <v>TAPUME METÁLICO COM TELHA METÁLICA, SEM PINTURA, TRAPEZOIDAL 40 ESP=0,43MM, COLUNAS, BASES E PARAFUSOS</v>
          </cell>
          <cell r="D70" t="str">
            <v>M2</v>
          </cell>
          <cell r="E70">
            <v>147.38999999999999</v>
          </cell>
        </row>
        <row r="71">
          <cell r="A71">
            <v>1005006</v>
          </cell>
          <cell r="C71" t="str">
            <v>PORTÃO METÁLICO DE OBRA - 5M, PIVOTANTE, 2 FOLHAS, PARA TAPUME</v>
          </cell>
          <cell r="D71" t="str">
            <v>M2</v>
          </cell>
          <cell r="E71">
            <v>262.33</v>
          </cell>
        </row>
        <row r="72">
          <cell r="A72">
            <v>1005007</v>
          </cell>
          <cell r="C72" t="str">
            <v>PORTÃO DE PEDESTRES - 1,15M, PARA TAPUME</v>
          </cell>
          <cell r="D72" t="str">
            <v>M2</v>
          </cell>
          <cell r="E72">
            <v>242.8</v>
          </cell>
        </row>
        <row r="73">
          <cell r="A73">
            <v>1005040</v>
          </cell>
          <cell r="C73" t="str">
            <v>TELA PARA PROTEÇÃO DE OBRAS, MALHA 2 MM</v>
          </cell>
          <cell r="D73" t="str">
            <v>M2</v>
          </cell>
          <cell r="E73">
            <v>26.93</v>
          </cell>
        </row>
        <row r="74">
          <cell r="A74">
            <v>2000000</v>
          </cell>
          <cell r="C74" t="str">
            <v>FUNDACOES</v>
          </cell>
        </row>
        <row r="75">
          <cell r="A75">
            <v>2001000</v>
          </cell>
          <cell r="C75" t="str">
            <v>FUNDAÇÃO PROFUNDA</v>
          </cell>
          <cell r="D75" t="str">
            <v>.</v>
          </cell>
          <cell r="E75" t="str">
            <v>.</v>
          </cell>
        </row>
        <row r="76">
          <cell r="A76">
            <v>2001001</v>
          </cell>
          <cell r="C76" t="str">
            <v>BROCA DE CONCRETO - DIÂMETRO DE 20CM</v>
          </cell>
          <cell r="D76" t="str">
            <v>M</v>
          </cell>
          <cell r="E76">
            <v>54.08</v>
          </cell>
        </row>
        <row r="77">
          <cell r="A77">
            <v>2001002</v>
          </cell>
          <cell r="C77" t="str">
            <v>BROCA DE CONCRETO - DIÂMETRO DE 25CM</v>
          </cell>
          <cell r="D77" t="str">
            <v>M</v>
          </cell>
          <cell r="E77">
            <v>82.1</v>
          </cell>
        </row>
        <row r="78">
          <cell r="A78">
            <v>2001003</v>
          </cell>
          <cell r="C78" t="str">
            <v>BROCA DE CONCRETO - DIÂMETRO DE 30CM</v>
          </cell>
          <cell r="D78" t="str">
            <v>M</v>
          </cell>
          <cell r="E78">
            <v>121.83</v>
          </cell>
        </row>
        <row r="79">
          <cell r="A79">
            <v>2001005</v>
          </cell>
          <cell r="C79" t="str">
            <v>ESTACA DE CONCRETO MOLDADA NO LOCAL, TIPO "STRAUSS" - ATÉ 20T</v>
          </cell>
          <cell r="D79" t="str">
            <v>M</v>
          </cell>
          <cell r="E79">
            <v>65.95</v>
          </cell>
        </row>
        <row r="80">
          <cell r="A80">
            <v>2001006</v>
          </cell>
          <cell r="C80" t="str">
            <v>ESTACA DE CONCRETO MOLDADA NO LOCAL, TIPO "STRAUSS" - ATÉ 30T</v>
          </cell>
          <cell r="D80" t="str">
            <v>M</v>
          </cell>
          <cell r="E80">
            <v>84.9</v>
          </cell>
        </row>
        <row r="81">
          <cell r="A81">
            <v>2001007</v>
          </cell>
          <cell r="C81" t="str">
            <v>ESTACA DE CONCRETO MOLDADA NO LOCAL, TIPO "STRAUSS" - ATÉ 40T</v>
          </cell>
          <cell r="D81" t="str">
            <v>M</v>
          </cell>
          <cell r="E81">
            <v>108.59</v>
          </cell>
        </row>
        <row r="82">
          <cell r="A82">
            <v>2001008</v>
          </cell>
          <cell r="C82" t="str">
            <v>ESTACA DE CONCRETO MOLDADA NO LOCAL, TIPO "STRAUSS" - ATÉ 60T</v>
          </cell>
          <cell r="D82" t="str">
            <v>M</v>
          </cell>
          <cell r="E82">
            <v>144.24</v>
          </cell>
        </row>
        <row r="83">
          <cell r="A83">
            <v>2001020</v>
          </cell>
          <cell r="C83" t="str">
            <v>TUBULÃO - ESCAVAÇÃO A CÉU ABERTO, COM PÁ E PICARETA</v>
          </cell>
          <cell r="D83" t="str">
            <v>M3</v>
          </cell>
          <cell r="E83">
            <v>500.97</v>
          </cell>
        </row>
        <row r="84">
          <cell r="A84">
            <v>2001034</v>
          </cell>
          <cell r="C84" t="str">
            <v>TUBULÃO A CÉU ABERTO FCK=20 MPA</v>
          </cell>
          <cell r="D84" t="str">
            <v>M3</v>
          </cell>
          <cell r="E84">
            <v>736.64</v>
          </cell>
        </row>
        <row r="85">
          <cell r="A85">
            <v>2001043</v>
          </cell>
          <cell r="C85" t="str">
            <v>EMENDA DE ESTACA DE CONCRETO PRÉ-MOLDADA - DIÂMETRO 17 CM - 20 T</v>
          </cell>
          <cell r="D85" t="str">
            <v>UN</v>
          </cell>
          <cell r="E85">
            <v>38.39</v>
          </cell>
        </row>
        <row r="86">
          <cell r="A86">
            <v>2001044</v>
          </cell>
          <cell r="C86" t="str">
            <v>EMENDA DE ESTACA DE CONCRETO PRÉ-MOLDADA - DIÂMETRO 20 CM - 30 T</v>
          </cell>
          <cell r="D86" t="str">
            <v>UN</v>
          </cell>
          <cell r="E86">
            <v>42.75</v>
          </cell>
        </row>
        <row r="87">
          <cell r="A87">
            <v>2001045</v>
          </cell>
          <cell r="C87" t="str">
            <v>EMENDA DE ESTACA DE CONCRETO PRÉ-MOLDADA - DIÂMETRO 23 CM - 40 T</v>
          </cell>
          <cell r="D87" t="str">
            <v>UN</v>
          </cell>
          <cell r="E87">
            <v>47.93</v>
          </cell>
        </row>
        <row r="88">
          <cell r="A88">
            <v>2001046</v>
          </cell>
          <cell r="C88" t="str">
            <v>EMENDA DE ESTACA DE CONCRETO PRÉ-MOLDADA - DIÂMETRO 28 CM - 60 T</v>
          </cell>
          <cell r="D88" t="str">
            <v>UN</v>
          </cell>
          <cell r="E88">
            <v>57.72</v>
          </cell>
        </row>
        <row r="89">
          <cell r="A89">
            <v>2001047</v>
          </cell>
          <cell r="C89" t="str">
            <v>EMENDA DE ESTACA DE CONCRETO PRÉ-MOLDADA - DIÂMETRO 33 CM - 70 T</v>
          </cell>
          <cell r="D89" t="str">
            <v>UN</v>
          </cell>
          <cell r="E89">
            <v>67.39</v>
          </cell>
        </row>
        <row r="90">
          <cell r="A90">
            <v>2001048</v>
          </cell>
          <cell r="C90" t="str">
            <v>ARRASAMENTO DE ESTACA</v>
          </cell>
          <cell r="D90" t="str">
            <v>UN</v>
          </cell>
          <cell r="E90">
            <v>57.75</v>
          </cell>
        </row>
        <row r="91">
          <cell r="A91">
            <v>2001051</v>
          </cell>
          <cell r="C91" t="str">
            <v>ESTACAS ESCAVADAS MECANICAMENTE - DIÂMETRO DE 25CM</v>
          </cell>
          <cell r="D91" t="str">
            <v>M</v>
          </cell>
          <cell r="E91">
            <v>43.27</v>
          </cell>
        </row>
        <row r="92">
          <cell r="A92">
            <v>2001052</v>
          </cell>
          <cell r="C92" t="str">
            <v>ESTACAS ESCAVADAS MECANICAMENTE - DIÂMETRO DE 30CM</v>
          </cell>
          <cell r="D92" t="str">
            <v>M</v>
          </cell>
          <cell r="E92">
            <v>56.46</v>
          </cell>
        </row>
        <row r="93">
          <cell r="A93">
            <v>2001053</v>
          </cell>
          <cell r="C93" t="str">
            <v>ESTACAS ESCAVADAS MECANICAMENTE - DIÂMETRO DE 35CM</v>
          </cell>
          <cell r="D93" t="str">
            <v>M</v>
          </cell>
          <cell r="E93">
            <v>72.8</v>
          </cell>
        </row>
        <row r="94">
          <cell r="A94">
            <v>2001055</v>
          </cell>
          <cell r="C94" t="str">
            <v>ESTACAS ESCAVADAS MECANICAMENTE - DIÂMETRO DE 40CM</v>
          </cell>
          <cell r="D94" t="str">
            <v>M</v>
          </cell>
          <cell r="E94">
            <v>97.4</v>
          </cell>
        </row>
        <row r="95">
          <cell r="A95">
            <v>2001056</v>
          </cell>
          <cell r="C95" t="str">
            <v>ESTACAS ESCAVADAS MECANICAMENTE - DIÂMETRO DE 80CM</v>
          </cell>
          <cell r="D95" t="str">
            <v>M</v>
          </cell>
          <cell r="E95">
            <v>335.43</v>
          </cell>
        </row>
        <row r="96">
          <cell r="A96">
            <v>2001060</v>
          </cell>
          <cell r="C96" t="str">
            <v>ESTACA RAIZ DIÂMETRO DE 160MM PARA ATÉ 35 TF</v>
          </cell>
          <cell r="D96" t="str">
            <v>M</v>
          </cell>
          <cell r="E96">
            <v>338.18</v>
          </cell>
        </row>
        <row r="97">
          <cell r="A97">
            <v>2001061</v>
          </cell>
          <cell r="C97" t="str">
            <v>ESTACA RAIZ DIÂMETRO DE 200MM PARA ATÉ 50 TF</v>
          </cell>
          <cell r="D97" t="str">
            <v>M</v>
          </cell>
          <cell r="E97">
            <v>389.68</v>
          </cell>
        </row>
        <row r="98">
          <cell r="A98">
            <v>2001062</v>
          </cell>
          <cell r="C98" t="str">
            <v>ESTACA RAIZ DIÂMETRO DE 250MM PARA ATÉ 80 TF</v>
          </cell>
          <cell r="D98" t="str">
            <v>M</v>
          </cell>
          <cell r="E98">
            <v>449.93</v>
          </cell>
        </row>
        <row r="99">
          <cell r="A99">
            <v>2001063</v>
          </cell>
          <cell r="C99" t="str">
            <v>ESTACA RAIZ DIÂMETRO DE 310MM PARA ATÉ 100 TF</v>
          </cell>
          <cell r="D99" t="str">
            <v>M</v>
          </cell>
          <cell r="E99">
            <v>551.63</v>
          </cell>
        </row>
        <row r="100">
          <cell r="A100">
            <v>2001070</v>
          </cell>
          <cell r="C100" t="str">
            <v>FORNECIMENTO E CRAVAÇÃO DE ESTACA METÁLICA - PERFIL DE AÇO LAMINADO W 250X32,7</v>
          </cell>
          <cell r="D100" t="str">
            <v>M</v>
          </cell>
          <cell r="E100">
            <v>417.86</v>
          </cell>
        </row>
        <row r="101">
          <cell r="A101">
            <v>2001071</v>
          </cell>
          <cell r="C101" t="str">
            <v>FORNECIMENTO E CRAVAÇÃO DE ESTACA METÁLICA - PERFIL DE AÇO LAMINADO W 310X52</v>
          </cell>
          <cell r="D101" t="str">
            <v>M</v>
          </cell>
          <cell r="E101">
            <v>638.29999999999995</v>
          </cell>
        </row>
        <row r="102">
          <cell r="A102">
            <v>2001072</v>
          </cell>
          <cell r="C102" t="str">
            <v>FORNECIMENTO E CRAVAÇÃO DE ESTACA PERFIL DE AÇO I 15"</v>
          </cell>
          <cell r="D102" t="str">
            <v>M</v>
          </cell>
          <cell r="E102">
            <v>1996.65</v>
          </cell>
        </row>
        <row r="103">
          <cell r="A103">
            <v>2001073</v>
          </cell>
          <cell r="C103" t="str">
            <v>CORTE DE ESTACA METÁLICA PERFIL 10"</v>
          </cell>
          <cell r="D103" t="str">
            <v>UN</v>
          </cell>
          <cell r="E103">
            <v>174.66</v>
          </cell>
        </row>
        <row r="104">
          <cell r="A104">
            <v>2001074</v>
          </cell>
          <cell r="C104" t="str">
            <v>CORTE DE ESTACA METÁLICA PERFIL 12"</v>
          </cell>
          <cell r="D104" t="str">
            <v>UN</v>
          </cell>
          <cell r="E104">
            <v>199.75</v>
          </cell>
        </row>
        <row r="105">
          <cell r="A105">
            <v>2001075</v>
          </cell>
          <cell r="C105" t="str">
            <v>CORTE DE ESTACA METÁLICA PERFIL I 15"</v>
          </cell>
          <cell r="D105" t="str">
            <v>UN</v>
          </cell>
          <cell r="E105">
            <v>208.16</v>
          </cell>
        </row>
        <row r="106">
          <cell r="A106">
            <v>2001076</v>
          </cell>
          <cell r="C106" t="str">
            <v>EMENDA DE TOPO PARA ESTACA METÁLICA PERFIL 10"</v>
          </cell>
          <cell r="D106" t="str">
            <v>UN</v>
          </cell>
          <cell r="E106">
            <v>537.76</v>
          </cell>
        </row>
        <row r="107">
          <cell r="A107">
            <v>2001077</v>
          </cell>
          <cell r="C107" t="str">
            <v>EMENDA DE TOPO PARA ESTACA METÁLICA PERFIL 12"</v>
          </cell>
          <cell r="D107" t="str">
            <v>UN</v>
          </cell>
          <cell r="E107">
            <v>631.35</v>
          </cell>
        </row>
        <row r="108">
          <cell r="A108">
            <v>2001078</v>
          </cell>
          <cell r="C108" t="str">
            <v>EMENDA DE TOPO PARA ESTACA METÁLICA PERFIL I 15"</v>
          </cell>
          <cell r="D108" t="str">
            <v>UN</v>
          </cell>
          <cell r="E108">
            <v>720.77</v>
          </cell>
        </row>
        <row r="109">
          <cell r="A109">
            <v>2001080</v>
          </cell>
          <cell r="C109" t="str">
            <v>ESTACA ESCAVADA HÉLICE CONTÍNUA - DIÂMETRO 25CM</v>
          </cell>
          <cell r="D109" t="str">
            <v>M</v>
          </cell>
          <cell r="E109">
            <v>69.599999999999994</v>
          </cell>
        </row>
        <row r="110">
          <cell r="A110">
            <v>2001081</v>
          </cell>
          <cell r="C110" t="str">
            <v>ESTACA ESCAVADA HÉLICE CONTÍNUA - DIÂMETRO 30CM</v>
          </cell>
          <cell r="D110" t="str">
            <v>M</v>
          </cell>
          <cell r="E110">
            <v>89.12</v>
          </cell>
        </row>
        <row r="111">
          <cell r="A111">
            <v>2001082</v>
          </cell>
          <cell r="C111" t="str">
            <v>ESTACA ESCAVADA HÉLICE CONTÍNUA - DIÂMETRO 35CM</v>
          </cell>
          <cell r="D111" t="str">
            <v>M</v>
          </cell>
          <cell r="E111">
            <v>114.76</v>
          </cell>
        </row>
        <row r="112">
          <cell r="A112">
            <v>2001083</v>
          </cell>
          <cell r="C112" t="str">
            <v>ESTACA ESCAVADA HÉLICE CONTÍNUA - DIÂMETRO 40CM</v>
          </cell>
          <cell r="D112" t="str">
            <v>M</v>
          </cell>
          <cell r="E112">
            <v>146.78</v>
          </cell>
        </row>
        <row r="113">
          <cell r="A113">
            <v>2001084</v>
          </cell>
          <cell r="C113" t="str">
            <v>ESTACA ESCAVADA HÉLICE CONTÍNUA - DIÂMETRO 50CM</v>
          </cell>
          <cell r="D113" t="str">
            <v>M</v>
          </cell>
          <cell r="E113">
            <v>198.5</v>
          </cell>
        </row>
        <row r="114">
          <cell r="A114">
            <v>2001085</v>
          </cell>
          <cell r="C114" t="str">
            <v>ESTACA ESCAVADA HÉLICE CONTÍNUA - DIÂMETRO 60CM</v>
          </cell>
          <cell r="D114" t="str">
            <v>M</v>
          </cell>
          <cell r="E114">
            <v>267.64</v>
          </cell>
        </row>
        <row r="115">
          <cell r="A115">
            <v>2001090</v>
          </cell>
          <cell r="C115" t="str">
            <v>ESTACA ESCAVADA HÉLICE CONTÍNUA - DIÂMETRO 25CM - EXCLUSIVE MATERIAIS</v>
          </cell>
          <cell r="D115" t="str">
            <v>M</v>
          </cell>
          <cell r="E115">
            <v>40.909999999999997</v>
          </cell>
        </row>
        <row r="116">
          <cell r="A116">
            <v>2001091</v>
          </cell>
          <cell r="C116" t="str">
            <v>ESTACA ESCAVADA HÉLICE CONTÍNUA - DIÂMETRO 30CM - EXCLUSIVE MATERIAIS</v>
          </cell>
          <cell r="D116" t="str">
            <v>M</v>
          </cell>
          <cell r="E116">
            <v>2.06</v>
          </cell>
        </row>
        <row r="117">
          <cell r="A117">
            <v>2001092</v>
          </cell>
          <cell r="C117" t="str">
            <v>ESTACA ESCAVADA HÉLICE CONTÍNUA - DIÂMETRO 35CM - EXCLUSIVE MATERIAIS</v>
          </cell>
          <cell r="D117" t="str">
            <v>M</v>
          </cell>
          <cell r="E117">
            <v>59.31</v>
          </cell>
        </row>
        <row r="118">
          <cell r="A118">
            <v>2001093</v>
          </cell>
          <cell r="C118" t="str">
            <v>ESTACA ESCAVADA HÉLICE CONTÍNUA - DIÂMETRO 40CM - EXCLUSIVE MATERIAIS</v>
          </cell>
          <cell r="D118" t="str">
            <v>M</v>
          </cell>
          <cell r="E118">
            <v>67.92</v>
          </cell>
        </row>
        <row r="119">
          <cell r="A119">
            <v>2001094</v>
          </cell>
          <cell r="C119" t="str">
            <v>ESTACA ESCAVADA HÉLICE CONTÍNUA - DIÂMETRO 50CM - EXCLUSIVE MATERIAIS</v>
          </cell>
          <cell r="D119" t="str">
            <v>M</v>
          </cell>
          <cell r="E119">
            <v>75.73</v>
          </cell>
        </row>
        <row r="120">
          <cell r="A120">
            <v>2001095</v>
          </cell>
          <cell r="C120" t="str">
            <v>ESTACA ESCAVADA HÉLICE CONTÍNUA - DIÂMETRO 60CM - EXCLUSIVE MATERIAIS</v>
          </cell>
          <cell r="D120" t="str">
            <v>M</v>
          </cell>
          <cell r="E120">
            <v>90.46</v>
          </cell>
        </row>
        <row r="121">
          <cell r="A121">
            <v>2002000</v>
          </cell>
          <cell r="C121" t="str">
            <v>VALAS</v>
          </cell>
          <cell r="D121" t="str">
            <v>.</v>
          </cell>
          <cell r="E121" t="str">
            <v>.</v>
          </cell>
        </row>
        <row r="122">
          <cell r="A122">
            <v>2002001</v>
          </cell>
          <cell r="C122" t="str">
            <v>ESCAVAÇÃO MANUAL COM PROFUNDIDADE IGUAL OU INFERIOR A 1,50M</v>
          </cell>
          <cell r="D122" t="str">
            <v>M3</v>
          </cell>
          <cell r="E122">
            <v>65.650000000000006</v>
          </cell>
        </row>
        <row r="123">
          <cell r="A123">
            <v>2002002</v>
          </cell>
          <cell r="C123" t="str">
            <v>ESCAVAÇÃO MANUAL COM PROFUNDIDADE SUPERIOR A 1,50M</v>
          </cell>
          <cell r="D123" t="str">
            <v>M3</v>
          </cell>
          <cell r="E123">
            <v>72.03</v>
          </cell>
        </row>
        <row r="124">
          <cell r="A124">
            <v>2002005</v>
          </cell>
          <cell r="C124" t="str">
            <v>ESCORAMENTO DE VALAS - CONTINUO</v>
          </cell>
          <cell r="D124" t="str">
            <v>M2</v>
          </cell>
          <cell r="E124">
            <v>113.3</v>
          </cell>
        </row>
        <row r="125">
          <cell r="A125">
            <v>2002006</v>
          </cell>
          <cell r="C125" t="str">
            <v>ESCORAMENTO DE VALAS - DESCONTINUO</v>
          </cell>
          <cell r="D125" t="str">
            <v>M2</v>
          </cell>
          <cell r="E125">
            <v>64.89</v>
          </cell>
        </row>
        <row r="126">
          <cell r="A126">
            <v>2002010</v>
          </cell>
          <cell r="C126" t="str">
            <v>APILOAMENTO DO FUNDO DE VALAS, PARA SIMPLES REGULARIZAÇÃO</v>
          </cell>
          <cell r="D126" t="str">
            <v>M2</v>
          </cell>
          <cell r="E126">
            <v>5.14</v>
          </cell>
        </row>
        <row r="127">
          <cell r="A127">
            <v>2002011</v>
          </cell>
          <cell r="C127" t="str">
            <v>APILOAMENTO DO FUNDO DE VALAS, COM SOQUETE VIBRATÓRIO</v>
          </cell>
          <cell r="D127" t="str">
            <v>M2</v>
          </cell>
          <cell r="E127">
            <v>3.83</v>
          </cell>
        </row>
        <row r="128">
          <cell r="A128">
            <v>2002015</v>
          </cell>
          <cell r="C128" t="str">
            <v>LASTRO DE BRITA</v>
          </cell>
          <cell r="D128" t="str">
            <v>M3</v>
          </cell>
          <cell r="E128">
            <v>205.22</v>
          </cell>
        </row>
        <row r="129">
          <cell r="A129">
            <v>2002016</v>
          </cell>
          <cell r="C129" t="str">
            <v>LASTRO DE CONCRETO - 150KG CIM/M3</v>
          </cell>
          <cell r="D129" t="str">
            <v>M3</v>
          </cell>
          <cell r="E129">
            <v>484.37</v>
          </cell>
        </row>
        <row r="130">
          <cell r="A130">
            <v>2002017</v>
          </cell>
          <cell r="C130" t="str">
            <v>LASTRO DE CONCRETO COM AGREGADO RECICLADO - 150 KG CIM/M3</v>
          </cell>
          <cell r="D130" t="str">
            <v>M3</v>
          </cell>
          <cell r="E130">
            <v>418.38</v>
          </cell>
        </row>
        <row r="131">
          <cell r="A131">
            <v>2003000</v>
          </cell>
          <cell r="C131" t="str">
            <v>FUNDAÇÃO - FORMA</v>
          </cell>
          <cell r="D131" t="str">
            <v>.</v>
          </cell>
          <cell r="E131" t="str">
            <v>.</v>
          </cell>
        </row>
        <row r="132">
          <cell r="A132">
            <v>2003001</v>
          </cell>
          <cell r="C132" t="str">
            <v>FORMA COMUM DE TÁBUAS DE PINUS</v>
          </cell>
          <cell r="D132" t="str">
            <v>M2</v>
          </cell>
          <cell r="E132">
            <v>75.48</v>
          </cell>
        </row>
        <row r="133">
          <cell r="A133">
            <v>2003004</v>
          </cell>
          <cell r="C133" t="str">
            <v>FORMA COMUM DE TÁBUAS DE PINUS - NÃO RECUPERÁVEL</v>
          </cell>
          <cell r="D133" t="str">
            <v>M2</v>
          </cell>
          <cell r="E133">
            <v>97.39</v>
          </cell>
        </row>
        <row r="134">
          <cell r="A134">
            <v>2004000</v>
          </cell>
          <cell r="C134" t="str">
            <v>FUNDAÇÃO - ARMADURA</v>
          </cell>
          <cell r="D134" t="str">
            <v>.</v>
          </cell>
          <cell r="E134" t="str">
            <v>.</v>
          </cell>
        </row>
        <row r="135">
          <cell r="A135">
            <v>2004004</v>
          </cell>
          <cell r="C135" t="str">
            <v>ARMADURA EM AÇO CA-50</v>
          </cell>
          <cell r="D135" t="str">
            <v>KG</v>
          </cell>
          <cell r="E135">
            <v>10.029999999999999</v>
          </cell>
        </row>
        <row r="136">
          <cell r="A136">
            <v>2004007</v>
          </cell>
          <cell r="C136" t="str">
            <v>ARMADURA EM AÇO CA-60</v>
          </cell>
          <cell r="D136" t="str">
            <v>KG</v>
          </cell>
          <cell r="E136">
            <v>10.43</v>
          </cell>
        </row>
        <row r="137">
          <cell r="A137">
            <v>2004009</v>
          </cell>
          <cell r="C137" t="str">
            <v>ARMADURA EM AÇO CA-60 - TELA</v>
          </cell>
          <cell r="D137" t="str">
            <v>KG</v>
          </cell>
          <cell r="E137">
            <v>9.98</v>
          </cell>
        </row>
        <row r="138">
          <cell r="A138">
            <v>2005000</v>
          </cell>
          <cell r="C138" t="str">
            <v>FUNDAÇÃO - CONCRETO</v>
          </cell>
          <cell r="D138" t="str">
            <v>.</v>
          </cell>
          <cell r="E138" t="str">
            <v>.</v>
          </cell>
        </row>
        <row r="139">
          <cell r="A139">
            <v>2005005</v>
          </cell>
          <cell r="C139" t="str">
            <v>CONCRETO FCK=15,0MPA - VIRADO NA OBRA</v>
          </cell>
          <cell r="D139" t="str">
            <v>M3</v>
          </cell>
          <cell r="E139">
            <v>567.64</v>
          </cell>
        </row>
        <row r="140">
          <cell r="A140">
            <v>2005006</v>
          </cell>
          <cell r="C140" t="str">
            <v>CONCRETO FCK=20,0MPA - VIRADO NA OBRA</v>
          </cell>
          <cell r="D140" t="str">
            <v>M3</v>
          </cell>
          <cell r="E140">
            <v>584.84</v>
          </cell>
        </row>
        <row r="141">
          <cell r="A141">
            <v>2005008</v>
          </cell>
          <cell r="C141" t="str">
            <v>CONCRETO FCK=15,0MPA - USINADO</v>
          </cell>
          <cell r="D141" t="str">
            <v>M3</v>
          </cell>
          <cell r="E141">
            <v>465.35</v>
          </cell>
        </row>
        <row r="142">
          <cell r="A142">
            <v>2005009</v>
          </cell>
          <cell r="C142" t="str">
            <v>CONCRETO FCK=20,0MPA - USINADO</v>
          </cell>
          <cell r="D142" t="str">
            <v>M3</v>
          </cell>
          <cell r="E142">
            <v>486.31</v>
          </cell>
        </row>
        <row r="143">
          <cell r="A143">
            <v>2005010</v>
          </cell>
          <cell r="C143" t="str">
            <v>CONCRETO FCK=25MPA - USINADO</v>
          </cell>
          <cell r="D143" t="str">
            <v>M3</v>
          </cell>
          <cell r="E143">
            <v>508.3</v>
          </cell>
        </row>
        <row r="144">
          <cell r="A144">
            <v>2005011</v>
          </cell>
          <cell r="C144" t="str">
            <v>CONCRETO FCK=30MPA - USINADO</v>
          </cell>
          <cell r="D144" t="str">
            <v>M3</v>
          </cell>
          <cell r="E144">
            <v>531.35</v>
          </cell>
        </row>
        <row r="145">
          <cell r="A145">
            <v>2006000</v>
          </cell>
          <cell r="C145" t="str">
            <v>EMBASAMENTO</v>
          </cell>
          <cell r="D145" t="str">
            <v>.</v>
          </cell>
          <cell r="E145" t="str">
            <v>.</v>
          </cell>
        </row>
        <row r="146">
          <cell r="A146">
            <v>2006001</v>
          </cell>
          <cell r="C146" t="str">
            <v>ALVENARIA DE EMBASAMENTO - TIJOLOS MACIÇOS COMUNS</v>
          </cell>
          <cell r="D146" t="str">
            <v>M3</v>
          </cell>
          <cell r="E146">
            <v>937.15</v>
          </cell>
        </row>
        <row r="147">
          <cell r="A147">
            <v>2006005</v>
          </cell>
          <cell r="C147" t="str">
            <v>IMPERMEABILIZAÇÃO DO RESPALDO DA FUNDAÇÃO - ARGAMASSA IMPERMEÁVEL</v>
          </cell>
          <cell r="D147" t="str">
            <v>M2</v>
          </cell>
          <cell r="E147">
            <v>114.58</v>
          </cell>
        </row>
        <row r="148">
          <cell r="A148">
            <v>2006010</v>
          </cell>
          <cell r="C148" t="str">
            <v>REATERRO DE VALAS, INCLUSIVE APILOAMENTO</v>
          </cell>
          <cell r="D148" t="str">
            <v>M3</v>
          </cell>
          <cell r="E148">
            <v>23.46</v>
          </cell>
        </row>
        <row r="149">
          <cell r="A149">
            <v>2050000</v>
          </cell>
          <cell r="C149" t="str">
            <v>DEMOLIÇÕES</v>
          </cell>
          <cell r="D149" t="str">
            <v>.</v>
          </cell>
          <cell r="E149" t="str">
            <v>.</v>
          </cell>
        </row>
        <row r="150">
          <cell r="A150">
            <v>2050001</v>
          </cell>
          <cell r="C150" t="str">
            <v>DEMOLIÇÃO DE ALVENARIA DE EMBASAMENTO - TIJOLOS MACIÇOS COMUNS</v>
          </cell>
          <cell r="D150" t="str">
            <v>M3</v>
          </cell>
          <cell r="E150">
            <v>69.290000000000006</v>
          </cell>
        </row>
        <row r="151">
          <cell r="A151">
            <v>2050003</v>
          </cell>
          <cell r="C151" t="str">
            <v>DEMOLIÇÃO MANUAL DE CONCRETO SIMPLES</v>
          </cell>
          <cell r="D151" t="str">
            <v>M3</v>
          </cell>
          <cell r="E151">
            <v>226.37</v>
          </cell>
        </row>
        <row r="152">
          <cell r="A152">
            <v>2050004</v>
          </cell>
          <cell r="C152" t="str">
            <v>DEMOLIÇÃO MANUAL DE CONCRETO ARMADO</v>
          </cell>
          <cell r="D152" t="str">
            <v>M3</v>
          </cell>
          <cell r="E152">
            <v>411.59</v>
          </cell>
        </row>
        <row r="153">
          <cell r="A153">
            <v>2050005</v>
          </cell>
          <cell r="C153" t="str">
            <v>DEMOLIÇÃO MECANIZADA DE CONCRETO SIMPLES</v>
          </cell>
          <cell r="D153" t="str">
            <v>M3</v>
          </cell>
          <cell r="E153">
            <v>189.86</v>
          </cell>
        </row>
        <row r="154">
          <cell r="A154">
            <v>2050006</v>
          </cell>
          <cell r="C154" t="str">
            <v>DEMOLIÇÃO MECANIZADA DE CONCRETO ARMADO</v>
          </cell>
          <cell r="D154" t="str">
            <v>M3</v>
          </cell>
          <cell r="E154">
            <v>379.73</v>
          </cell>
        </row>
        <row r="155">
          <cell r="A155">
            <v>2090000</v>
          </cell>
          <cell r="C155" t="str">
            <v>OUTROS SERVIÇOS</v>
          </cell>
          <cell r="D155" t="str">
            <v>.</v>
          </cell>
          <cell r="E155" t="str">
            <v>.</v>
          </cell>
        </row>
        <row r="156">
          <cell r="A156">
            <v>2090040</v>
          </cell>
          <cell r="C156" t="str">
            <v>BUZINOTE PVC - 2", C=0,30 M</v>
          </cell>
          <cell r="D156" t="str">
            <v>UN</v>
          </cell>
          <cell r="E156">
            <v>12.15</v>
          </cell>
        </row>
        <row r="157">
          <cell r="A157">
            <v>3000000</v>
          </cell>
          <cell r="C157" t="str">
            <v>ESTRUTURA</v>
          </cell>
        </row>
        <row r="158">
          <cell r="A158">
            <v>3001000</v>
          </cell>
          <cell r="C158" t="str">
            <v>ESTRUTURA DE CONCRETO ARMADO - FORMAS</v>
          </cell>
          <cell r="D158" t="str">
            <v>.</v>
          </cell>
          <cell r="E158" t="str">
            <v>.</v>
          </cell>
        </row>
        <row r="159">
          <cell r="A159">
            <v>3001001</v>
          </cell>
          <cell r="C159" t="str">
            <v>FORMA COMUM DE TÁBUAS DE PINUS - PLANA</v>
          </cell>
          <cell r="D159" t="str">
            <v>M2</v>
          </cell>
          <cell r="E159">
            <v>83.36</v>
          </cell>
        </row>
        <row r="160">
          <cell r="A160">
            <v>3001004</v>
          </cell>
          <cell r="C160" t="str">
            <v>FORMA COMUM DE TÁBUAS DE PINUS - NÃO RECUPERÁVEL</v>
          </cell>
          <cell r="D160" t="str">
            <v>M2</v>
          </cell>
          <cell r="E160">
            <v>97.39</v>
          </cell>
        </row>
        <row r="161">
          <cell r="A161">
            <v>3001011</v>
          </cell>
          <cell r="C161" t="str">
            <v>FORMA ESPECIAL DE CHAPAS RESINADAS (10MM) - CURVA</v>
          </cell>
          <cell r="D161" t="str">
            <v>M2</v>
          </cell>
          <cell r="E161">
            <v>117.9</v>
          </cell>
        </row>
        <row r="162">
          <cell r="A162">
            <v>3001013</v>
          </cell>
          <cell r="C162" t="str">
            <v>FORMA ESPECIAL DE CHAPAS PLASTIFICADAS (10MM) - CURVA</v>
          </cell>
          <cell r="D162" t="str">
            <v>M2</v>
          </cell>
          <cell r="E162">
            <v>126.68</v>
          </cell>
        </row>
        <row r="163">
          <cell r="A163">
            <v>3001014</v>
          </cell>
          <cell r="C163" t="str">
            <v>FORMA ESPECIAL DE CHAPAS RESINADAS (10MM) - PLANA</v>
          </cell>
          <cell r="D163" t="str">
            <v>M2</v>
          </cell>
          <cell r="E163">
            <v>100.95</v>
          </cell>
        </row>
        <row r="164">
          <cell r="A164">
            <v>3001015</v>
          </cell>
          <cell r="C164" t="str">
            <v>FORMA ESPECIAL DE CHAPAS RESINADAS (12MM) - PLANA</v>
          </cell>
          <cell r="D164" t="str">
            <v>M2</v>
          </cell>
          <cell r="E164">
            <v>102.53</v>
          </cell>
        </row>
        <row r="165">
          <cell r="A165">
            <v>3001016</v>
          </cell>
          <cell r="C165" t="str">
            <v>FORMA ESPECIAL DE CHAPAS PLASTIFICADAS (10MM) - PLANA</v>
          </cell>
          <cell r="D165" t="str">
            <v>M2</v>
          </cell>
          <cell r="E165">
            <v>109.17</v>
          </cell>
        </row>
        <row r="166">
          <cell r="A166">
            <v>3001017</v>
          </cell>
          <cell r="C166" t="str">
            <v>FORMA ESPECIAL DE CHAPAS PLASTIFICADAS (12MM) - PLANA</v>
          </cell>
          <cell r="D166" t="str">
            <v>M2</v>
          </cell>
          <cell r="E166">
            <v>107.05</v>
          </cell>
        </row>
        <row r="167">
          <cell r="A167">
            <v>3001020</v>
          </cell>
          <cell r="C167" t="str">
            <v>FORMA DE TUBO DE PAPELÃO, DIÂMETRO 350MM</v>
          </cell>
          <cell r="D167" t="str">
            <v>M</v>
          </cell>
          <cell r="E167">
            <v>163.18</v>
          </cell>
        </row>
        <row r="168">
          <cell r="A168">
            <v>3001030</v>
          </cell>
          <cell r="C168" t="str">
            <v>CIMBRAMENTO PARA ALTURAS ENTRE 3,01M E 7,00M</v>
          </cell>
          <cell r="D168" t="str">
            <v>M3</v>
          </cell>
          <cell r="E168">
            <v>39.229999999999997</v>
          </cell>
        </row>
        <row r="169">
          <cell r="A169">
            <v>3002000</v>
          </cell>
          <cell r="C169" t="str">
            <v>ESTRUTURA DE CONCRETO ARMADO - ARMADURA</v>
          </cell>
          <cell r="D169" t="str">
            <v>.</v>
          </cell>
          <cell r="E169" t="str">
            <v>.</v>
          </cell>
        </row>
        <row r="170">
          <cell r="A170">
            <v>3002004</v>
          </cell>
          <cell r="C170" t="str">
            <v>ARMADURA EM AÇO CA-50</v>
          </cell>
          <cell r="D170" t="str">
            <v>KG</v>
          </cell>
          <cell r="E170">
            <v>10.029999999999999</v>
          </cell>
        </row>
        <row r="171">
          <cell r="A171">
            <v>3002007</v>
          </cell>
          <cell r="C171" t="str">
            <v>ARMADURA EM AÇO CA-60</v>
          </cell>
          <cell r="D171" t="str">
            <v>KG</v>
          </cell>
          <cell r="E171">
            <v>10.43</v>
          </cell>
        </row>
        <row r="172">
          <cell r="A172">
            <v>3002009</v>
          </cell>
          <cell r="C172" t="str">
            <v>ARMADURA EM AÇO CA-60 - TELA</v>
          </cell>
          <cell r="D172" t="str">
            <v>KG</v>
          </cell>
          <cell r="E172">
            <v>9.98</v>
          </cell>
        </row>
        <row r="173">
          <cell r="A173">
            <v>3003000</v>
          </cell>
          <cell r="C173" t="str">
            <v>ESTRUTURA DE CONCRETO ARMADO - CONCRETO</v>
          </cell>
          <cell r="D173" t="str">
            <v>.</v>
          </cell>
          <cell r="E173" t="str">
            <v>.</v>
          </cell>
        </row>
        <row r="174">
          <cell r="A174">
            <v>3003005</v>
          </cell>
          <cell r="C174" t="str">
            <v>CONCRETO FCK = 15,0MPA - VIRADO NA OBRA</v>
          </cell>
          <cell r="D174" t="str">
            <v>M3</v>
          </cell>
          <cell r="E174">
            <v>567.64</v>
          </cell>
        </row>
        <row r="175">
          <cell r="A175">
            <v>3003007</v>
          </cell>
          <cell r="C175" t="str">
            <v>CONCRETO FCK = 20,0MPA - VIRADO NA OBRA</v>
          </cell>
          <cell r="D175" t="str">
            <v>M3</v>
          </cell>
          <cell r="E175">
            <v>584.84</v>
          </cell>
        </row>
        <row r="176">
          <cell r="A176">
            <v>3003008</v>
          </cell>
          <cell r="C176" t="str">
            <v>CONCRETO FCK = 25,0MPA - VIRADO NA OBRA</v>
          </cell>
          <cell r="D176" t="str">
            <v>M3</v>
          </cell>
          <cell r="E176">
            <v>603.32000000000005</v>
          </cell>
        </row>
        <row r="177">
          <cell r="A177">
            <v>3003009</v>
          </cell>
          <cell r="C177" t="str">
            <v>CONCRETO FCK = 15,0MPA - USINADO</v>
          </cell>
          <cell r="D177" t="str">
            <v>M3</v>
          </cell>
          <cell r="E177">
            <v>465.35</v>
          </cell>
        </row>
        <row r="178">
          <cell r="A178">
            <v>3003015</v>
          </cell>
          <cell r="C178" t="str">
            <v>CONCRETO FCK = 20,0MPA - USINADO</v>
          </cell>
          <cell r="D178" t="str">
            <v>M3</v>
          </cell>
          <cell r="E178">
            <v>486.31</v>
          </cell>
        </row>
        <row r="179">
          <cell r="A179">
            <v>3003016</v>
          </cell>
          <cell r="C179" t="str">
            <v>CONCRETO FCK = 20,0MPA - USINADO E BOMBEÁVEL</v>
          </cell>
          <cell r="D179" t="str">
            <v>M3</v>
          </cell>
          <cell r="E179">
            <v>481.92</v>
          </cell>
        </row>
        <row r="180">
          <cell r="A180">
            <v>3003017</v>
          </cell>
          <cell r="C180" t="str">
            <v>CONCRETO FCK = 25,0MPA - USINADO</v>
          </cell>
          <cell r="D180" t="str">
            <v>M3</v>
          </cell>
          <cell r="E180">
            <v>508.3</v>
          </cell>
        </row>
        <row r="181">
          <cell r="A181">
            <v>3003018</v>
          </cell>
          <cell r="C181" t="str">
            <v>CONCRETO FCK = 25,0MPA - USINADO E BOMBEÁVEL</v>
          </cell>
          <cell r="D181" t="str">
            <v>M3</v>
          </cell>
          <cell r="E181">
            <v>503.12</v>
          </cell>
        </row>
        <row r="182">
          <cell r="A182">
            <v>3003019</v>
          </cell>
          <cell r="C182" t="str">
            <v>CONCRETO USINADO, BOMBEÁVEL FCK = 20MPA COM PEDRA 1</v>
          </cell>
          <cell r="D182" t="str">
            <v>M3</v>
          </cell>
          <cell r="E182">
            <v>502.59</v>
          </cell>
        </row>
        <row r="183">
          <cell r="A183">
            <v>3003020</v>
          </cell>
          <cell r="C183" t="str">
            <v>CONCRETO FCK = 30,0MPA - USINADO</v>
          </cell>
          <cell r="D183" t="str">
            <v>M3</v>
          </cell>
          <cell r="E183">
            <v>531.35</v>
          </cell>
        </row>
        <row r="184">
          <cell r="A184">
            <v>3003021</v>
          </cell>
          <cell r="C184" t="str">
            <v>CONCRETO FCK = 30,0MPA - USINADO E BOMBEÁVEL</v>
          </cell>
          <cell r="D184" t="str">
            <v>M3</v>
          </cell>
          <cell r="E184">
            <v>526.45000000000005</v>
          </cell>
        </row>
        <row r="185">
          <cell r="A185">
            <v>3003022</v>
          </cell>
          <cell r="C185" t="str">
            <v>CONCRETO FCK = 35,0MPA - USINADO</v>
          </cell>
          <cell r="D185" t="str">
            <v>M3</v>
          </cell>
          <cell r="E185">
            <v>555.52</v>
          </cell>
        </row>
        <row r="186">
          <cell r="A186">
            <v>3003023</v>
          </cell>
          <cell r="C186" t="str">
            <v>CONCRETO FCK = 35,0MPA - USINADO E BOMBEÁVEL</v>
          </cell>
          <cell r="D186" t="str">
            <v>M3</v>
          </cell>
          <cell r="E186">
            <v>550.92999999999995</v>
          </cell>
        </row>
        <row r="187">
          <cell r="A187">
            <v>3003024</v>
          </cell>
          <cell r="C187" t="str">
            <v>CONCRETO FCK = 40,0MPA - USINADO</v>
          </cell>
          <cell r="D187" t="str">
            <v>M3</v>
          </cell>
          <cell r="E187">
            <v>580.87</v>
          </cell>
        </row>
        <row r="188">
          <cell r="A188">
            <v>3003025</v>
          </cell>
          <cell r="C188" t="str">
            <v>CONCRETO FCK = 40,0MPA - USINADO E BOMBEÁVEL</v>
          </cell>
          <cell r="D188" t="str">
            <v>M3</v>
          </cell>
          <cell r="E188">
            <v>577.85</v>
          </cell>
        </row>
        <row r="189">
          <cell r="A189">
            <v>3003030</v>
          </cell>
          <cell r="C189" t="str">
            <v>BOMBEAMENTO DE CONCRETO</v>
          </cell>
          <cell r="D189" t="str">
            <v>M3</v>
          </cell>
          <cell r="E189">
            <v>59.47</v>
          </cell>
        </row>
        <row r="190">
          <cell r="A190">
            <v>3004000</v>
          </cell>
          <cell r="C190" t="str">
            <v>ESTRUTURA DE CONCRETO - LAJE MISTA</v>
          </cell>
          <cell r="D190" t="str">
            <v>.</v>
          </cell>
          <cell r="E190" t="str">
            <v>.</v>
          </cell>
        </row>
        <row r="191">
          <cell r="A191">
            <v>3004019</v>
          </cell>
          <cell r="C191" t="str">
            <v>LAJE MISTA TRELIÇADA H-8CM COM CAPEAMENTO 4CM (12CM)</v>
          </cell>
          <cell r="D191" t="str">
            <v>M2</v>
          </cell>
          <cell r="E191">
            <v>149.93</v>
          </cell>
        </row>
        <row r="192">
          <cell r="A192">
            <v>3004020</v>
          </cell>
          <cell r="C192" t="str">
            <v>LAJE MISTA TRELIÇADA H-10CM COM CAPEAMENTO 4CM (14CM)</v>
          </cell>
          <cell r="D192" t="str">
            <v>M2</v>
          </cell>
          <cell r="E192">
            <v>164.43</v>
          </cell>
        </row>
        <row r="193">
          <cell r="A193">
            <v>3004021</v>
          </cell>
          <cell r="C193" t="str">
            <v>LAJE MISTA TRELIÇADA H-12CM COM CAPEAMENTO 4CM (16CM)</v>
          </cell>
          <cell r="D193" t="str">
            <v>M2</v>
          </cell>
          <cell r="E193">
            <v>184.52</v>
          </cell>
        </row>
        <row r="194">
          <cell r="A194">
            <v>3004022</v>
          </cell>
          <cell r="C194" t="str">
            <v>LAJE MISTA TRELIÇADA H-15CM COM CAPEAMENTO 4CM (19CM)</v>
          </cell>
          <cell r="D194" t="str">
            <v>M2</v>
          </cell>
          <cell r="E194">
            <v>214.03</v>
          </cell>
        </row>
        <row r="195">
          <cell r="A195">
            <v>3004023</v>
          </cell>
          <cell r="C195" t="str">
            <v>LAJE MISTA TRELIÇADA H-20CM COM CAPEAMENTO 4CM (24CM)</v>
          </cell>
          <cell r="D195" t="str">
            <v>M2</v>
          </cell>
          <cell r="E195">
            <v>235.38</v>
          </cell>
        </row>
        <row r="196">
          <cell r="A196">
            <v>3004024</v>
          </cell>
          <cell r="C196" t="str">
            <v>LAJE MISTA TRELIÇADA H-25CM COM CAPEAMENTO 5CM (30CM)</v>
          </cell>
          <cell r="D196" t="str">
            <v>M2</v>
          </cell>
          <cell r="E196">
            <v>288.58</v>
          </cell>
        </row>
        <row r="197">
          <cell r="A197">
            <v>3040000</v>
          </cell>
          <cell r="C197" t="str">
            <v>ESTRUTURA DE CONCRETO - RECUPERAÇÃO E TRATAMENTO</v>
          </cell>
          <cell r="D197" t="str">
            <v>.</v>
          </cell>
          <cell r="E197" t="str">
            <v>.</v>
          </cell>
        </row>
        <row r="198">
          <cell r="A198">
            <v>3040002</v>
          </cell>
          <cell r="C198" t="str">
            <v>APICOAMENTO MECÂNICO DE SUPERFÍCIE DE CONCRETO</v>
          </cell>
          <cell r="D198" t="str">
            <v>M2</v>
          </cell>
          <cell r="E198">
            <v>102.9</v>
          </cell>
        </row>
        <row r="199">
          <cell r="A199">
            <v>3040005</v>
          </cell>
          <cell r="C199" t="str">
            <v>LIMPEZA DE SUPERFÍCIES COM HIDROJATEAMENTO</v>
          </cell>
          <cell r="D199" t="str">
            <v>M2</v>
          </cell>
          <cell r="E199">
            <v>3.85</v>
          </cell>
        </row>
        <row r="200">
          <cell r="A200">
            <v>3040010</v>
          </cell>
          <cell r="C200" t="str">
            <v>LIMPEZA E REMOÇÃO DE SUPERFÍCIE DETERIORADA COM JATEAMENTO</v>
          </cell>
          <cell r="D200" t="str">
            <v>M2</v>
          </cell>
          <cell r="E200">
            <v>118.57</v>
          </cell>
        </row>
        <row r="201">
          <cell r="A201">
            <v>3040015</v>
          </cell>
          <cell r="C201" t="str">
            <v>LIMPEZA DE JUNTA DE DILATAÇÃO COM REMOÇÃO DO EXCESSO DE CONCRETO - ATÉ 3CM</v>
          </cell>
          <cell r="D201" t="str">
            <v>M</v>
          </cell>
          <cell r="E201">
            <v>29.03</v>
          </cell>
        </row>
        <row r="202">
          <cell r="A202">
            <v>3040018</v>
          </cell>
          <cell r="C202" t="str">
            <v>LIMPEZA DE CONCRETO E ARMADURA COM ESCOVA DE AÇO</v>
          </cell>
          <cell r="D202" t="str">
            <v>M2</v>
          </cell>
          <cell r="E202">
            <v>26.8</v>
          </cell>
        </row>
        <row r="203">
          <cell r="A203">
            <v>3040022</v>
          </cell>
          <cell r="C203" t="str">
            <v>TRATAMENTO DE ARMADURA COM APLICAÇÃO DE PRODUTO INIBIDOR OXIDANTE</v>
          </cell>
          <cell r="D203" t="str">
            <v>M</v>
          </cell>
          <cell r="E203">
            <v>5.97</v>
          </cell>
        </row>
        <row r="204">
          <cell r="A204">
            <v>3040024</v>
          </cell>
          <cell r="C204" t="str">
            <v>LIXAMENTO MECÂNICO EM SUPERFÍCIES DE CONCRETO</v>
          </cell>
          <cell r="D204" t="str">
            <v>M2</v>
          </cell>
          <cell r="E204">
            <v>8.26</v>
          </cell>
        </row>
        <row r="205">
          <cell r="A205">
            <v>3040025</v>
          </cell>
          <cell r="C205" t="str">
            <v>PREPARO E APLICAÇÃO DE ESTUQUE</v>
          </cell>
          <cell r="D205" t="str">
            <v>M2</v>
          </cell>
          <cell r="E205">
            <v>18.440000000000001</v>
          </cell>
        </row>
        <row r="206">
          <cell r="A206">
            <v>3040026</v>
          </cell>
          <cell r="C206" t="str">
            <v>LIXAMENTO MANUAL DE SUPERFÍCIES DE CONCRETO</v>
          </cell>
          <cell r="D206" t="str">
            <v>M2</v>
          </cell>
          <cell r="E206">
            <v>6.72</v>
          </cell>
        </row>
        <row r="207">
          <cell r="A207">
            <v>3040050</v>
          </cell>
          <cell r="C207" t="str">
            <v>POLIMENTO DE CONCRETO</v>
          </cell>
          <cell r="D207" t="str">
            <v>M2</v>
          </cell>
          <cell r="E207">
            <v>6.31</v>
          </cell>
        </row>
        <row r="208">
          <cell r="A208">
            <v>3040051</v>
          </cell>
          <cell r="C208" t="str">
            <v>POLIMENTO DE CONCRETO NOVO</v>
          </cell>
          <cell r="D208" t="str">
            <v>M2</v>
          </cell>
          <cell r="E208">
            <v>6.31</v>
          </cell>
        </row>
        <row r="209">
          <cell r="A209">
            <v>3040060</v>
          </cell>
          <cell r="C209" t="str">
            <v>PREPARAÇÃO DE PONTE DE ADERÊNCIA COM ADESIVO A BASE DE EPÓXI</v>
          </cell>
          <cell r="D209" t="str">
            <v>M2</v>
          </cell>
          <cell r="E209">
            <v>150.01</v>
          </cell>
        </row>
        <row r="210">
          <cell r="A210">
            <v>3040070</v>
          </cell>
          <cell r="C210" t="str">
            <v>ANCORAGEM DE BARRAS DE AÇO COM ADESIVO A BASE DE EPÓXI</v>
          </cell>
          <cell r="D210" t="str">
            <v>UN</v>
          </cell>
          <cell r="E210">
            <v>11.64</v>
          </cell>
        </row>
        <row r="211">
          <cell r="A211">
            <v>3050000</v>
          </cell>
          <cell r="C211" t="str">
            <v>DEMOLIÇÕES</v>
          </cell>
          <cell r="D211" t="str">
            <v>.</v>
          </cell>
          <cell r="E211" t="str">
            <v>.</v>
          </cell>
        </row>
        <row r="212">
          <cell r="A212">
            <v>3050001</v>
          </cell>
          <cell r="C212" t="str">
            <v>DEMOLIÇÃO MECANIZADA DE CONCRETO SIMPLES</v>
          </cell>
          <cell r="D212" t="str">
            <v>M3</v>
          </cell>
          <cell r="E212">
            <v>189.86</v>
          </cell>
        </row>
        <row r="213">
          <cell r="A213">
            <v>3050002</v>
          </cell>
          <cell r="C213" t="str">
            <v>DEMOLIÇÃO MECANIZADA DE CONCRETO ARMADO</v>
          </cell>
          <cell r="D213" t="str">
            <v>M3</v>
          </cell>
          <cell r="E213">
            <v>379.73</v>
          </cell>
        </row>
        <row r="214">
          <cell r="A214">
            <v>3050003</v>
          </cell>
          <cell r="C214" t="str">
            <v>DEMOLIÇÃO MANUAL DE CONCRETO SIMPLES</v>
          </cell>
          <cell r="D214" t="str">
            <v>M3</v>
          </cell>
          <cell r="E214">
            <v>226.37</v>
          </cell>
        </row>
        <row r="215">
          <cell r="A215">
            <v>3050004</v>
          </cell>
          <cell r="C215" t="str">
            <v>DEMOLIÇÃO MANUAL DE CONCRETO ARMADO</v>
          </cell>
          <cell r="D215" t="str">
            <v>M3</v>
          </cell>
          <cell r="E215">
            <v>411.59</v>
          </cell>
        </row>
        <row r="216">
          <cell r="A216">
            <v>3050005</v>
          </cell>
          <cell r="C216" t="str">
            <v>DEMOLIÇÃO DE LAJES MISTAS COM ESPESSURA FINAL IGUAL OU INFERIOR A 16CM</v>
          </cell>
          <cell r="D216" t="str">
            <v>M2</v>
          </cell>
          <cell r="E216">
            <v>36.01</v>
          </cell>
        </row>
        <row r="217">
          <cell r="A217">
            <v>3050006</v>
          </cell>
          <cell r="C217" t="str">
            <v>DEMOLIÇÃO DE LAJES MISTAS COM ESPESSURA FINAL SUPERIOR A 16 CM, ATÉ 30CM</v>
          </cell>
          <cell r="D217" t="str">
            <v>M2</v>
          </cell>
          <cell r="E217">
            <v>51.45</v>
          </cell>
        </row>
        <row r="218">
          <cell r="A218">
            <v>3060000</v>
          </cell>
          <cell r="C218" t="str">
            <v>ESTRUTURA METÁLICA VERTICAL</v>
          </cell>
          <cell r="D218" t="str">
            <v>.</v>
          </cell>
          <cell r="E218" t="str">
            <v>.</v>
          </cell>
        </row>
        <row r="219">
          <cell r="A219">
            <v>3060001</v>
          </cell>
          <cell r="C219" t="str">
            <v>FORNECIMENTO E MONTAGEM DE ESTRUTURA METÁLICA VERTICAL - NÃO PATINÁVEL</v>
          </cell>
          <cell r="D219" t="str">
            <v>KG</v>
          </cell>
          <cell r="E219">
            <v>25.93</v>
          </cell>
        </row>
        <row r="220">
          <cell r="A220">
            <v>3060002</v>
          </cell>
          <cell r="C220" t="str">
            <v>FORNECIMENTO E MONTAGEM DE ESTRUTURA METÁLICA VERTICAL - PATINÁVEL</v>
          </cell>
          <cell r="D220" t="str">
            <v>KG</v>
          </cell>
          <cell r="E220">
            <v>27.67</v>
          </cell>
        </row>
        <row r="221">
          <cell r="A221">
            <v>4000000</v>
          </cell>
          <cell r="C221" t="str">
            <v>VEDOS</v>
          </cell>
        </row>
        <row r="222">
          <cell r="A222">
            <v>4001000</v>
          </cell>
          <cell r="C222" t="str">
            <v>ALVENARIA DE TIJOLOS E BLOCOS</v>
          </cell>
          <cell r="D222" t="str">
            <v>.</v>
          </cell>
          <cell r="E222" t="str">
            <v>.</v>
          </cell>
        </row>
        <row r="223">
          <cell r="A223">
            <v>4001001</v>
          </cell>
          <cell r="C223" t="str">
            <v>TIJOLOS MACIÇOS COMUNS - ESPELHO</v>
          </cell>
          <cell r="D223" t="str">
            <v>M2</v>
          </cell>
          <cell r="E223">
            <v>69.81</v>
          </cell>
        </row>
        <row r="224">
          <cell r="A224">
            <v>4001002</v>
          </cell>
          <cell r="C224" t="str">
            <v>TIJOLOS MACIÇOS COMUNS - 1/2 TIJOLO</v>
          </cell>
          <cell r="D224" t="str">
            <v>M2</v>
          </cell>
          <cell r="E224">
            <v>130.07</v>
          </cell>
        </row>
        <row r="225">
          <cell r="A225">
            <v>4001004</v>
          </cell>
          <cell r="C225" t="str">
            <v>TIJOLOS MACIÇOS COMUNS - 1 1/2 TIJOLO</v>
          </cell>
          <cell r="D225" t="str">
            <v>M2</v>
          </cell>
          <cell r="E225">
            <v>310.95999999999998</v>
          </cell>
        </row>
        <row r="226">
          <cell r="A226">
            <v>4001011</v>
          </cell>
          <cell r="C226" t="str">
            <v>TIJOLOS MACIÇOS COMUNS - APARENTE, 1/2 TIJOLO</v>
          </cell>
          <cell r="D226" t="str">
            <v>M2</v>
          </cell>
          <cell r="E226">
            <v>130.07</v>
          </cell>
        </row>
        <row r="227">
          <cell r="A227">
            <v>4001012</v>
          </cell>
          <cell r="C227" t="str">
            <v>TIJOLOS MACIÇOS COMUNS - APARENTE, 1 TIJOLO</v>
          </cell>
          <cell r="D227" t="str">
            <v>M2</v>
          </cell>
          <cell r="E227">
            <v>225.83</v>
          </cell>
        </row>
        <row r="228">
          <cell r="A228">
            <v>4001015</v>
          </cell>
          <cell r="C228" t="str">
            <v>TIJOLOS CERÂMICOS FURADOS - 1/2 TIJOLO</v>
          </cell>
          <cell r="D228" t="str">
            <v>M2</v>
          </cell>
          <cell r="E228">
            <v>83.62</v>
          </cell>
        </row>
        <row r="229">
          <cell r="A229">
            <v>4001016</v>
          </cell>
          <cell r="C229" t="str">
            <v>TIJOLOS CERÂMICOS FURADOS - 1 TIJOLO</v>
          </cell>
          <cell r="D229" t="str">
            <v>M2</v>
          </cell>
          <cell r="E229">
            <v>149.84</v>
          </cell>
        </row>
        <row r="230">
          <cell r="A230">
            <v>4001020</v>
          </cell>
          <cell r="C230" t="str">
            <v>TIJOLOS LAMINADOS - ESPELHO</v>
          </cell>
          <cell r="D230" t="str">
            <v>M2</v>
          </cell>
          <cell r="E230">
            <v>216.02</v>
          </cell>
        </row>
        <row r="231">
          <cell r="A231">
            <v>4001021</v>
          </cell>
          <cell r="C231" t="str">
            <v>TIJOLOS LAMINADOS - 1/2 TIJOLO</v>
          </cell>
          <cell r="D231" t="str">
            <v>M2</v>
          </cell>
          <cell r="E231">
            <v>358.94</v>
          </cell>
        </row>
        <row r="232">
          <cell r="A232">
            <v>4001022</v>
          </cell>
          <cell r="C232" t="str">
            <v>TIJOLOS LAMINADOS - 1 TIJOLO</v>
          </cell>
          <cell r="D232" t="str">
            <v>M2</v>
          </cell>
          <cell r="E232">
            <v>656.8</v>
          </cell>
        </row>
        <row r="233">
          <cell r="A233">
            <v>4001025</v>
          </cell>
          <cell r="C233" t="str">
            <v>TIJOLOS DE VIDRO - CANELADO, 19X19CM</v>
          </cell>
          <cell r="D233" t="str">
            <v>M2</v>
          </cell>
          <cell r="E233">
            <v>861.47</v>
          </cell>
        </row>
        <row r="234">
          <cell r="A234">
            <v>4001026</v>
          </cell>
          <cell r="C234" t="str">
            <v>TIJOLOS DE VIDRO - TIJOLINHO, 19X19CM</v>
          </cell>
          <cell r="D234" t="str">
            <v>M2</v>
          </cell>
          <cell r="E234">
            <v>898.41</v>
          </cell>
        </row>
        <row r="235">
          <cell r="A235">
            <v>4001027</v>
          </cell>
          <cell r="C235" t="str">
            <v>TIJOLOS DE VIDRO - VENTILAÇÃO TIPO VENEZIANA</v>
          </cell>
          <cell r="D235" t="str">
            <v>M2</v>
          </cell>
          <cell r="E235">
            <v>1078.6600000000001</v>
          </cell>
        </row>
        <row r="236">
          <cell r="A236">
            <v>4001031</v>
          </cell>
          <cell r="C236" t="str">
            <v>VB.02 - ALVENARIA EM BLOCOS DE CONCRETO ESTRUTURAL 14 X 19 X 39CM - 8MPA</v>
          </cell>
          <cell r="D236" t="str">
            <v>M2</v>
          </cell>
          <cell r="E236">
            <v>104.7</v>
          </cell>
        </row>
        <row r="237">
          <cell r="A237">
            <v>4001032</v>
          </cell>
          <cell r="C237" t="str">
            <v>VB.02 - ALVENARIA EM BLOCOS DE CONCRETO ESTRUTURAL 14 X 19 X 39CM - 10MPA</v>
          </cell>
          <cell r="D237" t="str">
            <v>M2</v>
          </cell>
          <cell r="E237">
            <v>113.74</v>
          </cell>
        </row>
        <row r="238">
          <cell r="A238">
            <v>4001033</v>
          </cell>
          <cell r="C238" t="str">
            <v>VB.02 - ALVENARIA EM BLOCOS DE CONCRETO ESTRUTURAL 14 X 19 X 39CM - 12MPA</v>
          </cell>
          <cell r="D238" t="str">
            <v>M2</v>
          </cell>
          <cell r="E238">
            <v>118.06</v>
          </cell>
        </row>
        <row r="239">
          <cell r="A239">
            <v>4001034</v>
          </cell>
          <cell r="C239" t="str">
            <v>VB.02 - ALVENARIA EM BLOCOS DE CONCRETO ESTRUTURAL 14 X 19 X 39CM - 14MPA</v>
          </cell>
          <cell r="D239" t="str">
            <v>M2</v>
          </cell>
          <cell r="E239">
            <v>122.38</v>
          </cell>
        </row>
        <row r="240">
          <cell r="A240">
            <v>4001035</v>
          </cell>
          <cell r="C240" t="str">
            <v>VB.02 - ALVENARIA EM BLOCOS DE CONCRETO ESTRUTURAL 19 X 19 X 39CM - 8MPA</v>
          </cell>
          <cell r="D240" t="str">
            <v>M2</v>
          </cell>
          <cell r="E240">
            <v>131.54</v>
          </cell>
        </row>
        <row r="241">
          <cell r="A241">
            <v>4001036</v>
          </cell>
          <cell r="C241" t="str">
            <v>VB.02 - ALVENARIA EM BLOCOS DE CONCRETO ESTRUTURAL 19 X 19 X 39CM - 10MPA</v>
          </cell>
          <cell r="D241" t="str">
            <v>M2</v>
          </cell>
          <cell r="E241">
            <v>141.88999999999999</v>
          </cell>
        </row>
        <row r="242">
          <cell r="A242">
            <v>4001037</v>
          </cell>
          <cell r="C242" t="str">
            <v>VB.02 - ALVENARIA EM BLOCOS DE CONCRETO ESTRUTURAL 19 X 19 X 39CM - 12MPA</v>
          </cell>
          <cell r="D242" t="str">
            <v>M2</v>
          </cell>
          <cell r="E242">
            <v>144.12</v>
          </cell>
        </row>
        <row r="243">
          <cell r="A243">
            <v>4001038</v>
          </cell>
          <cell r="C243" t="str">
            <v>VB.02 - ALVENARIA EM BLOCOS DE CONCRETO ESTRUTURAL 19 X 19 X 39CM - 14MPA</v>
          </cell>
          <cell r="D243" t="str">
            <v>M2</v>
          </cell>
          <cell r="E243">
            <v>150.66999999999999</v>
          </cell>
        </row>
        <row r="244">
          <cell r="A244">
            <v>4001040</v>
          </cell>
          <cell r="C244" t="str">
            <v>VB.01 - ALVENARIA EM BLOCOS DE CONCRETO 09 X 19 X 39CM</v>
          </cell>
          <cell r="D244" t="str">
            <v>M2</v>
          </cell>
          <cell r="E244">
            <v>75.52</v>
          </cell>
        </row>
        <row r="245">
          <cell r="A245">
            <v>4001041</v>
          </cell>
          <cell r="C245" t="str">
            <v>VB.01 - ALVENARIA EM BLOCOS DE CONCRETO 14 X 19 X 39CM</v>
          </cell>
          <cell r="D245" t="str">
            <v>M2</v>
          </cell>
          <cell r="E245">
            <v>89.26</v>
          </cell>
        </row>
        <row r="246">
          <cell r="A246">
            <v>4001042</v>
          </cell>
          <cell r="C246" t="str">
            <v>VB.01 - ALVENARIA EM BLOCOS DE CONCRETO 19 X 19 X 39CM</v>
          </cell>
          <cell r="D246" t="str">
            <v>M2</v>
          </cell>
          <cell r="E246">
            <v>107.24</v>
          </cell>
        </row>
        <row r="247">
          <cell r="A247">
            <v>4001044</v>
          </cell>
          <cell r="C247" t="str">
            <v>BLOCO DE CONCRETO CELULAR AUTOCLAVADO - 15CM</v>
          </cell>
          <cell r="D247" t="str">
            <v>M2</v>
          </cell>
          <cell r="E247">
            <v>168.2</v>
          </cell>
        </row>
        <row r="248">
          <cell r="A248">
            <v>4001045</v>
          </cell>
          <cell r="C248" t="str">
            <v>BLOCO DE CONCRETO CELULAR AUTOCLAVADO - 20CM</v>
          </cell>
          <cell r="D248" t="str">
            <v>M2</v>
          </cell>
          <cell r="E248">
            <v>207.8</v>
          </cell>
        </row>
        <row r="249">
          <cell r="A249">
            <v>4001050</v>
          </cell>
          <cell r="C249" t="str">
            <v>VB.01 - BLOCOS VAZADOS DE CONCRETO APARENTE - 09CM</v>
          </cell>
          <cell r="D249" t="str">
            <v>M2</v>
          </cell>
          <cell r="E249">
            <v>84.53</v>
          </cell>
        </row>
        <row r="250">
          <cell r="A250">
            <v>4001051</v>
          </cell>
          <cell r="C250" t="str">
            <v>VB.01 - BLOCOS VAZADOS DE CONCRETO APARENTE - 14CM</v>
          </cell>
          <cell r="D250" t="str">
            <v>M2</v>
          </cell>
          <cell r="E250">
            <v>99.31</v>
          </cell>
        </row>
        <row r="251">
          <cell r="A251">
            <v>4001052</v>
          </cell>
          <cell r="C251" t="str">
            <v>VB.01 - ALVENARIA APARENTE EM BLOCOS DE CONCRETO 19 X 19 X 39CM</v>
          </cell>
          <cell r="D251" t="str">
            <v>M2</v>
          </cell>
          <cell r="E251">
            <v>117.77</v>
          </cell>
        </row>
        <row r="252">
          <cell r="A252">
            <v>4001060</v>
          </cell>
          <cell r="C252" t="str">
            <v>VB.02 - ALVENARIA EM BLOCOS DE CONCRETO ESTRUTURAL 14 X 19 X 39CM - ATÉ 6MPA</v>
          </cell>
          <cell r="D252" t="str">
            <v>M2</v>
          </cell>
          <cell r="E252">
            <v>103.78</v>
          </cell>
        </row>
        <row r="253">
          <cell r="A253">
            <v>4001061</v>
          </cell>
          <cell r="C253" t="str">
            <v>VB.02 - ALVENARIA EM BLOCOS DE CONCRETO ESTRUTURAL 19 X 19 X 39CM - ATÉ 6MPA</v>
          </cell>
          <cell r="D253" t="str">
            <v>M2</v>
          </cell>
          <cell r="E253">
            <v>120.8</v>
          </cell>
        </row>
        <row r="254">
          <cell r="A254">
            <v>4001062</v>
          </cell>
          <cell r="C254" t="str">
            <v>VB.02 - BLOCOS VAZADOS DE CONCRETO ESTRUTURAL APARENTE - 14CM - ATÉ 6MPA</v>
          </cell>
          <cell r="D254" t="str">
            <v>M2</v>
          </cell>
          <cell r="E254">
            <v>107.18</v>
          </cell>
        </row>
        <row r="255">
          <cell r="A255">
            <v>4001063</v>
          </cell>
          <cell r="C255" t="str">
            <v>VB.02 - BLOCOS VAZADOS DE CONCRETO ESTRUTURAL APARENTE - 19CM - ATÉ 6MPA</v>
          </cell>
          <cell r="D255" t="str">
            <v>M2</v>
          </cell>
          <cell r="E255">
            <v>123.32</v>
          </cell>
        </row>
        <row r="256">
          <cell r="A256">
            <v>4001070</v>
          </cell>
          <cell r="C256" t="str">
            <v>BLOCO CERÂMICO COMUM - 14CM</v>
          </cell>
          <cell r="D256" t="str">
            <v>M2</v>
          </cell>
          <cell r="E256">
            <v>111.83</v>
          </cell>
        </row>
        <row r="257">
          <cell r="A257">
            <v>4001071</v>
          </cell>
          <cell r="C257" t="str">
            <v>BLOCO CERÂMICO COMUM - 19CM</v>
          </cell>
          <cell r="D257" t="str">
            <v>M2</v>
          </cell>
          <cell r="E257">
            <v>125.32</v>
          </cell>
        </row>
        <row r="258">
          <cell r="A258">
            <v>4001080</v>
          </cell>
          <cell r="C258" t="str">
            <v>VB.02 - TELA TIPO DEPLOYEE PARA REFORÇO DE ALVENARIA</v>
          </cell>
          <cell r="D258" t="str">
            <v>M2</v>
          </cell>
          <cell r="E258">
            <v>5.45</v>
          </cell>
        </row>
        <row r="259">
          <cell r="A259">
            <v>4001095</v>
          </cell>
          <cell r="C259" t="str">
            <v>VB.02 - ARMADURA EM AÇO CA-50 PARA BLOCOS VAZADOS DE CONCRETO ESTRUTURAL</v>
          </cell>
          <cell r="D259" t="str">
            <v>KG</v>
          </cell>
          <cell r="E259">
            <v>10.029999999999999</v>
          </cell>
        </row>
        <row r="260">
          <cell r="A260">
            <v>4001096</v>
          </cell>
          <cell r="C260" t="str">
            <v>VB.02 - ARMADURA EM AÇO CA-60 PARA BLOCOS VAZADOS DE CONCRETO ESTRUTURAL</v>
          </cell>
          <cell r="D260" t="str">
            <v>KG</v>
          </cell>
          <cell r="E260">
            <v>10.43</v>
          </cell>
        </row>
        <row r="261">
          <cell r="A261">
            <v>4001097</v>
          </cell>
          <cell r="C261" t="str">
            <v>VB.02 - CONCRETO "GROUT"</v>
          </cell>
          <cell r="D261" t="str">
            <v>M3</v>
          </cell>
          <cell r="E261">
            <v>709.92</v>
          </cell>
        </row>
        <row r="262">
          <cell r="A262">
            <v>4001098</v>
          </cell>
          <cell r="C262" t="str">
            <v>VA.07 - VERGAS, CINTAS E PILARETES DE CONCRETO</v>
          </cell>
          <cell r="D262" t="str">
            <v>M3</v>
          </cell>
          <cell r="E262">
            <v>1762.26</v>
          </cell>
        </row>
        <row r="263">
          <cell r="A263">
            <v>4002000</v>
          </cell>
          <cell r="C263" t="str">
            <v>ALVENARIA DE ELEMENTOS VAZADOS</v>
          </cell>
          <cell r="D263" t="str">
            <v>.</v>
          </cell>
          <cell r="E263" t="str">
            <v>.</v>
          </cell>
        </row>
        <row r="264">
          <cell r="A264">
            <v>4002004</v>
          </cell>
          <cell r="C264" t="str">
            <v>VA.01 - ELEMENTOS VAZADOS DE TIJOLOS CERÂMICOS</v>
          </cell>
          <cell r="D264" t="str">
            <v>M2</v>
          </cell>
          <cell r="E264">
            <v>152.96</v>
          </cell>
        </row>
        <row r="265">
          <cell r="A265">
            <v>4003000</v>
          </cell>
          <cell r="C265" t="str">
            <v>OUTROS ELEMENTOS DIVISÓRIOS</v>
          </cell>
          <cell r="D265" t="str">
            <v>.</v>
          </cell>
          <cell r="E265" t="str">
            <v>.</v>
          </cell>
        </row>
        <row r="266">
          <cell r="A266">
            <v>4003030</v>
          </cell>
          <cell r="C266" t="str">
            <v>VG.01/03 - PLACAS DE GRANILITE - 30MM DE ESPESSURA</v>
          </cell>
          <cell r="D266" t="str">
            <v>M2</v>
          </cell>
          <cell r="E266">
            <v>336.22</v>
          </cell>
        </row>
        <row r="267">
          <cell r="A267">
            <v>4003031</v>
          </cell>
          <cell r="C267" t="str">
            <v>VG.01/03 - PLACAS DE GRANILITE - 40MM DE ESPESSURA</v>
          </cell>
          <cell r="D267" t="str">
            <v>M2</v>
          </cell>
          <cell r="E267">
            <v>434.88</v>
          </cell>
        </row>
        <row r="268">
          <cell r="A268">
            <v>4003032</v>
          </cell>
          <cell r="C268" t="str">
            <v>VG.01/03 - PLACAS DE GRANILITE - 50MM DE ESPESSURA</v>
          </cell>
          <cell r="D268" t="str">
            <v>M2</v>
          </cell>
          <cell r="E268">
            <v>460.99</v>
          </cell>
        </row>
        <row r="269">
          <cell r="A269">
            <v>4003035</v>
          </cell>
          <cell r="C269" t="str">
            <v>DIVISÓRIA EM ARDÓSIA CINZA - POLIDA 2 LADOS - ESPESSURA 30MM</v>
          </cell>
          <cell r="D269" t="str">
            <v>M2</v>
          </cell>
          <cell r="E269">
            <v>588.41</v>
          </cell>
        </row>
        <row r="270">
          <cell r="A270">
            <v>4003051</v>
          </cell>
          <cell r="C270" t="str">
            <v>VL.01/09 - DIVISÓRIA DE ACABAMENTO LAMINADO MELAMÍNICO, MIOLO COLMÉIA - PAINEL/PAINEL</v>
          </cell>
          <cell r="D270" t="str">
            <v>M2</v>
          </cell>
          <cell r="E270">
            <v>164.08</v>
          </cell>
        </row>
        <row r="271">
          <cell r="A271">
            <v>4003052</v>
          </cell>
          <cell r="C271" t="str">
            <v>VL.01/09 - DIVISÓRIA DE ACABAMENTO LAMINADO MELAMÍNICO, MIOLO COLMÉIA - PAINEL CEGO</v>
          </cell>
          <cell r="D271" t="str">
            <v>M2</v>
          </cell>
          <cell r="E271">
            <v>152.32</v>
          </cell>
        </row>
        <row r="272">
          <cell r="A272">
            <v>4003053</v>
          </cell>
          <cell r="C272" t="str">
            <v>VL.01/09 - DIVISÓRIA DE ACABAMENTO LAMINADO MELAMÍNICO, MIOLO COLMÉIA - PORTA/BANDEIRA</v>
          </cell>
          <cell r="D272" t="str">
            <v>M2</v>
          </cell>
          <cell r="E272">
            <v>227.41</v>
          </cell>
        </row>
        <row r="273">
          <cell r="A273">
            <v>4003054</v>
          </cell>
          <cell r="C273" t="str">
            <v>VL.01/09 - DIVISÓRIA DE ACABAMENTO LAMINADO MELAMÍNICO, MIOLO COLMÉIA - PAINEL/VIDRO</v>
          </cell>
          <cell r="D273" t="str">
            <v>M2</v>
          </cell>
          <cell r="E273">
            <v>179.51</v>
          </cell>
        </row>
        <row r="274">
          <cell r="A274">
            <v>4003055</v>
          </cell>
          <cell r="C274" t="str">
            <v>VL.01/09 - DIVISÓRIA DE ACABAMENTO LAMINADO MELAMÍNICO, MIOLO COLMÉIA - PORTA/VIDRO</v>
          </cell>
          <cell r="D274" t="str">
            <v>M2</v>
          </cell>
          <cell r="E274">
            <v>314.52</v>
          </cell>
        </row>
        <row r="275">
          <cell r="A275">
            <v>4003056</v>
          </cell>
          <cell r="C275" t="str">
            <v>VL.01/09 - DIVISÓRIA DE ACABAMENTO LAMINADO MELAMÍNICO, MIOLO COLMÉIA - PAINEL/VIDRO/PAINEL</v>
          </cell>
          <cell r="D275" t="str">
            <v>M2</v>
          </cell>
          <cell r="E275">
            <v>176.81</v>
          </cell>
        </row>
        <row r="276">
          <cell r="A276">
            <v>4003057</v>
          </cell>
          <cell r="C276" t="str">
            <v>VL.01/09 - DIVISÓRIA DE ACABAMENTO LAMINADO MELAMÍNICO, MIOLO COLMÉIA - PAINEL/VIDRO/VIDRO</v>
          </cell>
          <cell r="D276" t="str">
            <v>M2</v>
          </cell>
          <cell r="E276">
            <v>204.08</v>
          </cell>
        </row>
        <row r="277">
          <cell r="A277">
            <v>4003058</v>
          </cell>
          <cell r="C277" t="str">
            <v>VL.01/09 - DIVISÓRIA DE ACABAMENTO  LAMINADO MELAMÍNICO, MIOLO COLMÉIA - PORTA/BONECA/PAINEL</v>
          </cell>
          <cell r="D277" t="str">
            <v>M2</v>
          </cell>
          <cell r="E277">
            <v>254.72</v>
          </cell>
        </row>
        <row r="278">
          <cell r="A278">
            <v>4003059</v>
          </cell>
          <cell r="C278" t="str">
            <v>VL.01/09 - DIVISÓRIA DE ACABAMENTO  LAMINADO MELAMÍNICO, MIOLO COLMÉIA - PORTA/BONECA/VIDRO</v>
          </cell>
          <cell r="D278" t="str">
            <v>M2</v>
          </cell>
          <cell r="E278">
            <v>340.15</v>
          </cell>
        </row>
        <row r="279">
          <cell r="A279">
            <v>4050000</v>
          </cell>
          <cell r="C279" t="str">
            <v>DEMOLIÇÕES</v>
          </cell>
          <cell r="D279" t="str">
            <v>.</v>
          </cell>
          <cell r="E279" t="str">
            <v>.</v>
          </cell>
        </row>
        <row r="280">
          <cell r="A280">
            <v>4050001</v>
          </cell>
          <cell r="C280" t="str">
            <v>DEMOLIÇÃO DE ALVENARIA ESTRUTURAL DE BLOCOS VAZADOS DE CONCRETO</v>
          </cell>
          <cell r="D280" t="str">
            <v>M3</v>
          </cell>
          <cell r="E280">
            <v>82.32</v>
          </cell>
        </row>
        <row r="281">
          <cell r="A281">
            <v>4050004</v>
          </cell>
          <cell r="C281" t="str">
            <v>DEMOLIÇÃO DE ALVENARIA EM GERAL (TIJOLOS OU BLOCOS)</v>
          </cell>
          <cell r="D281" t="str">
            <v>M3</v>
          </cell>
          <cell r="E281">
            <v>45.48</v>
          </cell>
        </row>
        <row r="282">
          <cell r="A282">
            <v>4050007</v>
          </cell>
          <cell r="C282" t="str">
            <v>DEMOLIÇÃO DE ALVENARIA DE ELEMENTOS VAZADOS</v>
          </cell>
          <cell r="D282" t="str">
            <v>M3</v>
          </cell>
          <cell r="E282">
            <v>51.45</v>
          </cell>
        </row>
        <row r="283">
          <cell r="A283">
            <v>4050009</v>
          </cell>
          <cell r="C283" t="str">
            <v>DEMOLIÇÃO DE VERGAS, CINTAS E PILARETES DE CONCRETO</v>
          </cell>
          <cell r="D283" t="str">
            <v>M3</v>
          </cell>
          <cell r="E283">
            <v>267.52999999999997</v>
          </cell>
        </row>
        <row r="284">
          <cell r="A284">
            <v>4050010</v>
          </cell>
          <cell r="C284" t="str">
            <v>DEMOLIÇÃO DE PLACAS DIVISÓRIAS DE GRANILITE OU SIMILAR</v>
          </cell>
          <cell r="D284" t="str">
            <v>M2</v>
          </cell>
          <cell r="E284">
            <v>10.29</v>
          </cell>
        </row>
        <row r="285">
          <cell r="A285">
            <v>4050015</v>
          </cell>
          <cell r="C285" t="str">
            <v>DEMOLIÇÃO DE DIVISÓRIAS - CHAPAS OU TÁBUAS, INCLUSIVE ENTARUGAMENTO</v>
          </cell>
          <cell r="D285" t="str">
            <v>M2</v>
          </cell>
          <cell r="E285">
            <v>8.23</v>
          </cell>
        </row>
        <row r="286">
          <cell r="A286">
            <v>4060000</v>
          </cell>
          <cell r="C286" t="str">
            <v>RETIRADAS</v>
          </cell>
          <cell r="D286" t="str">
            <v>.</v>
          </cell>
          <cell r="E286" t="str">
            <v>.</v>
          </cell>
        </row>
        <row r="287">
          <cell r="A287">
            <v>4060005</v>
          </cell>
          <cell r="C287" t="str">
            <v>RETIRADA DE ALVENARIA DE BLOCOS DE PEDRA NATURAL</v>
          </cell>
          <cell r="D287" t="str">
            <v>M3</v>
          </cell>
          <cell r="E287">
            <v>133.77000000000001</v>
          </cell>
        </row>
        <row r="288">
          <cell r="A288">
            <v>4060007</v>
          </cell>
          <cell r="C288" t="str">
            <v>RETIRADA DE ALVENARIA DE TIJOLOS DE VIDRO OU ELEMENTOS VAZADOS</v>
          </cell>
          <cell r="D288" t="str">
            <v>M2</v>
          </cell>
          <cell r="E288">
            <v>20.58</v>
          </cell>
        </row>
        <row r="289">
          <cell r="A289">
            <v>4060010</v>
          </cell>
          <cell r="C289" t="str">
            <v>RETIRADA DE PLACAS DIVISÓRIAS DE GRANILITE OU SIMILAR</v>
          </cell>
          <cell r="D289" t="str">
            <v>M2</v>
          </cell>
          <cell r="E289">
            <v>20.58</v>
          </cell>
        </row>
        <row r="290">
          <cell r="A290">
            <v>4060015</v>
          </cell>
          <cell r="C290" t="str">
            <v>RETIRADA DE DIVISÓRIAS - CHAPAS OU TÁBUAS, EXCLUSIVE ENTARUGAMENTO</v>
          </cell>
          <cell r="D290" t="str">
            <v>M2</v>
          </cell>
          <cell r="E290">
            <v>10.18</v>
          </cell>
        </row>
        <row r="291">
          <cell r="A291">
            <v>4060016</v>
          </cell>
          <cell r="C291" t="str">
            <v>RETIRADA DE DIVISÓRIAS - CHAPAS OU TÁBUAS, INCLUSIVE ENTARUGAMENTO</v>
          </cell>
          <cell r="D291" t="str">
            <v>M2</v>
          </cell>
          <cell r="E291">
            <v>20.37</v>
          </cell>
        </row>
        <row r="292">
          <cell r="A292">
            <v>4060019</v>
          </cell>
          <cell r="C292" t="str">
            <v>RETIRADA DE DIVISÓRIAS - CHAPAS FIB.MADEIRA, COM MONTANTES METÁLICOS</v>
          </cell>
          <cell r="D292" t="str">
            <v>M2</v>
          </cell>
          <cell r="E292">
            <v>30.55</v>
          </cell>
        </row>
        <row r="293">
          <cell r="A293">
            <v>4070000</v>
          </cell>
          <cell r="C293" t="str">
            <v>RECOLOCAÇÕES</v>
          </cell>
          <cell r="D293" t="str">
            <v>.</v>
          </cell>
          <cell r="E293" t="str">
            <v>.</v>
          </cell>
        </row>
        <row r="294">
          <cell r="A294">
            <v>4070010</v>
          </cell>
          <cell r="C294" t="str">
            <v>RECOLOCAÇÃO DE PLACAS DIVISÓRIAS DE GRANILITE OU SIMILAR</v>
          </cell>
          <cell r="D294" t="str">
            <v>M2</v>
          </cell>
          <cell r="E294">
            <v>62.96</v>
          </cell>
        </row>
        <row r="295">
          <cell r="A295">
            <v>4070015</v>
          </cell>
          <cell r="C295" t="str">
            <v>RECOLOCAÇÃO DE DIVISÓRIAS - CHAPAS OU TÁBUAS, EXCLUSIVE ENTARUGAMENTO</v>
          </cell>
          <cell r="D295" t="str">
            <v>M2</v>
          </cell>
          <cell r="E295">
            <v>19.3</v>
          </cell>
        </row>
        <row r="296">
          <cell r="A296">
            <v>4070019</v>
          </cell>
          <cell r="C296" t="str">
            <v>RECOLOCAÇÃO DE DIVISÓRIAS - CHAPAS FIB.MADEIRA, COM MONTANTES METÁLICOS</v>
          </cell>
          <cell r="D296" t="str">
            <v>M2</v>
          </cell>
          <cell r="E296">
            <v>55.25</v>
          </cell>
        </row>
        <row r="297">
          <cell r="A297">
            <v>5000000</v>
          </cell>
          <cell r="C297" t="str">
            <v>IMPERMEABILIZACOES</v>
          </cell>
        </row>
        <row r="298">
          <cell r="A298">
            <v>5001000</v>
          </cell>
          <cell r="C298" t="str">
            <v>IMPERMEABILIZANTE CONTRA UMIDADE DO SOLO</v>
          </cell>
          <cell r="D298" t="str">
            <v>.</v>
          </cell>
          <cell r="E298" t="str">
            <v>.</v>
          </cell>
        </row>
        <row r="299">
          <cell r="A299">
            <v>5001001</v>
          </cell>
          <cell r="C299" t="str">
            <v>BD.01 - ARGAMASSA IMPERMEABILIZANTE DE CIMENTO E AREIA (REBOCO IMPERMEÁVEL) - TRAÇO 1:3, ESPESSURA DE 20MM</v>
          </cell>
          <cell r="D299" t="str">
            <v>M2</v>
          </cell>
          <cell r="E299">
            <v>56.32</v>
          </cell>
        </row>
        <row r="300">
          <cell r="A300">
            <v>5001003</v>
          </cell>
          <cell r="C300" t="str">
            <v>BD.01 - ARGAMASSA IMPERMEABILIZANTE DE CIMENTO E AREIA (SUBSOLOS) - TRAÇO 1:2,5, ESPESSURA DE 20MM</v>
          </cell>
          <cell r="D300" t="str">
            <v>M2</v>
          </cell>
          <cell r="E300">
            <v>57.12</v>
          </cell>
        </row>
        <row r="301">
          <cell r="A301">
            <v>5001030</v>
          </cell>
          <cell r="C301" t="str">
            <v>CIMENTO IMPERMEABILIZANTE DE CRISTALIZAÇÃO - ESTRUTUTURA ENTERRADA</v>
          </cell>
          <cell r="D301" t="str">
            <v>M2</v>
          </cell>
          <cell r="E301">
            <v>77.66</v>
          </cell>
        </row>
        <row r="302">
          <cell r="A302">
            <v>5001040</v>
          </cell>
          <cell r="C302" t="str">
            <v>REGULARIZAÇÃO COM ARGAMASSA DE CIMENTO E AREIA - TRAÇO 1:3, ESPESSURA MÉDIA 30MM</v>
          </cell>
          <cell r="D302" t="str">
            <v>M2</v>
          </cell>
          <cell r="E302">
            <v>42.35</v>
          </cell>
        </row>
        <row r="303">
          <cell r="A303">
            <v>5001043</v>
          </cell>
          <cell r="C303" t="str">
            <v>BD.01 - PINTURA PROTETORA COM TINTA BETUMINOSA (PARA  ARGAMASSA IMPERMEÁVEL) - 2 DEMÃOS</v>
          </cell>
          <cell r="D303" t="str">
            <v>M2</v>
          </cell>
          <cell r="E303">
            <v>18</v>
          </cell>
        </row>
        <row r="304">
          <cell r="A304">
            <v>5001047</v>
          </cell>
          <cell r="C304" t="str">
            <v>PROTEÇÃO MECÂNICA COM ARGAMASSA DE CIMENTO E AREIA - TRAÇO 1:7, ESPESSURA MÉDIA 30MM</v>
          </cell>
          <cell r="D304" t="str">
            <v>M2</v>
          </cell>
          <cell r="E304">
            <v>38.770000000000003</v>
          </cell>
        </row>
        <row r="305">
          <cell r="A305">
            <v>5002000</v>
          </cell>
          <cell r="C305" t="str">
            <v>IMPERMEABILIZANTE CONTRA ÁGUA SOB PRESSÃO</v>
          </cell>
          <cell r="D305" t="str">
            <v>.</v>
          </cell>
          <cell r="E305" t="str">
            <v>.</v>
          </cell>
        </row>
        <row r="306">
          <cell r="A306">
            <v>5002002</v>
          </cell>
          <cell r="C306" t="str">
            <v>BD.01 - ARGAMASSA IMPERMEABILIZANTE DE CIMENTO E AREIA (RESERVATÓRIOS E PISCINAS) - TRAÇO 1:3, ESPESSURA 30MM</v>
          </cell>
          <cell r="D306" t="str">
            <v>M2</v>
          </cell>
          <cell r="E306">
            <v>121.61</v>
          </cell>
        </row>
        <row r="307">
          <cell r="A307">
            <v>5002030</v>
          </cell>
          <cell r="C307" t="str">
            <v>CIMENTO IMPERMEABILIZANTE DE CRISTALIZAÇÃO - ESTRUTURA ELEVADA</v>
          </cell>
          <cell r="D307" t="str">
            <v>M2</v>
          </cell>
          <cell r="E307">
            <v>77.61</v>
          </cell>
        </row>
        <row r="308">
          <cell r="A308">
            <v>5002043</v>
          </cell>
          <cell r="C308" t="str">
            <v>PINTURA PROTETORA COM TINTA BETUMINOSA (PARA ARGAMASSA IMPERMEÁVEL) - 2 DEMÃOS</v>
          </cell>
          <cell r="D308" t="str">
            <v>M2</v>
          </cell>
          <cell r="E308">
            <v>18</v>
          </cell>
        </row>
        <row r="309">
          <cell r="A309">
            <v>5002044</v>
          </cell>
          <cell r="C309" t="str">
            <v>BD.01 - PINTURA PROTETORA COM TINTA A BASE DE EPÓXI (PARA ARGAMASSA IMPERMEÁVEL)</v>
          </cell>
          <cell r="D309" t="str">
            <v>M2</v>
          </cell>
          <cell r="E309">
            <v>176.16</v>
          </cell>
        </row>
        <row r="310">
          <cell r="A310">
            <v>5003000</v>
          </cell>
          <cell r="C310" t="str">
            <v>IMPERMEABILIZANTE CONTRA ÁGUA DE PERCOLAÇÃO</v>
          </cell>
          <cell r="D310" t="str">
            <v>.</v>
          </cell>
          <cell r="E310" t="str">
            <v>.</v>
          </cell>
        </row>
        <row r="311">
          <cell r="A311">
            <v>5003002</v>
          </cell>
          <cell r="C311" t="str">
            <v>BD.01 - ARGAMASSA IMPERMEABILIZANTE DE CIMENTO E AREIA (CALHAS E MARQUISES) - TRAÇO 1:3, ESPESSURA 30MM</v>
          </cell>
          <cell r="D311" t="str">
            <v>M2</v>
          </cell>
          <cell r="E311">
            <v>121.61</v>
          </cell>
        </row>
        <row r="312">
          <cell r="A312">
            <v>5003005</v>
          </cell>
          <cell r="C312" t="str">
            <v>BD.05 - IMPERMEABILIZAÇÃO COM MEMBRANAS ASFÁLTICAS - COM 3 CAMADAS DE FELTRO ASFÁLTICO 15LBS</v>
          </cell>
          <cell r="D312" t="str">
            <v>M2</v>
          </cell>
          <cell r="E312">
            <v>342.95</v>
          </cell>
        </row>
        <row r="313">
          <cell r="A313">
            <v>5003006</v>
          </cell>
          <cell r="C313" t="str">
            <v>BD.05 - IMPERMEABILIZAÇÃO COM MEMBRANAS ASFÁLTICAS - COM 4 CAMADAS DE FELTRO ASFÁLTICO 15LBS</v>
          </cell>
          <cell r="D313" t="str">
            <v>M2</v>
          </cell>
          <cell r="E313">
            <v>422.69</v>
          </cell>
        </row>
        <row r="314">
          <cell r="A314">
            <v>5003007</v>
          </cell>
          <cell r="C314" t="str">
            <v>BD.05 - IMPERMEABILIZAÇÃO COM MEMBRANAS ASFÁLTICAS - COM 5 CAMADAS DE FELTRO ASFÁLTICO 15LBS</v>
          </cell>
          <cell r="D314" t="str">
            <v>M2</v>
          </cell>
          <cell r="E314">
            <v>604.05999999999995</v>
          </cell>
        </row>
        <row r="315">
          <cell r="A315">
            <v>5003008</v>
          </cell>
          <cell r="C315" t="str">
            <v>MANTA ASFÁLTICA ESPESSURA DE 3MM COM VÉU DE POLIÉSTER COLADA A MAÇARICO</v>
          </cell>
          <cell r="D315" t="str">
            <v>M2</v>
          </cell>
          <cell r="E315">
            <v>125.32</v>
          </cell>
        </row>
        <row r="316">
          <cell r="A316">
            <v>5003009</v>
          </cell>
          <cell r="C316" t="str">
            <v>MANTA ASFÁLTICA ESPESSURA DE 4MM COM VÉU DE POLIÉSTER COLADA A MAÇARICO</v>
          </cell>
          <cell r="D316" t="str">
            <v>M2</v>
          </cell>
          <cell r="E316">
            <v>141.26</v>
          </cell>
        </row>
        <row r="317">
          <cell r="A317">
            <v>5003011</v>
          </cell>
          <cell r="C317" t="str">
            <v>MANTA ASFÁLTICA ESPESSURA DE 4MM ANTI RAIZ COM VÉU DE POLIÉSTER</v>
          </cell>
          <cell r="D317" t="str">
            <v>M2</v>
          </cell>
          <cell r="E317">
            <v>141.94999999999999</v>
          </cell>
        </row>
        <row r="318">
          <cell r="A318">
            <v>5003012</v>
          </cell>
          <cell r="C318" t="str">
            <v>BD.12 - IMPERMEABILIZAÇÃO A BASE DE EMULSÃO ASFÁLTICA - ESTRUTURADA COM TECIDO POLIÉSTER - 2 CAMADAS DE ESTRUTURANTE</v>
          </cell>
          <cell r="D318" t="str">
            <v>M2</v>
          </cell>
          <cell r="E318">
            <v>115.31</v>
          </cell>
        </row>
        <row r="319">
          <cell r="A319">
            <v>5003013</v>
          </cell>
          <cell r="C319" t="str">
            <v>BD.12 - IMPERMEABILIZAÇÃO A BASE DE EMULSÃO ASFÁLTICA ESTRUTURADA COM TECIDO DE POLIÉSTER - 3 CAMADAS DE ESTRUTURANTE</v>
          </cell>
          <cell r="D319" t="str">
            <v>M2</v>
          </cell>
          <cell r="E319">
            <v>131.33000000000001</v>
          </cell>
        </row>
        <row r="320">
          <cell r="A320">
            <v>5003017</v>
          </cell>
          <cell r="C320" t="str">
            <v>IMPERMEABILIZAÇÃO A BASE DE EMULSÃO ASFÁLTICA MODIFICADA COM ELASTÔMEROS - ESTRUTURADA COM TECIDO DE POLIÉSTER - 2 CAMADAS DE ESTRUTURANTE</v>
          </cell>
          <cell r="D320" t="str">
            <v>M2</v>
          </cell>
          <cell r="E320">
            <v>138.24</v>
          </cell>
        </row>
        <row r="321">
          <cell r="A321">
            <v>5003040</v>
          </cell>
          <cell r="C321" t="str">
            <v>REGULARIZAÇÃO COM ARGAMASSA DE CIMENTO E AREIA - TRAÇO 1:3, ESPESSURA MÉDIA 30MM</v>
          </cell>
          <cell r="D321" t="str">
            <v>M2</v>
          </cell>
          <cell r="E321">
            <v>42.35</v>
          </cell>
        </row>
        <row r="322">
          <cell r="A322">
            <v>5003043</v>
          </cell>
          <cell r="C322" t="str">
            <v>BD.01 - PINTURA PROTETORA COM TINTA BETUMINOSA (PARA ARGAMASSA IMPERMEÁVEL) - 2 DEMÃOS</v>
          </cell>
          <cell r="D322" t="str">
            <v>M2</v>
          </cell>
          <cell r="E322">
            <v>18</v>
          </cell>
        </row>
        <row r="323">
          <cell r="A323">
            <v>5003047</v>
          </cell>
          <cell r="C323" t="str">
            <v>PROTEÇÃO MECÂNICA COM ARGAMASSA DE CIMENTO E AREIA - TRAÇO 1:7, ESPESSURA MÉDIA 30MM</v>
          </cell>
          <cell r="D323" t="str">
            <v>M2</v>
          </cell>
          <cell r="E323">
            <v>38.770000000000003</v>
          </cell>
        </row>
        <row r="324">
          <cell r="A324">
            <v>5003054</v>
          </cell>
          <cell r="C324" t="str">
            <v>ARGILA EXPANDIDA SOLTA</v>
          </cell>
          <cell r="D324" t="str">
            <v>M3</v>
          </cell>
          <cell r="E324">
            <v>621.38</v>
          </cell>
        </row>
        <row r="325">
          <cell r="A325">
            <v>5003055</v>
          </cell>
          <cell r="C325" t="str">
            <v>ISOLAMENTO TÉRMICO COM ARGILA EXPANDIDA SOLTA - ESPESSURA 70MM</v>
          </cell>
          <cell r="D325" t="str">
            <v>M2</v>
          </cell>
          <cell r="E325">
            <v>74.75</v>
          </cell>
        </row>
        <row r="326">
          <cell r="A326">
            <v>5003073</v>
          </cell>
          <cell r="C326" t="str">
            <v>ISOLAMENTO TÉRMICO COM POLIESTIRENO EXPANDIDO - ESPESSURA 50MM</v>
          </cell>
          <cell r="D326" t="str">
            <v>M2</v>
          </cell>
          <cell r="E326">
            <v>43.08</v>
          </cell>
        </row>
        <row r="327">
          <cell r="A327">
            <v>5004000</v>
          </cell>
          <cell r="C327" t="str">
            <v>JUNTAS DE DILATAÇÃO</v>
          </cell>
          <cell r="D327" t="str">
            <v>.</v>
          </cell>
          <cell r="E327" t="str">
            <v>.</v>
          </cell>
        </row>
        <row r="328">
          <cell r="A328">
            <v>5004010</v>
          </cell>
          <cell r="C328" t="str">
            <v>MASTIQUE ELÁSTICO A BASE DE SILICONE</v>
          </cell>
          <cell r="D328" t="str">
            <v>DM3</v>
          </cell>
          <cell r="E328">
            <v>100.46</v>
          </cell>
        </row>
        <row r="329">
          <cell r="A329">
            <v>5004030</v>
          </cell>
          <cell r="C329" t="str">
            <v>MASTIQUE ELÁSTICO A BASE DE POLIURETANO - MONOCOMPONENTE</v>
          </cell>
          <cell r="D329" t="str">
            <v>DM3</v>
          </cell>
          <cell r="E329">
            <v>171.08</v>
          </cell>
        </row>
        <row r="330">
          <cell r="A330">
            <v>5004050</v>
          </cell>
          <cell r="C330" t="str">
            <v>FORNECIMENTO E COLOCAÇÃO DE JUNTA DE DILATAÇÃO DE ELASTÔMERO DE NEOPRENE, TIPO JEENE JJ2540VV OU SIMILAR</v>
          </cell>
          <cell r="D330" t="str">
            <v>M</v>
          </cell>
          <cell r="E330">
            <v>560.65</v>
          </cell>
        </row>
        <row r="331">
          <cell r="A331">
            <v>5050000</v>
          </cell>
          <cell r="C331" t="str">
            <v>DEMOLIÇÕES</v>
          </cell>
          <cell r="D331" t="str">
            <v>.</v>
          </cell>
          <cell r="E331" t="str">
            <v>.</v>
          </cell>
        </row>
        <row r="332">
          <cell r="A332">
            <v>5050001</v>
          </cell>
          <cell r="C332" t="str">
            <v>DEMOLIÇÃO DE ARGAMASSA IMPERMEÁVEL - ESPESSURA MÉDIA DE 30MM</v>
          </cell>
          <cell r="D332" t="str">
            <v>M2</v>
          </cell>
          <cell r="E332">
            <v>10.29</v>
          </cell>
        </row>
        <row r="333">
          <cell r="A333">
            <v>5050002</v>
          </cell>
          <cell r="C333" t="str">
            <v>DEMOLIÇÃO DE SISTEMAS IMPERMEABILIZANTES DE BASE ASFÁLTICA</v>
          </cell>
          <cell r="D333" t="str">
            <v>M2</v>
          </cell>
          <cell r="E333">
            <v>4.12</v>
          </cell>
        </row>
        <row r="334">
          <cell r="A334">
            <v>5050005</v>
          </cell>
          <cell r="C334" t="str">
            <v>DEMOLIÇÃO DE SISTEMAS DE ISOLAMENTO TÉRMICO EM GERAL</v>
          </cell>
          <cell r="D334" t="str">
            <v>M2</v>
          </cell>
          <cell r="E334">
            <v>2.06</v>
          </cell>
        </row>
        <row r="335">
          <cell r="A335">
            <v>5050010</v>
          </cell>
          <cell r="C335" t="str">
            <v>DEMOLIÇÃO DE CAPEAMENTO PROTETOR, EXECUTADO COM ARGAMASSA DE CIMENTO E AREIA</v>
          </cell>
          <cell r="D335" t="str">
            <v>M2</v>
          </cell>
          <cell r="E335">
            <v>6.17</v>
          </cell>
        </row>
        <row r="336">
          <cell r="A336">
            <v>5050012</v>
          </cell>
          <cell r="C336" t="str">
            <v>DEMOLIÇÃO DE PROTEÇÃO TERMOMECÂNICA - LADRILHOS CERÂMICOS OU HIDRÁULICOS</v>
          </cell>
          <cell r="D336" t="str">
            <v>M2</v>
          </cell>
          <cell r="E336">
            <v>12.35</v>
          </cell>
        </row>
        <row r="337">
          <cell r="A337">
            <v>5050015</v>
          </cell>
          <cell r="C337" t="str">
            <v>DEMOLIÇÃO DE ARGAMASSA DE REGULARIZAÇÃO - ESPESSURA MÉDIA DE 30MM</v>
          </cell>
          <cell r="D337" t="str">
            <v>M2</v>
          </cell>
          <cell r="E337">
            <v>10.29</v>
          </cell>
        </row>
        <row r="338">
          <cell r="A338">
            <v>5060000</v>
          </cell>
          <cell r="C338" t="str">
            <v>RETIRADAS</v>
          </cell>
          <cell r="D338" t="str">
            <v>.</v>
          </cell>
          <cell r="E338" t="str">
            <v>.</v>
          </cell>
        </row>
        <row r="339">
          <cell r="A339">
            <v>5060005</v>
          </cell>
          <cell r="C339" t="str">
            <v>RETIRADA DE ISOLAMENTO TÉRMICO - TIJOLOS CERÂMICOS FURADOS</v>
          </cell>
          <cell r="D339" t="str">
            <v>M2</v>
          </cell>
          <cell r="E339">
            <v>6.17</v>
          </cell>
        </row>
        <row r="340">
          <cell r="A340">
            <v>5060006</v>
          </cell>
          <cell r="C340" t="str">
            <v>RETIRADA DE ISOLAMENTO TÉRMICO - AGREGADOS SOLTOS EM GERAL</v>
          </cell>
          <cell r="D340" t="str">
            <v>M3</v>
          </cell>
          <cell r="E340">
            <v>41.16</v>
          </cell>
        </row>
        <row r="341">
          <cell r="A341">
            <v>5070000</v>
          </cell>
          <cell r="C341" t="str">
            <v>RETIRADAS</v>
          </cell>
          <cell r="D341" t="str">
            <v>.</v>
          </cell>
          <cell r="E341" t="str">
            <v>.</v>
          </cell>
        </row>
        <row r="342">
          <cell r="A342">
            <v>5070006</v>
          </cell>
          <cell r="C342" t="str">
            <v>RECOLOCAÇÃO DE ISOLAMENTO TÉRMICO - AGREGADOS SOLTOS EM GERAL</v>
          </cell>
          <cell r="D342" t="str">
            <v>M3</v>
          </cell>
          <cell r="E342">
            <v>92.61</v>
          </cell>
        </row>
        <row r="343">
          <cell r="A343">
            <v>5080000</v>
          </cell>
          <cell r="C343" t="str">
            <v>SERVIÇOS PARCIAIS</v>
          </cell>
          <cell r="D343" t="str">
            <v>.</v>
          </cell>
          <cell r="E343" t="str">
            <v>.</v>
          </cell>
        </row>
        <row r="344">
          <cell r="A344">
            <v>5090000</v>
          </cell>
          <cell r="C344" t="str">
            <v>RESINAS</v>
          </cell>
          <cell r="D344" t="str">
            <v>.</v>
          </cell>
          <cell r="E344" t="str">
            <v>.</v>
          </cell>
        </row>
        <row r="345">
          <cell r="A345">
            <v>6000000</v>
          </cell>
          <cell r="C345" t="str">
            <v>COBERTURAS</v>
          </cell>
        </row>
        <row r="346">
          <cell r="A346">
            <v>6001000</v>
          </cell>
          <cell r="C346" t="str">
            <v>ESTRUTURAS DE COBERTURA</v>
          </cell>
          <cell r="D346" t="str">
            <v>.</v>
          </cell>
          <cell r="E346" t="str">
            <v>.</v>
          </cell>
        </row>
        <row r="347">
          <cell r="A347">
            <v>6001010</v>
          </cell>
          <cell r="C347" t="str">
            <v>ESTRUTURA DE MADEIRA, EM TERÇAS, PARA TELHAS ONDULADAS CRFS/AL/PL/AG</v>
          </cell>
          <cell r="D347" t="str">
            <v>M2</v>
          </cell>
          <cell r="E347">
            <v>67.28</v>
          </cell>
        </row>
        <row r="348">
          <cell r="A348">
            <v>6001013</v>
          </cell>
          <cell r="C348" t="str">
            <v>ESTRUTURA DE MADEIRA, PONTALETADA, PARA TELHAS ONDULADAS CRFS/AL/PL/AG</v>
          </cell>
          <cell r="D348" t="str">
            <v>M2</v>
          </cell>
          <cell r="E348">
            <v>237.55</v>
          </cell>
        </row>
        <row r="349">
          <cell r="A349">
            <v>6001015</v>
          </cell>
          <cell r="C349" t="str">
            <v>ESTRUTURA COM TESOURAS DE MADEIRA PARA TELHAS ONDULADAS CRFS/AL/PL - VÃOS ATÉ 7,00M</v>
          </cell>
          <cell r="D349" t="str">
            <v>M2</v>
          </cell>
          <cell r="E349">
            <v>148.43</v>
          </cell>
        </row>
        <row r="350">
          <cell r="A350">
            <v>6001016</v>
          </cell>
          <cell r="C350" t="str">
            <v>ESTRUTURA COM TESOURAS DE MADEIRA PARA TELHAS ONDULADAS CRFS/AL/PL - VÃOS 7,01 À 10,00M</v>
          </cell>
          <cell r="D350" t="str">
            <v>M2</v>
          </cell>
          <cell r="E350">
            <v>163.9</v>
          </cell>
        </row>
        <row r="351">
          <cell r="A351">
            <v>6001017</v>
          </cell>
          <cell r="C351" t="str">
            <v>ESTRUTURA COM TESOURAS DE MADEIRA PARA TELHAS ONDULADAS CRFS/AL/PL - VÃOS 10,01 À 13,00M</v>
          </cell>
          <cell r="D351" t="str">
            <v>M2</v>
          </cell>
          <cell r="E351">
            <v>193.95</v>
          </cell>
        </row>
        <row r="352">
          <cell r="A352">
            <v>6001018</v>
          </cell>
          <cell r="C352" t="str">
            <v>ESTRUTURA COM TESOURAS DE MADEIRA PARA TELHAS ONDULADAS CRFS/AL/PL - VÃOS 13,01 À 18,00M</v>
          </cell>
          <cell r="D352" t="str">
            <v>M2</v>
          </cell>
          <cell r="E352">
            <v>230.11</v>
          </cell>
        </row>
        <row r="353">
          <cell r="A353">
            <v>6001030</v>
          </cell>
          <cell r="C353" t="str">
            <v>FORNECIMENTO DE ESTRUTURA METÁLICA PARA COBERTURA</v>
          </cell>
          <cell r="D353" t="str">
            <v>KG</v>
          </cell>
          <cell r="E353">
            <v>15.36</v>
          </cell>
        </row>
        <row r="354">
          <cell r="A354">
            <v>6001031</v>
          </cell>
          <cell r="C354" t="str">
            <v>MONTAGEM DE ESTRUTURA METÁLICA PARA COBERTURA</v>
          </cell>
          <cell r="D354" t="str">
            <v>KG</v>
          </cell>
          <cell r="E354">
            <v>2.95</v>
          </cell>
        </row>
        <row r="355">
          <cell r="A355">
            <v>6002000</v>
          </cell>
          <cell r="C355" t="str">
            <v>TELHADOS</v>
          </cell>
          <cell r="D355" t="str">
            <v>.</v>
          </cell>
          <cell r="E355" t="str">
            <v>.</v>
          </cell>
        </row>
        <row r="356">
          <cell r="A356">
            <v>6002003</v>
          </cell>
          <cell r="C356" t="str">
            <v>TELHAS DE BARRO COZIDO - PAULISTA</v>
          </cell>
          <cell r="D356" t="str">
            <v>M2</v>
          </cell>
          <cell r="E356">
            <v>157.52000000000001</v>
          </cell>
        </row>
        <row r="357">
          <cell r="A357">
            <v>6002004</v>
          </cell>
          <cell r="C357" t="str">
            <v>TELHAS DE BARRO COZIDO - SUPER-PAULISTA (PLAN)</v>
          </cell>
          <cell r="D357" t="str">
            <v>M2</v>
          </cell>
          <cell r="E357">
            <v>150.28</v>
          </cell>
        </row>
        <row r="358">
          <cell r="A358">
            <v>6002005</v>
          </cell>
          <cell r="C358" t="str">
            <v>TELHAS DE BARRO COZIDO - FRANCESA</v>
          </cell>
          <cell r="D358" t="str">
            <v>M2</v>
          </cell>
          <cell r="E358">
            <v>98.11</v>
          </cell>
        </row>
        <row r="359">
          <cell r="A359">
            <v>6002021</v>
          </cell>
          <cell r="C359" t="str">
            <v>DY.01 - TELHA ONDULADA CRFS 6MM</v>
          </cell>
          <cell r="D359" t="str">
            <v>M2</v>
          </cell>
          <cell r="E359">
            <v>43.84</v>
          </cell>
        </row>
        <row r="360">
          <cell r="A360">
            <v>6002022</v>
          </cell>
          <cell r="C360" t="str">
            <v>DY.01 - TELHA ONDULADA CRFS 8MM</v>
          </cell>
          <cell r="D360" t="str">
            <v>M2</v>
          </cell>
          <cell r="E360">
            <v>72.400000000000006</v>
          </cell>
        </row>
        <row r="361">
          <cell r="A361">
            <v>6002023</v>
          </cell>
          <cell r="C361" t="str">
            <v>TELHA ESTRUTURAL TRAPEZOIDAL EM CRFS, LARGURA ÚTIL=44CM - ESPESSURA 8MM</v>
          </cell>
          <cell r="D361" t="str">
            <v>M2</v>
          </cell>
          <cell r="E361">
            <v>155.19</v>
          </cell>
        </row>
        <row r="362">
          <cell r="A362">
            <v>6002025</v>
          </cell>
          <cell r="C362" t="str">
            <v>TELHA ESTRUTURAL TRAPEZOIDAL EM CRFS, LARGURA ÚTIL=90CM - ESPESSURA 8MM</v>
          </cell>
          <cell r="D362" t="str">
            <v>M2</v>
          </cell>
          <cell r="E362">
            <v>136.54</v>
          </cell>
        </row>
        <row r="363">
          <cell r="A363">
            <v>6002043</v>
          </cell>
          <cell r="C363" t="str">
            <v>TELHA TRAPEZOIDAL DUPLA EM AÇO GALVANIZADO - E= 0,8MM, REVESTIMENTO B, H=40MM - PINTADA 1 FACE - MIOLO EM POLIURETANO E=30MM</v>
          </cell>
          <cell r="D363" t="str">
            <v>M2</v>
          </cell>
          <cell r="E363">
            <v>314.17</v>
          </cell>
        </row>
        <row r="364">
          <cell r="A364">
            <v>6002044</v>
          </cell>
          <cell r="C364" t="str">
            <v>TELHA TRAPEZOIDAL EM AÇO GALVANIZADO ESPESSURA DE 0,50MM, REVESTIMENTO B, H=40MM</v>
          </cell>
          <cell r="D364" t="str">
            <v>M2</v>
          </cell>
          <cell r="E364">
            <v>83.26</v>
          </cell>
        </row>
        <row r="365">
          <cell r="A365">
            <v>6002045</v>
          </cell>
          <cell r="C365" t="str">
            <v>TELHA ONDULADA EM AÇO GALVANIZADO ESPESSURA DE 0,50MM, REVESTIMENTO B, H=17,5MM</v>
          </cell>
          <cell r="D365" t="str">
            <v>M2</v>
          </cell>
          <cell r="E365">
            <v>87.61</v>
          </cell>
        </row>
        <row r="366">
          <cell r="A366">
            <v>6002046</v>
          </cell>
          <cell r="C366" t="str">
            <v>TELHA TRAPEZOIDAL DUP. AÇO GALVANIZADO ESPESSURA DE 0,5MM, REVESTIMENTO B, H=40MM, COM MIOLO POLIURETANO E=30MM</v>
          </cell>
          <cell r="D366" t="str">
            <v>M2</v>
          </cell>
          <cell r="E366">
            <v>175.79</v>
          </cell>
        </row>
        <row r="367">
          <cell r="A367">
            <v>6002047</v>
          </cell>
          <cell r="C367" t="str">
            <v>TELHA TRAPEZOIDAL EM AÇO GALVANIZADO ESP=0,5MM, H=40MM, COM PINTURA ELETROLÍTICA COR BRANCA 2 FACES</v>
          </cell>
          <cell r="D367" t="str">
            <v>M2</v>
          </cell>
          <cell r="E367">
            <v>92.84</v>
          </cell>
        </row>
        <row r="368">
          <cell r="A368">
            <v>6002048</v>
          </cell>
          <cell r="C368" t="str">
            <v>TELHA ONDULADA EM AÇO GALVANIZADO E=0,5MM, REVESTIMENTO B, H=17,5MM COM PINTURA ELETROLÍTICA COR BRANCA 2 FACES</v>
          </cell>
          <cell r="D368" t="str">
            <v>M2</v>
          </cell>
          <cell r="E368">
            <v>73.23</v>
          </cell>
        </row>
        <row r="369">
          <cell r="A369">
            <v>6002049</v>
          </cell>
          <cell r="C369" t="str">
            <v>TELHA TRAPEZOIDAL DUP. AÇO GALVANIZADO E=0,5MM, REVESTIMENTO B, H=40MM PINTURA MIOLO POLIURETANO E=30MM</v>
          </cell>
          <cell r="D369" t="str">
            <v>M2</v>
          </cell>
          <cell r="E369">
            <v>196.97</v>
          </cell>
        </row>
        <row r="370">
          <cell r="A370">
            <v>6002050</v>
          </cell>
          <cell r="C370" t="str">
            <v>TELHAS EM POLICARBONATO ALVEOLAR 6MM COM ESTRUTURA METÁLICA GALVANIZADA INSTALADA</v>
          </cell>
          <cell r="D370" t="str">
            <v>M2</v>
          </cell>
          <cell r="E370">
            <v>554.59</v>
          </cell>
        </row>
        <row r="371">
          <cell r="A371">
            <v>6002051</v>
          </cell>
          <cell r="C371" t="str">
            <v>CUMEEIRA OU ESPIGÃO PARA TELHAS PAULISTA, PLAN E FRANCESA - BARRO OU VIDRO</v>
          </cell>
          <cell r="D371" t="str">
            <v>M</v>
          </cell>
          <cell r="E371">
            <v>34.520000000000003</v>
          </cell>
        </row>
        <row r="372">
          <cell r="A372">
            <v>6002055</v>
          </cell>
          <cell r="C372" t="str">
            <v>DY.01 - CUMEEIRA PARA TELHA ONDULADA (CRFS, PVC RÍGIDO E POLIÉSTER), TRAPEZOIDAL E GRECA (PVC RÍGIDO E POLIÉSTER)</v>
          </cell>
          <cell r="D372" t="str">
            <v>M</v>
          </cell>
          <cell r="E372">
            <v>76.86</v>
          </cell>
        </row>
        <row r="373">
          <cell r="A373">
            <v>6002056</v>
          </cell>
          <cell r="C373" t="str">
            <v>DY.01 - CUMEEIRA NORMAL PARA TELHA TECNOLOGIA CRFS, ESTRUTURAL TRAPEZOIDAL 44CM</v>
          </cell>
          <cell r="D373" t="str">
            <v>M</v>
          </cell>
          <cell r="E373">
            <v>100.16</v>
          </cell>
        </row>
        <row r="374">
          <cell r="A374">
            <v>6002057</v>
          </cell>
          <cell r="C374" t="str">
            <v>DY.01 - CUMEEIRA NORMAL PARA TELHA TECNOLOGIA CRFS, ESTRUTURAL TRAPEZOIDAL - 90CM</v>
          </cell>
          <cell r="D374" t="str">
            <v>M</v>
          </cell>
          <cell r="E374">
            <v>434.48</v>
          </cell>
        </row>
        <row r="375">
          <cell r="A375">
            <v>6002090</v>
          </cell>
          <cell r="C375" t="str">
            <v>DY.01 - CUMEEIRA DE ALUMÍNIO, PERFIL ONDULADO - NORMAL E= 0,8MM</v>
          </cell>
          <cell r="D375" t="str">
            <v>M</v>
          </cell>
          <cell r="E375">
            <v>107.39</v>
          </cell>
        </row>
        <row r="376">
          <cell r="A376">
            <v>6002091</v>
          </cell>
          <cell r="C376" t="str">
            <v>DY.01 - CUMEEIRA DE ALUMÍNIO, PERFIL TRAPEZOIDAL - NORMAL - E=0,8MM</v>
          </cell>
          <cell r="D376" t="str">
            <v>M</v>
          </cell>
          <cell r="E376">
            <v>106.42</v>
          </cell>
        </row>
        <row r="377">
          <cell r="A377">
            <v>6002092</v>
          </cell>
          <cell r="C377" t="str">
            <v>DY.01 - CUMEEIRA DE ALUMÍNIO PERFIL ONDULADO - SHED - E=0,8MM</v>
          </cell>
          <cell r="D377" t="str">
            <v>M</v>
          </cell>
          <cell r="E377">
            <v>117.71</v>
          </cell>
        </row>
        <row r="378">
          <cell r="A378">
            <v>6002093</v>
          </cell>
          <cell r="C378" t="str">
            <v>DY.01 - CUMEEIRA DE ALUMÍNIO - PERFIL TRAPEZOIDAL - SHED - E=0,8MM</v>
          </cell>
          <cell r="D378" t="str">
            <v>M</v>
          </cell>
          <cell r="E378">
            <v>116.62</v>
          </cell>
        </row>
        <row r="379">
          <cell r="A379">
            <v>6002094</v>
          </cell>
          <cell r="C379" t="str">
            <v>DY.01 - CUMEEIRA TRAPEZOIDAL EM AÇO GALVANIZADO ESP=0,5MM, REVESTIMENTO B, H=40MM, L=0,60 M</v>
          </cell>
          <cell r="D379" t="str">
            <v>M</v>
          </cell>
          <cell r="E379">
            <v>79.069999999999993</v>
          </cell>
        </row>
        <row r="380">
          <cell r="A380">
            <v>6002095</v>
          </cell>
          <cell r="C380" t="str">
            <v>DY.01 - CUMEEIRA ONDULADA EM AÇO GALVANIZADO ESP=0,50MM, REVESTIMENTO B, H=17,5MM, LARG=0,60M</v>
          </cell>
          <cell r="D380" t="str">
            <v>M</v>
          </cell>
          <cell r="E380">
            <v>70.91</v>
          </cell>
        </row>
        <row r="381">
          <cell r="A381">
            <v>6002096</v>
          </cell>
          <cell r="C381" t="str">
            <v>DY.01 - CUMEEIRA TRAPEZOIDAL EM AÇO GALVANIZADO E=0,5MM, REVESTIMENTO B, H=40MM, L=0,60M, COM PINTURA BRANCA 2 FACES</v>
          </cell>
          <cell r="D381" t="str">
            <v>M</v>
          </cell>
          <cell r="E381">
            <v>97.05</v>
          </cell>
        </row>
        <row r="382">
          <cell r="A382">
            <v>6002097</v>
          </cell>
          <cell r="C382" t="str">
            <v>DY.01 - CUMEEIRA ONDULADA EM AÇO GALVANIZADO E=0,5MM, REVESTIMENTO B, H=17,5MM, L=0,60M, COM PINTURA BRANCA 2 FACES</v>
          </cell>
          <cell r="D382" t="str">
            <v>M</v>
          </cell>
          <cell r="E382">
            <v>77.89</v>
          </cell>
        </row>
        <row r="383">
          <cell r="A383">
            <v>6002099</v>
          </cell>
          <cell r="C383" t="str">
            <v>SUBCOBERTURA COM FOLHA DE ALUMÍNIO</v>
          </cell>
          <cell r="D383" t="str">
            <v>M2</v>
          </cell>
          <cell r="E383">
            <v>12.17</v>
          </cell>
        </row>
        <row r="384">
          <cell r="A384">
            <v>6003000</v>
          </cell>
          <cell r="C384" t="str">
            <v>DOMOS DE VENTILAÇÃO E ILUMINAÇÃO</v>
          </cell>
          <cell r="D384" t="str">
            <v>.</v>
          </cell>
          <cell r="E384" t="str">
            <v>.</v>
          </cell>
        </row>
        <row r="385">
          <cell r="A385">
            <v>6003098</v>
          </cell>
          <cell r="C385" t="str">
            <v>CI.01 - DOMO ACRÍLICO PARA ILUMINAÇÃO E VENTILAÇÃO</v>
          </cell>
          <cell r="D385" t="str">
            <v>M2</v>
          </cell>
          <cell r="E385">
            <v>794.33</v>
          </cell>
        </row>
        <row r="386">
          <cell r="A386">
            <v>6050000</v>
          </cell>
          <cell r="C386" t="str">
            <v>DEMOLIÇÕES</v>
          </cell>
          <cell r="D386" t="str">
            <v>.</v>
          </cell>
          <cell r="E386" t="str">
            <v>.</v>
          </cell>
        </row>
        <row r="387">
          <cell r="A387">
            <v>6050020</v>
          </cell>
          <cell r="C387" t="str">
            <v>DEMOLIÇÃO DE TELHAS DE BARRO COZIDO OU VIDRO EM GERAL</v>
          </cell>
          <cell r="D387" t="str">
            <v>M2</v>
          </cell>
          <cell r="E387">
            <v>12.35</v>
          </cell>
        </row>
        <row r="388">
          <cell r="A388">
            <v>6050025</v>
          </cell>
          <cell r="C388" t="str">
            <v>DEMOLIÇÃO DE TELHAS EM GERAL, EXCLUSIVE TELHAS DE BARRO COZIDO E VIDRO</v>
          </cell>
          <cell r="D388" t="str">
            <v>M2</v>
          </cell>
          <cell r="E388">
            <v>5.14</v>
          </cell>
        </row>
        <row r="389">
          <cell r="A389">
            <v>6060000</v>
          </cell>
          <cell r="C389" t="str">
            <v>RETIRADAS</v>
          </cell>
          <cell r="D389" t="str">
            <v>.</v>
          </cell>
          <cell r="E389" t="str">
            <v>.</v>
          </cell>
        </row>
        <row r="390">
          <cell r="A390">
            <v>6060003</v>
          </cell>
          <cell r="C390" t="str">
            <v>RETIRADA DE ESTRUTURA MADEIRA PONTALETADA - PARA TELHAS DE BARRO COZIDO</v>
          </cell>
          <cell r="D390" t="str">
            <v>M2</v>
          </cell>
          <cell r="E390">
            <v>13.81</v>
          </cell>
        </row>
        <row r="391">
          <cell r="A391">
            <v>6060004</v>
          </cell>
          <cell r="C391" t="str">
            <v>RETIRADA DE ESTRUTURA MADEIRA PONTALETADA - PARA TELHA ONDULADA DE CIMENTO AMIANTO, ALUMÍNIO OU PLÁSTICO</v>
          </cell>
          <cell r="D391" t="str">
            <v>M2</v>
          </cell>
          <cell r="E391">
            <v>9.2100000000000009</v>
          </cell>
        </row>
        <row r="392">
          <cell r="A392">
            <v>6060005</v>
          </cell>
          <cell r="C392" t="str">
            <v>RETIRADA DE ESTRUTURA DE MADEIRA COM TESOURAS - PARA TELHAS DE BARRO COZIDO</v>
          </cell>
          <cell r="D392" t="str">
            <v>M2</v>
          </cell>
          <cell r="E392">
            <v>23.02</v>
          </cell>
        </row>
        <row r="393">
          <cell r="A393">
            <v>6060006</v>
          </cell>
          <cell r="C393" t="str">
            <v>RETIRADA DE ESTRUTURA DE MADEIRA COM TESOURAS - PARA TELHA ONDULADA DE CIMENTO AMIANTO, ALUMÍNIO OU PLÁSTICO</v>
          </cell>
          <cell r="D393" t="str">
            <v>M2</v>
          </cell>
          <cell r="E393">
            <v>18.420000000000002</v>
          </cell>
        </row>
        <row r="394">
          <cell r="A394">
            <v>6060008</v>
          </cell>
          <cell r="C394" t="str">
            <v>RETIRADA DE ESTRUTURA METÁLICA INCLUSIVE PERFIS DE FIXAÇÃO</v>
          </cell>
          <cell r="D394" t="str">
            <v>KG</v>
          </cell>
          <cell r="E394">
            <v>2.06</v>
          </cell>
        </row>
        <row r="395">
          <cell r="A395">
            <v>6060010</v>
          </cell>
          <cell r="C395" t="str">
            <v>RETIRADA PARCIAL DE MADEIRAMENTO DE TELHADO - RIPAS</v>
          </cell>
          <cell r="D395" t="str">
            <v>M</v>
          </cell>
          <cell r="E395">
            <v>0.46</v>
          </cell>
        </row>
        <row r="396">
          <cell r="A396">
            <v>6060011</v>
          </cell>
          <cell r="C396" t="str">
            <v>RETIRADA PARCIAL DE MADEIRAMENTO DE TELHADO - CAIBROS</v>
          </cell>
          <cell r="D396" t="str">
            <v>M</v>
          </cell>
          <cell r="E396">
            <v>2.76</v>
          </cell>
        </row>
        <row r="397">
          <cell r="A397">
            <v>6060012</v>
          </cell>
          <cell r="C397" t="str">
            <v>RETIRADA PARCIAL DE MADEIRAMENTO DE TELHADO - VIGAS</v>
          </cell>
          <cell r="D397" t="str">
            <v>M</v>
          </cell>
          <cell r="E397">
            <v>4.5999999999999996</v>
          </cell>
        </row>
        <row r="398">
          <cell r="A398">
            <v>6060015</v>
          </cell>
          <cell r="C398" t="str">
            <v>RETIRADA DE FERRAGEM PARA MADEIRAMENTO DE TELHADO</v>
          </cell>
          <cell r="D398" t="str">
            <v>UN</v>
          </cell>
          <cell r="E398">
            <v>6.91</v>
          </cell>
        </row>
        <row r="399">
          <cell r="A399">
            <v>6060020</v>
          </cell>
          <cell r="C399" t="str">
            <v>RETIRADA DE TELHAS DE BARRO COZIDO OU VIDRO - TIPO FRANCESA</v>
          </cell>
          <cell r="D399" t="str">
            <v>M2</v>
          </cell>
          <cell r="E399">
            <v>10.29</v>
          </cell>
        </row>
        <row r="400">
          <cell r="A400">
            <v>6060021</v>
          </cell>
          <cell r="C400" t="str">
            <v>RETIRADA DE TELHAS DE BARRO COZIDO OU VIDRO - TIPO PAULISTA</v>
          </cell>
          <cell r="D400" t="str">
            <v>M2</v>
          </cell>
          <cell r="E400">
            <v>18.52</v>
          </cell>
        </row>
        <row r="401">
          <cell r="A401">
            <v>6060022</v>
          </cell>
          <cell r="C401" t="str">
            <v>RETIRADA DE TELHAS DE BARRO COZIDO - TIPO SUPER-PAULISTA (PLAN)</v>
          </cell>
          <cell r="D401" t="str">
            <v>M2</v>
          </cell>
          <cell r="E401">
            <v>14.41</v>
          </cell>
        </row>
        <row r="402">
          <cell r="A402">
            <v>6060025</v>
          </cell>
          <cell r="C402" t="str">
            <v>RETIRADA DE TELHAS EM GERAL, EXCLUSIVE TELHAS DE BARRO COZIDO, VIDRO E ESTRUTURAIS DE CRFS</v>
          </cell>
          <cell r="D402" t="str">
            <v>M2</v>
          </cell>
          <cell r="E402">
            <v>7.2</v>
          </cell>
        </row>
        <row r="403">
          <cell r="A403">
            <v>6060028</v>
          </cell>
          <cell r="C403" t="str">
            <v>RETIRADA DE TELHAS ESTRUTURAIS DE CRFS OU CIMENTO AMIANTO - LARGURA ÚTIL=44CM</v>
          </cell>
          <cell r="D403" t="str">
            <v>M2</v>
          </cell>
          <cell r="E403">
            <v>6.17</v>
          </cell>
        </row>
        <row r="404">
          <cell r="A404">
            <v>6060029</v>
          </cell>
          <cell r="C404" t="str">
            <v>RETIRADA DE TELHAS ESTRUTURAIS DE CRFS OU CIMENTO AMIANTO - LARGURA ÚTIL=90CM</v>
          </cell>
          <cell r="D404" t="str">
            <v>M2</v>
          </cell>
          <cell r="E404">
            <v>6.17</v>
          </cell>
        </row>
        <row r="405">
          <cell r="A405">
            <v>6060040</v>
          </cell>
          <cell r="C405" t="str">
            <v>RETIRADA DE CUMEEIRAS OU ESPIGÕES DE BARRO COZIDO OU VIDRO EM GERAL</v>
          </cell>
          <cell r="D405" t="str">
            <v>M</v>
          </cell>
          <cell r="E405">
            <v>6.17</v>
          </cell>
        </row>
        <row r="406">
          <cell r="A406">
            <v>6060090</v>
          </cell>
          <cell r="C406" t="str">
            <v>RETIRADA DE CUMEEIRAS OU ESPIGÕES DE MATERIAIS EM GERAL - EXCLUSIVE BARRO COZIDO OU VIDRO</v>
          </cell>
          <cell r="D406" t="str">
            <v>M</v>
          </cell>
          <cell r="E406">
            <v>4.12</v>
          </cell>
        </row>
        <row r="407">
          <cell r="A407">
            <v>6070000</v>
          </cell>
          <cell r="C407" t="str">
            <v>RECOLOCAÇÕES</v>
          </cell>
          <cell r="D407" t="str">
            <v>.</v>
          </cell>
          <cell r="E407" t="str">
            <v>.</v>
          </cell>
        </row>
        <row r="408">
          <cell r="A408">
            <v>6070010</v>
          </cell>
          <cell r="C408" t="str">
            <v>RECOLOCAÇÃO PARCIAL DE MADEIRAMENTO DE TELHADO - RIPAS</v>
          </cell>
          <cell r="D408" t="str">
            <v>M</v>
          </cell>
          <cell r="E408">
            <v>2.31</v>
          </cell>
        </row>
        <row r="409">
          <cell r="A409">
            <v>6070011</v>
          </cell>
          <cell r="C409" t="str">
            <v>RECOLOCAÇÃO PARCIAL DE MADEIRAMENTO DE TELHADO - CAIBROS</v>
          </cell>
          <cell r="D409" t="str">
            <v>M</v>
          </cell>
          <cell r="E409">
            <v>7.02</v>
          </cell>
        </row>
        <row r="410">
          <cell r="A410">
            <v>6070012</v>
          </cell>
          <cell r="C410" t="str">
            <v>RECOLOCAÇÃO PARCIAL DE MADEIRAMENTO DE TELHADO - VIGAS</v>
          </cell>
          <cell r="D410" t="str">
            <v>M</v>
          </cell>
          <cell r="E410">
            <v>18.690000000000001</v>
          </cell>
        </row>
        <row r="411">
          <cell r="A411">
            <v>6070015</v>
          </cell>
          <cell r="C411" t="str">
            <v>RECOLOCAÇÃO DE FERRAGEM PARA MADEIRAMENTO DE TELHADO</v>
          </cell>
          <cell r="D411" t="str">
            <v>UN</v>
          </cell>
          <cell r="E411">
            <v>13.81</v>
          </cell>
        </row>
        <row r="412">
          <cell r="A412">
            <v>6070020</v>
          </cell>
          <cell r="C412" t="str">
            <v>RECOLOCAÇÃO DE TELHAS DE BARRO COZIDO OU VIDRO - TIPO FRANCESA</v>
          </cell>
          <cell r="D412" t="str">
            <v>M2</v>
          </cell>
          <cell r="E412">
            <v>33.17</v>
          </cell>
        </row>
        <row r="413">
          <cell r="A413">
            <v>6070021</v>
          </cell>
          <cell r="C413" t="str">
            <v>RECOLOCAÇÃO DE TELHAS DE BARRO COZIDO OU VIDRO - TIPO PAULISTA</v>
          </cell>
          <cell r="D413" t="str">
            <v>M2</v>
          </cell>
          <cell r="E413">
            <v>80.34</v>
          </cell>
        </row>
        <row r="414">
          <cell r="A414">
            <v>6070022</v>
          </cell>
          <cell r="C414" t="str">
            <v>RECOLOCAÇÃO DE TELHAS DE BARRO COZIDO - TIPO SUPER-PAULISTA (PLAN)</v>
          </cell>
          <cell r="D414" t="str">
            <v>M2</v>
          </cell>
          <cell r="E414">
            <v>51.78</v>
          </cell>
        </row>
        <row r="415">
          <cell r="A415">
            <v>6070025</v>
          </cell>
          <cell r="C415" t="str">
            <v>RECOLOCAÇÃO DE TELHAS DE CRF, CIMENTO AMIANTO, ALUMÍNIO OU PLÁSTICO - ONDULADA COMUM</v>
          </cell>
          <cell r="D415" t="str">
            <v>M2</v>
          </cell>
          <cell r="E415">
            <v>13.81</v>
          </cell>
        </row>
        <row r="416">
          <cell r="A416">
            <v>6070028</v>
          </cell>
          <cell r="C416" t="str">
            <v>RECOLOCAÇÃO DE TELHAS ESTRUTURAIS DE CRFS OU CIMENTO AMIANTO - LARGURA ÚTIL=44CM</v>
          </cell>
          <cell r="D416" t="str">
            <v>M2</v>
          </cell>
          <cell r="E416">
            <v>13.84</v>
          </cell>
        </row>
        <row r="417">
          <cell r="A417">
            <v>6070029</v>
          </cell>
          <cell r="C417" t="str">
            <v>RECOLOCAÇÃO DE TELHAS ESTRUTURAIS DE CRFS OU CIMENTO AMIANTO - LARGURA ÚTIL=90CM</v>
          </cell>
          <cell r="D417" t="str">
            <v>M2</v>
          </cell>
          <cell r="E417">
            <v>13.77</v>
          </cell>
        </row>
        <row r="418">
          <cell r="A418">
            <v>6070040</v>
          </cell>
          <cell r="C418" t="str">
            <v>RECOLOCAÇÃO DE CUMEEIRAS OU ESPIGÕES DE BARRO COZIDO</v>
          </cell>
          <cell r="D418" t="str">
            <v>M</v>
          </cell>
          <cell r="E418">
            <v>24.22</v>
          </cell>
        </row>
        <row r="419">
          <cell r="A419">
            <v>6070090</v>
          </cell>
          <cell r="C419" t="str">
            <v>RECOLOCAÇÃO DE CUMEEIRAS OU ESPIGÕES DE MATERIAIS EM GERAL - EXCLUSIVE BARRO COZIDO OU VIDRO</v>
          </cell>
          <cell r="D419" t="str">
            <v>M</v>
          </cell>
          <cell r="E419">
            <v>10.42</v>
          </cell>
        </row>
        <row r="420">
          <cell r="A420">
            <v>6080000</v>
          </cell>
          <cell r="C420" t="str">
            <v>SERVIÇOS PARCIAIS</v>
          </cell>
          <cell r="D420" t="str">
            <v>.</v>
          </cell>
          <cell r="E420" t="str">
            <v>.</v>
          </cell>
        </row>
        <row r="421">
          <cell r="A421">
            <v>6080001</v>
          </cell>
          <cell r="C421" t="str">
            <v>REVISÃO GERAL DE TELHADOS DE BARRO, INCLUSIVE TOMADA DE GOTEIRA</v>
          </cell>
          <cell r="D421" t="str">
            <v>M2</v>
          </cell>
          <cell r="E421">
            <v>8.69</v>
          </cell>
        </row>
        <row r="422">
          <cell r="A422">
            <v>6080002</v>
          </cell>
          <cell r="C422" t="str">
            <v>REMANEJAMENTO DE TELHAS DE BARRO COZIDO, INCLUSIVE ESCOVAMENTO</v>
          </cell>
          <cell r="D422" t="str">
            <v>M2</v>
          </cell>
          <cell r="E422">
            <v>33.17</v>
          </cell>
        </row>
        <row r="423">
          <cell r="A423">
            <v>6080003</v>
          </cell>
          <cell r="C423" t="str">
            <v>REVISÃO, ESCOVAÇÃO, INCLUSIVE  TOMADA DE GOTEIRAS DE TELHADOS EM GERAL, EXCLUSIVE PARA TELHAS DE BARRO COZIDO OU VIDRO</v>
          </cell>
          <cell r="D423" t="str">
            <v>M2</v>
          </cell>
          <cell r="E423">
            <v>27.46</v>
          </cell>
        </row>
        <row r="424">
          <cell r="A424">
            <v>6080010</v>
          </cell>
          <cell r="C424" t="str">
            <v>MADEIRAMENTO DE TELHADO, PADRÃO PEROBA - RIPAS 1,5X5CM</v>
          </cell>
          <cell r="D424" t="str">
            <v>M</v>
          </cell>
          <cell r="E424">
            <v>7.64</v>
          </cell>
        </row>
        <row r="425">
          <cell r="A425">
            <v>6080012</v>
          </cell>
          <cell r="C425" t="str">
            <v>MADEIRAMENTO DE TELHADO, PADRÃO PEROBA - CAIBROS 5X6CM</v>
          </cell>
          <cell r="D425" t="str">
            <v>M</v>
          </cell>
          <cell r="E425">
            <v>23.71</v>
          </cell>
        </row>
        <row r="426">
          <cell r="A426">
            <v>6080016</v>
          </cell>
          <cell r="C426" t="str">
            <v>MADEIRAMENTO DE TELHADO, PADRÃO PEROBA - VIGAS 6X12CM</v>
          </cell>
          <cell r="D426" t="str">
            <v>M</v>
          </cell>
          <cell r="E426">
            <v>67.150000000000006</v>
          </cell>
        </row>
        <row r="427">
          <cell r="A427">
            <v>6080047</v>
          </cell>
          <cell r="C427" t="str">
            <v>PARAFUSO ROSCA SOBERBA PARA FIXAÇÃO DE TELHAS EM CRFS OU CIMENTO AMIANTO</v>
          </cell>
          <cell r="D427" t="str">
            <v>UN</v>
          </cell>
          <cell r="E427">
            <v>6.94</v>
          </cell>
        </row>
        <row r="428">
          <cell r="A428">
            <v>6080049</v>
          </cell>
          <cell r="C428" t="str">
            <v>GANCHO COM ROSCA UMA EXTREMIDADE PARA FIXAÇÃO DE TELHA ESTRUTURAL TRAPEZOIDAL - 90CM</v>
          </cell>
          <cell r="D428" t="str">
            <v>UN</v>
          </cell>
          <cell r="E428">
            <v>7.77</v>
          </cell>
        </row>
        <row r="429">
          <cell r="A429">
            <v>6080084</v>
          </cell>
          <cell r="C429" t="str">
            <v>PLACA DE VENTILAÇÃO PARA TELHA ESTRUTURAL TRAPEZOIDAL - 90CM</v>
          </cell>
          <cell r="D429" t="str">
            <v>UN</v>
          </cell>
          <cell r="E429">
            <v>16.600000000000001</v>
          </cell>
        </row>
        <row r="430">
          <cell r="A430">
            <v>7000000</v>
          </cell>
          <cell r="C430" t="str">
            <v>ESQUADRIAS DE MADEIRA</v>
          </cell>
        </row>
        <row r="431">
          <cell r="A431">
            <v>7001000</v>
          </cell>
          <cell r="C431" t="str">
            <v>PORTAS DE PASSAGEM</v>
          </cell>
          <cell r="D431" t="str">
            <v>.</v>
          </cell>
          <cell r="E431" t="str">
            <v>.</v>
          </cell>
        </row>
        <row r="432">
          <cell r="A432">
            <v>7001003</v>
          </cell>
          <cell r="C432" t="str">
            <v>PM.03 - PORTA LISA ESPECIAL/ SÓLIDA PARA BOX, PARA PORTADORES DE DEFICIÊNCIA FÍSICA - 82X170CM</v>
          </cell>
          <cell r="D432" t="str">
            <v>UN</v>
          </cell>
          <cell r="E432">
            <v>841.07</v>
          </cell>
        </row>
        <row r="433">
          <cell r="A433">
            <v>7001004</v>
          </cell>
          <cell r="C433" t="str">
            <v>PM.04 - PORTA LISA ESPECIAL/ SÓLIDA PARA PORTADORES DE DEFICIÊNCIA FÍSICA - 82X210CM</v>
          </cell>
          <cell r="D433" t="str">
            <v>UN</v>
          </cell>
          <cell r="E433">
            <v>861.09</v>
          </cell>
        </row>
        <row r="434">
          <cell r="A434">
            <v>7001005</v>
          </cell>
          <cell r="C434" t="str">
            <v>PM.05/09 - PORTA LISA ESPECIAL/ SÓLIDA - 62X210CM</v>
          </cell>
          <cell r="D434" t="str">
            <v>UN</v>
          </cell>
          <cell r="E434">
            <v>546.14</v>
          </cell>
        </row>
        <row r="435">
          <cell r="A435">
            <v>7001007</v>
          </cell>
          <cell r="C435" t="str">
            <v>PM.05/09 - PORTA LISA ESPECIAL/ SÓLIDA - 82X210CM</v>
          </cell>
          <cell r="D435" t="str">
            <v>UN</v>
          </cell>
          <cell r="E435">
            <v>565.44000000000005</v>
          </cell>
        </row>
        <row r="436">
          <cell r="A436">
            <v>7001008</v>
          </cell>
          <cell r="C436" t="str">
            <v>PM.05/09 - PORTA LISA ESPECIAL/ SÓLIDA - 92X210CM</v>
          </cell>
          <cell r="D436" t="str">
            <v>UN</v>
          </cell>
          <cell r="E436">
            <v>610.44000000000005</v>
          </cell>
        </row>
        <row r="437">
          <cell r="A437">
            <v>7001009</v>
          </cell>
          <cell r="C437" t="str">
            <v>PM.05/09 - PORTA LISA ESPECIAL/ SÓLIDA - 102X210CM</v>
          </cell>
          <cell r="D437" t="str">
            <v>UN</v>
          </cell>
          <cell r="E437">
            <v>685.93</v>
          </cell>
        </row>
        <row r="438">
          <cell r="A438">
            <v>7001012</v>
          </cell>
          <cell r="C438" t="str">
            <v>PM.12/14 - PORTA LISA COMUM/ ENCABEÇADA - 82X210CM</v>
          </cell>
          <cell r="D438" t="str">
            <v>UN</v>
          </cell>
          <cell r="E438">
            <v>379.48</v>
          </cell>
        </row>
        <row r="439">
          <cell r="A439">
            <v>7001013</v>
          </cell>
          <cell r="C439" t="str">
            <v>PM.12/14 - PORTA LISA COMUM/ ENCABEÇADA - 92X210CM</v>
          </cell>
          <cell r="D439" t="str">
            <v>UN</v>
          </cell>
          <cell r="E439">
            <v>447.45</v>
          </cell>
        </row>
        <row r="440">
          <cell r="A440">
            <v>7001014</v>
          </cell>
          <cell r="C440" t="str">
            <v>PM.12/14 - PORTA LISA COMUM/ ENCABEÇADA - 102X210CM</v>
          </cell>
          <cell r="D440" t="str">
            <v>UN</v>
          </cell>
          <cell r="E440">
            <v>494.71</v>
          </cell>
        </row>
        <row r="441">
          <cell r="A441">
            <v>7001017</v>
          </cell>
          <cell r="C441" t="str">
            <v>PM.17/19 - PORTA LISA COMUM/ ENCABEÇADA REVESTIDA COM LAMINADO MELAMÍNICO - 82X210CM</v>
          </cell>
          <cell r="D441" t="str">
            <v>UN</v>
          </cell>
          <cell r="E441">
            <v>883.03</v>
          </cell>
        </row>
        <row r="442">
          <cell r="A442">
            <v>7001018</v>
          </cell>
          <cell r="C442" t="str">
            <v>PM.17/19 - PORTA LISA COMUM/ ENCABEÇADA REVESTIDA COM LAMINADO MELAMÍNICO - 92X210CM</v>
          </cell>
          <cell r="D442" t="str">
            <v>UN</v>
          </cell>
          <cell r="E442">
            <v>1006.02</v>
          </cell>
        </row>
        <row r="443">
          <cell r="A443">
            <v>7001019</v>
          </cell>
          <cell r="C443" t="str">
            <v>PM.17/19 - PORTA LISA COMUM/ ENCABEÇADA REVESTIDA COM LAMINADO MELAMÍNICO - 102X210CM</v>
          </cell>
          <cell r="D443" t="str">
            <v>UN</v>
          </cell>
          <cell r="E443">
            <v>1096.31</v>
          </cell>
        </row>
        <row r="444">
          <cell r="A444">
            <v>7001037</v>
          </cell>
          <cell r="C444" t="str">
            <v>PM.37/38 - PORTA VENEZIANA - 82X210CM</v>
          </cell>
          <cell r="D444" t="str">
            <v>UN</v>
          </cell>
          <cell r="E444">
            <v>1068.82</v>
          </cell>
        </row>
        <row r="445">
          <cell r="A445">
            <v>7001038</v>
          </cell>
          <cell r="C445" t="str">
            <v>PM.37/38 - PORTA VENEZIANA - 92X210CM</v>
          </cell>
          <cell r="D445" t="str">
            <v>UN</v>
          </cell>
          <cell r="E445">
            <v>1173.55</v>
          </cell>
        </row>
        <row r="446">
          <cell r="A446">
            <v>7001039</v>
          </cell>
          <cell r="C446" t="str">
            <v>PM.39 - PORTA DE MADEIRA LISA COMUM/ ENCABEÇADA DE CORRER, 2 FOLHAS, TRILHO DE ALUMÍNIO</v>
          </cell>
          <cell r="D446" t="str">
            <v>M2</v>
          </cell>
          <cell r="E446">
            <v>403.98</v>
          </cell>
        </row>
        <row r="447">
          <cell r="A447">
            <v>7001045</v>
          </cell>
          <cell r="C447" t="str">
            <v>PM.45/49 - PORTA DE MADEIRA LISA COMUM/ ENCABEÇADA, 2 FOLHAS - 124X210CM</v>
          </cell>
          <cell r="D447" t="str">
            <v>UN</v>
          </cell>
          <cell r="E447">
            <v>803.49</v>
          </cell>
        </row>
        <row r="448">
          <cell r="A448">
            <v>7001046</v>
          </cell>
          <cell r="C448" t="str">
            <v>PM.45/49 - PORTA DE MADEIRA LISA COMUM/ ENCABEÇADA - 2 FOLHAS - 144X210CM</v>
          </cell>
          <cell r="D448" t="str">
            <v>UN</v>
          </cell>
          <cell r="E448">
            <v>816.23</v>
          </cell>
        </row>
        <row r="449">
          <cell r="A449">
            <v>7001047</v>
          </cell>
          <cell r="C449" t="str">
            <v>PM.45/49 - PORTA DE MADEIRA LISA COMUM/ ENCABEÇADA - 2 FOLHAS - 164X210CM</v>
          </cell>
          <cell r="D449" t="str">
            <v>UN</v>
          </cell>
          <cell r="E449">
            <v>816.23</v>
          </cell>
        </row>
        <row r="450">
          <cell r="A450">
            <v>7001048</v>
          </cell>
          <cell r="C450" t="str">
            <v>PM.45/49 - PORTA DE MADEIRA LISA COMUM/ ENCABEÇADA, 2 FOLHAS - 184X210CM</v>
          </cell>
          <cell r="D450" t="str">
            <v>UN</v>
          </cell>
          <cell r="E450">
            <v>911.57</v>
          </cell>
        </row>
        <row r="451">
          <cell r="A451">
            <v>7001049</v>
          </cell>
          <cell r="C451" t="str">
            <v>PM.45/49 - PORTA DE MADEIRA LISA COMUM/ ENCABEÇADA, 2 FOLHAS - 204X210CM</v>
          </cell>
          <cell r="D451" t="str">
            <v>UN</v>
          </cell>
          <cell r="E451">
            <v>1006.09</v>
          </cell>
        </row>
        <row r="452">
          <cell r="A452">
            <v>7001050</v>
          </cell>
          <cell r="C452" t="str">
            <v>EM.01/02 - BATENTE DE MADEIRA (14CM) - PARA PORTA DE 1 FOLHA, SEM BANDEIRA</v>
          </cell>
          <cell r="D452" t="str">
            <v>JG</v>
          </cell>
          <cell r="E452">
            <v>734.16</v>
          </cell>
        </row>
        <row r="453">
          <cell r="A453">
            <v>7001051</v>
          </cell>
          <cell r="C453" t="str">
            <v>EM.01/02 - BATENTE DE MADEIRA (14CM) - PARA PORTA DE 2 FOLHAS, SEM BANDEIRA</v>
          </cell>
          <cell r="D453" t="str">
            <v>JG</v>
          </cell>
          <cell r="E453">
            <v>753.86</v>
          </cell>
        </row>
        <row r="454">
          <cell r="A454">
            <v>7001052</v>
          </cell>
          <cell r="C454" t="str">
            <v>EM.01/02 - PM.45/49 - BATENTE DE MADEIRA (14CM) - PARA PORTA COM BANDEIRA</v>
          </cell>
          <cell r="D454" t="str">
            <v>JG</v>
          </cell>
          <cell r="E454">
            <v>718.91</v>
          </cell>
        </row>
        <row r="455">
          <cell r="A455">
            <v>7001053</v>
          </cell>
          <cell r="C455" t="str">
            <v>EM.01/02 - BATENTE DE MADEIRA (14CM) - PARA INSTALAÇÕES SANITÁRIAS</v>
          </cell>
          <cell r="D455" t="str">
            <v>JG</v>
          </cell>
          <cell r="E455">
            <v>738.5</v>
          </cell>
        </row>
        <row r="456">
          <cell r="A456">
            <v>7001054</v>
          </cell>
          <cell r="C456" t="str">
            <v>EM.01/02 - BATENTE DE MADEIRA (25CM) - PARA PORTA DE 1 FOLHA, SEM BANDEIRA</v>
          </cell>
          <cell r="D456" t="str">
            <v>JG</v>
          </cell>
          <cell r="E456">
            <v>813.69</v>
          </cell>
        </row>
        <row r="457">
          <cell r="A457">
            <v>7001055</v>
          </cell>
          <cell r="C457" t="str">
            <v>EM.01/02 - BATENTE DE MADEIRA (25CM) - PARA PORTA DE 2 FOLHAS, SEM BANDEIRA</v>
          </cell>
          <cell r="D457" t="str">
            <v>JG</v>
          </cell>
          <cell r="E457">
            <v>1244.03</v>
          </cell>
        </row>
        <row r="458">
          <cell r="A458">
            <v>7001056</v>
          </cell>
          <cell r="C458" t="str">
            <v>EM.01/02 - BATENTE DE MADEIRA (25CM) - PARA PORTA COM BANDEIRA</v>
          </cell>
          <cell r="D458" t="str">
            <v>JG</v>
          </cell>
          <cell r="E458">
            <v>1302.49</v>
          </cell>
        </row>
        <row r="459">
          <cell r="A459">
            <v>7001057</v>
          </cell>
          <cell r="C459" t="str">
            <v>EM.01/02 - BATENTE DE MADEIRA (9,5CM) - PARA PORTA EM DIVISÓRIA DV.01</v>
          </cell>
          <cell r="D459" t="str">
            <v>M</v>
          </cell>
          <cell r="E459">
            <v>71.099999999999994</v>
          </cell>
        </row>
        <row r="460">
          <cell r="A460">
            <v>7001075</v>
          </cell>
          <cell r="C460" t="str">
            <v>EM.21 - VISOR FIXO COM VIDRO E REQUADRO DE MADEIRA PARA PORTA</v>
          </cell>
          <cell r="D460" t="str">
            <v>UN</v>
          </cell>
          <cell r="E460">
            <v>259.02999999999997</v>
          </cell>
        </row>
        <row r="461">
          <cell r="A461">
            <v>7001080</v>
          </cell>
          <cell r="C461" t="str">
            <v>EM.26 - FAIXA BATE MACA EM LAMINADO  MELAMÍNICO PARA PORTA DE MADEIRA</v>
          </cell>
          <cell r="D461" t="str">
            <v>M2</v>
          </cell>
          <cell r="E461">
            <v>145.61000000000001</v>
          </cell>
        </row>
        <row r="462">
          <cell r="A462">
            <v>7001101</v>
          </cell>
          <cell r="C462" t="str">
            <v>PM.11 - PORTA LISA COMUM/ ENCABEÇADA - 72X210CM</v>
          </cell>
          <cell r="D462" t="str">
            <v>UN</v>
          </cell>
          <cell r="E462">
            <v>358.66</v>
          </cell>
        </row>
        <row r="463">
          <cell r="A463">
            <v>7002000</v>
          </cell>
          <cell r="C463" t="str">
            <v>FERRAGENS E COMPLEMENTOS METÁLICOS</v>
          </cell>
          <cell r="D463" t="str">
            <v>.</v>
          </cell>
          <cell r="E463" t="str">
            <v>.</v>
          </cell>
        </row>
        <row r="464">
          <cell r="A464">
            <v>7002002</v>
          </cell>
          <cell r="C464" t="str">
            <v>CONJUNTO DE FECHADURA DE CILINDRO, 55MM, TRÁFEGO INTENSO, MAÇANETA EM ZAMAC, GUARNIÇÕES EM AÇO, ACABAMENTO CROMADO - PARA PORTA INTERNA OU EXTERNA</v>
          </cell>
          <cell r="D464" t="str">
            <v>UN</v>
          </cell>
          <cell r="E464">
            <v>379.75</v>
          </cell>
        </row>
        <row r="465">
          <cell r="A465">
            <v>7002008</v>
          </cell>
          <cell r="C465" t="str">
            <v>CONJUNTO DE FECHADURA DE CILINDRO, CAIXA RASA (22MM) - PORTA COM MONTANTE ESTREITO</v>
          </cell>
          <cell r="D465" t="str">
            <v>UN</v>
          </cell>
          <cell r="E465">
            <v>359.8</v>
          </cell>
        </row>
        <row r="466">
          <cell r="A466">
            <v>7002010</v>
          </cell>
          <cell r="C466" t="str">
            <v>CONJUNTO DE FECHADURA DE CILINDRO, SÓ LINGUETA (55MM) - TRÁFEGO INTENSO - PORTA DE ABRIR</v>
          </cell>
          <cell r="D466" t="str">
            <v>UN</v>
          </cell>
          <cell r="E466">
            <v>191.09</v>
          </cell>
        </row>
        <row r="467">
          <cell r="A467">
            <v>7002012</v>
          </cell>
          <cell r="C467" t="str">
            <v>CONJUNTO DE FECHADURA DE CILINDRO, BICO DE PAPAGAIO (22MM) - PORTA DE CORRER</v>
          </cell>
          <cell r="D467" t="str">
            <v>UN</v>
          </cell>
          <cell r="E467">
            <v>361.57</v>
          </cell>
        </row>
        <row r="468">
          <cell r="A468">
            <v>7002016</v>
          </cell>
          <cell r="C468" t="str">
            <v>FECHADURA TIPO GORGE (55MM) - TRÁFEGO INTENSO, MAÇANETA EM ZEMAC, GUARNIÇÕES EM AÇO, ACABAMENTO CROMADO BRILHANTE</v>
          </cell>
          <cell r="D468" t="str">
            <v>UN</v>
          </cell>
          <cell r="E468">
            <v>329.74</v>
          </cell>
        </row>
        <row r="469">
          <cell r="A469">
            <v>7002019</v>
          </cell>
          <cell r="C469" t="str">
            <v>FECHADURA TIPO GORGE, SÓ LINGUETA, 55MM, TRÁFEGO INTENSO</v>
          </cell>
          <cell r="D469" t="str">
            <v>UN</v>
          </cell>
          <cell r="E469">
            <v>139.69</v>
          </cell>
        </row>
        <row r="470">
          <cell r="A470">
            <v>7002031</v>
          </cell>
          <cell r="C470" t="str">
            <v>FECHADURA TIPO TRANQUETA E TRINCO (55MM) - TRÁFEGO INTENSO, MAÇANETA EM ZAMAC, GUARNIÇÕES EM AÇO, ACABAMENTO CROMADO BRILHANTE - PORTA DE SANITÁRIO</v>
          </cell>
          <cell r="D470" t="str">
            <v>UN</v>
          </cell>
          <cell r="E470">
            <v>185.78</v>
          </cell>
        </row>
        <row r="471">
          <cell r="A471">
            <v>7002040</v>
          </cell>
          <cell r="C471" t="str">
            <v>CONJUNTO DE FECHADURA TIPO TETRA - SOMENTE TRANCA</v>
          </cell>
          <cell r="D471" t="str">
            <v>CJ</v>
          </cell>
          <cell r="E471">
            <v>116.2</v>
          </cell>
        </row>
        <row r="472">
          <cell r="A472">
            <v>7002050</v>
          </cell>
          <cell r="C472" t="str">
            <v>TARGETA DE SOBREPOR,TIPO "LIVRE-OCUPADO"- 60X65MM</v>
          </cell>
          <cell r="D472" t="str">
            <v>UN</v>
          </cell>
          <cell r="E472">
            <v>196.47</v>
          </cell>
        </row>
        <row r="473">
          <cell r="A473">
            <v>7002051</v>
          </cell>
          <cell r="C473" t="str">
            <v>FECHO DE EMBUTIR, TRAVA ACIONADA POR ALAVANCA, 3/4"X400MM - PORTA 2 FOLHAS</v>
          </cell>
          <cell r="D473" t="str">
            <v>UN</v>
          </cell>
          <cell r="E473">
            <v>273.08</v>
          </cell>
        </row>
        <row r="474">
          <cell r="A474">
            <v>7002052</v>
          </cell>
          <cell r="C474" t="str">
            <v>PM.50/54 - FECHO DE EMBUTIR,TRAVA ACIONADA POR ALAVANCA, 3/4"X200MM - PORTA 2 FOLHAS</v>
          </cell>
          <cell r="D474" t="str">
            <v>UN</v>
          </cell>
          <cell r="E474">
            <v>225</v>
          </cell>
        </row>
        <row r="475">
          <cell r="A475">
            <v>7002064</v>
          </cell>
          <cell r="C475" t="str">
            <v>MOLA FECHA-PORTA,TIPO LEVE (AMORTECEDOR HIDRÁULICO)</v>
          </cell>
          <cell r="D475" t="str">
            <v>UN</v>
          </cell>
          <cell r="E475">
            <v>252.79</v>
          </cell>
        </row>
        <row r="476">
          <cell r="A476">
            <v>7002065</v>
          </cell>
          <cell r="C476" t="str">
            <v>MOLA FECHA-PORTA,TIPO PESADO</v>
          </cell>
          <cell r="D476" t="str">
            <v>UN</v>
          </cell>
          <cell r="E476">
            <v>322.58</v>
          </cell>
        </row>
        <row r="477">
          <cell r="A477">
            <v>7002066</v>
          </cell>
          <cell r="C477" t="str">
            <v>MOLA VAI-E-VEM, DE TOPO</v>
          </cell>
          <cell r="D477" t="str">
            <v>UN</v>
          </cell>
          <cell r="E477">
            <v>546.47</v>
          </cell>
        </row>
        <row r="478">
          <cell r="A478">
            <v>7002073</v>
          </cell>
          <cell r="C478" t="str">
            <v>CADEADO DE LATÃO (COM CILINDRO E TRAVA DUPLA) - 35MM PESO MÍNIMO 140G</v>
          </cell>
          <cell r="D478" t="str">
            <v>UN</v>
          </cell>
          <cell r="E478">
            <v>27.87</v>
          </cell>
        </row>
        <row r="479">
          <cell r="A479">
            <v>7002080</v>
          </cell>
          <cell r="C479" t="str">
            <v>PORTA-CADEADO DE FERRO PINTADO - 63MM PESO MÍNIMO 25G</v>
          </cell>
          <cell r="D479" t="str">
            <v>UN</v>
          </cell>
          <cell r="E479">
            <v>11.25</v>
          </cell>
        </row>
        <row r="480">
          <cell r="A480">
            <v>7002081</v>
          </cell>
          <cell r="C480" t="str">
            <v>PORTA-CADEADO DE FERRO PINTADO - 89MM PESO MÍNIMO 115G</v>
          </cell>
          <cell r="D480" t="str">
            <v>UN</v>
          </cell>
          <cell r="E480">
            <v>15.62</v>
          </cell>
        </row>
        <row r="481">
          <cell r="A481">
            <v>7002090</v>
          </cell>
          <cell r="C481" t="str">
            <v>BARRA ANTI-PÂNICO PARA  PORTA 1 FOLHA - COLOCADA</v>
          </cell>
          <cell r="D481" t="str">
            <v>UN</v>
          </cell>
          <cell r="E481">
            <v>1281.83</v>
          </cell>
        </row>
        <row r="482">
          <cell r="A482">
            <v>7002095</v>
          </cell>
          <cell r="C482" t="str">
            <v>RESPIRO PARA ARMÁRIO EM LATÃO CROMADO - DIÂMETRO 10CM</v>
          </cell>
          <cell r="D482" t="str">
            <v>UN</v>
          </cell>
          <cell r="E482">
            <v>54.15</v>
          </cell>
        </row>
        <row r="483">
          <cell r="A483">
            <v>7003000</v>
          </cell>
          <cell r="C483" t="str">
            <v>PORTAS COM REVESTIMENTO</v>
          </cell>
          <cell r="D483" t="str">
            <v>.</v>
          </cell>
          <cell r="E483" t="str">
            <v>.</v>
          </cell>
        </row>
        <row r="484">
          <cell r="A484">
            <v>7003001</v>
          </cell>
          <cell r="C484" t="str">
            <v>PM.50/54 - PORTA DE MADEIRA LISA COMUM/ ENCABEÇADA, REVESTIDA COM LAMINADO MELAMÍNICO - 2 FOLHAS 124X210CM</v>
          </cell>
          <cell r="D484" t="str">
            <v>UN</v>
          </cell>
          <cell r="E484">
            <v>835.3</v>
          </cell>
        </row>
        <row r="485">
          <cell r="A485">
            <v>7003002</v>
          </cell>
          <cell r="C485" t="str">
            <v>PM.50/54 - PORTA DE MADEIRA LISA COMUM/ ENCABEÇADA, REVESTIDA COM LAMINADO MELAMÍNICO - 2 FOLHAS 144X210CM</v>
          </cell>
          <cell r="D485" t="str">
            <v>UN</v>
          </cell>
          <cell r="E485">
            <v>848.04</v>
          </cell>
        </row>
        <row r="486">
          <cell r="A486">
            <v>7003003</v>
          </cell>
          <cell r="C486" t="str">
            <v>PM.50/54 - PORTA DE MADEIRA LISA COMUM/ ENCABEÇADA, REVESTIDA COM LAMINADO MELAMÍNICO - 2 FOLHAS 164X210CM</v>
          </cell>
          <cell r="D486" t="str">
            <v>UN</v>
          </cell>
          <cell r="E486">
            <v>848.04</v>
          </cell>
        </row>
        <row r="487">
          <cell r="A487">
            <v>7003004</v>
          </cell>
          <cell r="C487" t="str">
            <v>PM.50/54 - PORTA DE MADEIRA LISA COMUM/ ENCABEÇADA, REVESTIDA COM LAMINADO MELAMÍNICO - 2 FOLHAS 184X210CM</v>
          </cell>
          <cell r="D487" t="str">
            <v>UN</v>
          </cell>
          <cell r="E487">
            <v>943.38</v>
          </cell>
        </row>
        <row r="488">
          <cell r="A488">
            <v>7003005</v>
          </cell>
          <cell r="C488" t="str">
            <v>PM.50/54 - PORTA DE MADEIRA LISA COMUM/ ENCABEÇADA, REVESTIDA COM LAMINADO MELAMÍNICO - 2 FOLHAS 204X210CM</v>
          </cell>
          <cell r="D488" t="str">
            <v>UN</v>
          </cell>
          <cell r="E488">
            <v>1037.9000000000001</v>
          </cell>
        </row>
        <row r="489">
          <cell r="A489">
            <v>7003022</v>
          </cell>
          <cell r="C489" t="str">
            <v>PM.57 - PORTA GUICHÊ EM MADEIRA LISA ESPECIAL/ SÓLIDA - 82X210CM - REVESTIDA COM LAMINADO  MELAMÍNICO</v>
          </cell>
          <cell r="D489" t="str">
            <v>UN</v>
          </cell>
          <cell r="E489">
            <v>1241.07</v>
          </cell>
        </row>
        <row r="490">
          <cell r="A490">
            <v>7009000</v>
          </cell>
          <cell r="C490" t="str">
            <v>ARMÁRIOS</v>
          </cell>
          <cell r="D490" t="str">
            <v>.</v>
          </cell>
          <cell r="E490" t="str">
            <v>.</v>
          </cell>
        </row>
        <row r="491">
          <cell r="A491">
            <v>7009010</v>
          </cell>
          <cell r="C491" t="str">
            <v>ARMÁRIO SEM PORTAS, REVESTIMENTO EXTERNO E INTERNO EM LAMINADO MELAMÍNICO</v>
          </cell>
          <cell r="D491" t="str">
            <v>M2</v>
          </cell>
          <cell r="E491">
            <v>1402.06</v>
          </cell>
        </row>
        <row r="492">
          <cell r="A492">
            <v>7009012</v>
          </cell>
          <cell r="C492" t="str">
            <v>ARMÁRIO COM PORTAS, SEM REVESTIMENTO</v>
          </cell>
          <cell r="D492" t="str">
            <v>M2</v>
          </cell>
          <cell r="E492">
            <v>534.23</v>
          </cell>
        </row>
        <row r="493">
          <cell r="A493">
            <v>7009014</v>
          </cell>
          <cell r="C493" t="str">
            <v>ARMÁRIO COM PORTAS, REVESTIMENTO EXTERNO E INTERNO EM LAMINADO MELAMÍNICO</v>
          </cell>
          <cell r="D493" t="str">
            <v>M2</v>
          </cell>
          <cell r="E493">
            <v>1874.1</v>
          </cell>
        </row>
        <row r="494">
          <cell r="A494">
            <v>7009018</v>
          </cell>
          <cell r="C494" t="str">
            <v>PORTAS PARA ARMÁRIO SEM REVESTIMENTO</v>
          </cell>
          <cell r="D494" t="str">
            <v>M2</v>
          </cell>
          <cell r="E494">
            <v>132.69</v>
          </cell>
        </row>
        <row r="495">
          <cell r="A495">
            <v>7009019</v>
          </cell>
          <cell r="C495" t="str">
            <v>PORTAS PARA ARMÁRIO COM REVESTIMENTO EXTERNO EM LAMINADO MELAMÍNICO</v>
          </cell>
          <cell r="D495" t="str">
            <v>M2</v>
          </cell>
          <cell r="E495">
            <v>304.57</v>
          </cell>
        </row>
        <row r="496">
          <cell r="A496">
            <v>7009020</v>
          </cell>
          <cell r="C496" t="str">
            <v>PORTAS PARA ARMÁRIO COM REVESTIMENTO EXTERNO E INTERNO EM LAMINADO MELAMÍNICO</v>
          </cell>
          <cell r="D496" t="str">
            <v>M2</v>
          </cell>
          <cell r="E496">
            <v>472.03</v>
          </cell>
        </row>
        <row r="497">
          <cell r="A497">
            <v>7009025</v>
          </cell>
          <cell r="C497" t="str">
            <v>PRATELEIRA PARA ARMÁRIO SEM REVESTIMENTO</v>
          </cell>
          <cell r="D497" t="str">
            <v>M2</v>
          </cell>
          <cell r="E497">
            <v>113.84</v>
          </cell>
        </row>
        <row r="498">
          <cell r="A498">
            <v>7009026</v>
          </cell>
          <cell r="C498" t="str">
            <v>PRATELEIRA PARA ARMÁRIO, REVESTIDA EM 1 FACE EM LAMINADO MELAMÍNICO</v>
          </cell>
          <cell r="D498" t="str">
            <v>M2</v>
          </cell>
          <cell r="E498">
            <v>285.70999999999998</v>
          </cell>
        </row>
        <row r="499">
          <cell r="A499">
            <v>7009027</v>
          </cell>
          <cell r="C499" t="str">
            <v>PRATELEIRA PARA ARMÁRIO, REVESTIDA EM 2 FACES, EM LAMINADO MELAMÍNICO</v>
          </cell>
          <cell r="D499" t="str">
            <v>M2</v>
          </cell>
          <cell r="E499">
            <v>453.18</v>
          </cell>
        </row>
        <row r="500">
          <cell r="A500">
            <v>7009030</v>
          </cell>
          <cell r="C500" t="str">
            <v>GAVETA PARA ARMÁRIO SEM REVESTIMENTO</v>
          </cell>
          <cell r="D500" t="str">
            <v>UN</v>
          </cell>
          <cell r="E500">
            <v>55</v>
          </cell>
        </row>
        <row r="501">
          <cell r="A501">
            <v>7009031</v>
          </cell>
          <cell r="C501" t="str">
            <v>GAVETA PARA ARMÁRIO,REVESTIMENTO EXTERNO EM LAMINADO MELAMÍNICO</v>
          </cell>
          <cell r="D501" t="str">
            <v>UN</v>
          </cell>
          <cell r="E501">
            <v>109.49</v>
          </cell>
        </row>
        <row r="502">
          <cell r="A502">
            <v>7009032</v>
          </cell>
          <cell r="C502" t="str">
            <v>GAVETA PARA ARMÁRIO, REVESTIMENTO EXTERNO E INTERNO EM LAMINADO MELAMÍNICO</v>
          </cell>
          <cell r="D502" t="str">
            <v>UN</v>
          </cell>
          <cell r="E502">
            <v>207.36</v>
          </cell>
        </row>
        <row r="503">
          <cell r="A503">
            <v>7010000</v>
          </cell>
          <cell r="C503" t="str">
            <v>ARMÁRIOS</v>
          </cell>
          <cell r="D503" t="str">
            <v>.</v>
          </cell>
          <cell r="E503" t="str">
            <v>.</v>
          </cell>
        </row>
        <row r="504">
          <cell r="A504">
            <v>7010013</v>
          </cell>
          <cell r="C504" t="str">
            <v>MM.13 -  ARMÁRIO PARA CUMBUCAS</v>
          </cell>
          <cell r="D504" t="str">
            <v>UN</v>
          </cell>
          <cell r="E504">
            <v>2327.2800000000002</v>
          </cell>
        </row>
        <row r="505">
          <cell r="A505">
            <v>7010014</v>
          </cell>
          <cell r="C505" t="str">
            <v>MM.14 -  ARMÁRIO PARA CANECAS</v>
          </cell>
          <cell r="D505" t="str">
            <v>UN</v>
          </cell>
          <cell r="E505">
            <v>2459.73</v>
          </cell>
        </row>
        <row r="506">
          <cell r="A506">
            <v>7010015</v>
          </cell>
          <cell r="C506" t="str">
            <v>MM.15 -  ARMÁRIO PARA PRATOS</v>
          </cell>
          <cell r="D506" t="str">
            <v>UN</v>
          </cell>
          <cell r="E506">
            <v>2565.7800000000002</v>
          </cell>
        </row>
        <row r="507">
          <cell r="A507">
            <v>7010020</v>
          </cell>
          <cell r="C507" t="str">
            <v>MM.20 - CABIDE DE MADEIRA PARA SACOLAS</v>
          </cell>
          <cell r="D507" t="str">
            <v>M</v>
          </cell>
          <cell r="E507">
            <v>421.55</v>
          </cell>
        </row>
        <row r="508">
          <cell r="A508">
            <v>7020010</v>
          </cell>
          <cell r="C508" t="str">
            <v>EF.06 - PEITORIL DE MADEIRA</v>
          </cell>
          <cell r="D508" t="str">
            <v>M</v>
          </cell>
          <cell r="E508">
            <v>246.26</v>
          </cell>
        </row>
        <row r="509">
          <cell r="A509">
            <v>7060000</v>
          </cell>
          <cell r="C509" t="str">
            <v>RETIRADAS</v>
          </cell>
          <cell r="D509" t="str">
            <v>.</v>
          </cell>
          <cell r="E509" t="str">
            <v>.</v>
          </cell>
        </row>
        <row r="510">
          <cell r="A510">
            <v>7060001</v>
          </cell>
          <cell r="C510" t="str">
            <v>RETIRADA DE FOLHAS DE PORTA DE PASSAGEM OU JANELA</v>
          </cell>
          <cell r="D510" t="str">
            <v>UN</v>
          </cell>
          <cell r="E510">
            <v>12.73</v>
          </cell>
        </row>
        <row r="511">
          <cell r="A511">
            <v>7060002</v>
          </cell>
          <cell r="C511" t="str">
            <v>RETIRADA DE BATENTES DE MADEIRA</v>
          </cell>
          <cell r="D511" t="str">
            <v>UN</v>
          </cell>
          <cell r="E511">
            <v>54.92</v>
          </cell>
        </row>
        <row r="512">
          <cell r="A512">
            <v>7060008</v>
          </cell>
          <cell r="C512" t="str">
            <v>RETIRADA DE GUARNIÇÕES OU MOLDURAS DE MADEIRA</v>
          </cell>
          <cell r="D512" t="str">
            <v>M</v>
          </cell>
          <cell r="E512">
            <v>1.78</v>
          </cell>
        </row>
        <row r="513">
          <cell r="A513">
            <v>7060010</v>
          </cell>
          <cell r="C513" t="str">
            <v>RETIRADA DE GUICHÊS, INCLUSIVE BATENTE E FERRAGENS</v>
          </cell>
          <cell r="D513" t="str">
            <v>UN</v>
          </cell>
          <cell r="E513">
            <v>54.92</v>
          </cell>
        </row>
        <row r="514">
          <cell r="A514">
            <v>7060050</v>
          </cell>
          <cell r="C514" t="str">
            <v>RETIRADA DE FECHADURAS DE EMBUTIR, COMPLETAS</v>
          </cell>
          <cell r="D514" t="str">
            <v>UN</v>
          </cell>
          <cell r="E514">
            <v>12.73</v>
          </cell>
        </row>
        <row r="515">
          <cell r="A515">
            <v>7060051</v>
          </cell>
          <cell r="C515" t="str">
            <v>RETIRADA DE FECHADURAS, FECHOS OU TARGETAS DE SOBREPOR</v>
          </cell>
          <cell r="D515" t="str">
            <v>UN</v>
          </cell>
          <cell r="E515">
            <v>5.09</v>
          </cell>
        </row>
        <row r="516">
          <cell r="A516">
            <v>7060065</v>
          </cell>
          <cell r="C516" t="str">
            <v>RETIRADA DE MAÇANETAS</v>
          </cell>
          <cell r="D516" t="str">
            <v>PAR</v>
          </cell>
          <cell r="E516">
            <v>6.87</v>
          </cell>
        </row>
        <row r="517">
          <cell r="A517">
            <v>7060066</v>
          </cell>
          <cell r="C517" t="str">
            <v>RETIRADA DE ESPELHOS</v>
          </cell>
          <cell r="D517" t="str">
            <v>PAR</v>
          </cell>
          <cell r="E517">
            <v>4.33</v>
          </cell>
        </row>
        <row r="518">
          <cell r="A518">
            <v>7060067</v>
          </cell>
          <cell r="C518" t="str">
            <v>RETIRADA DE ROSETAS OU ENTRADAS DE CHAVE GORGE</v>
          </cell>
          <cell r="D518" t="str">
            <v>PAR</v>
          </cell>
          <cell r="E518">
            <v>4.33</v>
          </cell>
        </row>
        <row r="519">
          <cell r="A519">
            <v>7060068</v>
          </cell>
          <cell r="C519" t="str">
            <v>RETIRADA DE BORBOLETAS OU LEVANTADORES TIPO "UNHA"</v>
          </cell>
          <cell r="D519" t="str">
            <v>UN</v>
          </cell>
          <cell r="E519">
            <v>3.44</v>
          </cell>
        </row>
        <row r="520">
          <cell r="A520">
            <v>7060070</v>
          </cell>
          <cell r="C520" t="str">
            <v>RETIRADA DE DOBRADIÇAS</v>
          </cell>
          <cell r="D520" t="str">
            <v>UN</v>
          </cell>
          <cell r="E520">
            <v>5.09</v>
          </cell>
        </row>
        <row r="521">
          <cell r="A521">
            <v>7070000</v>
          </cell>
          <cell r="C521" t="str">
            <v>RECOLOCAÇÕES</v>
          </cell>
          <cell r="D521" t="str">
            <v>.</v>
          </cell>
          <cell r="E521" t="str">
            <v>.</v>
          </cell>
        </row>
        <row r="522">
          <cell r="A522">
            <v>7070001</v>
          </cell>
          <cell r="C522" t="str">
            <v>RECOLOCAÇÃO DE FOLHAS DE PORTA DE PASSAGEM OU JANELA</v>
          </cell>
          <cell r="D522" t="str">
            <v>UN</v>
          </cell>
          <cell r="E522">
            <v>101.29</v>
          </cell>
        </row>
        <row r="523">
          <cell r="A523">
            <v>7070002</v>
          </cell>
          <cell r="C523" t="str">
            <v>RECOLOCAÇÃO DE BATENTES MADEIRA</v>
          </cell>
          <cell r="D523" t="str">
            <v>UN</v>
          </cell>
          <cell r="E523">
            <v>61.7</v>
          </cell>
        </row>
        <row r="524">
          <cell r="A524">
            <v>7070008</v>
          </cell>
          <cell r="C524" t="str">
            <v>RECOLOCAÇÃO DE GUARNIÇÕES OU MOLDURAS DE MADEIRA</v>
          </cell>
          <cell r="D524" t="str">
            <v>M</v>
          </cell>
          <cell r="E524">
            <v>2.2999999999999998</v>
          </cell>
        </row>
        <row r="525">
          <cell r="A525">
            <v>7070010</v>
          </cell>
          <cell r="C525" t="str">
            <v>RECOLOCAÇÃO DE GUICHÊS, INCLUSIVE BATENTE E FERRAGENS</v>
          </cell>
          <cell r="D525" t="str">
            <v>UN</v>
          </cell>
          <cell r="E525">
            <v>87.28</v>
          </cell>
        </row>
        <row r="526">
          <cell r="A526">
            <v>7070050</v>
          </cell>
          <cell r="C526" t="str">
            <v>RECOLOCAÇÃO DE FECHADURAS DE EMBUTIR, COMPLETAS</v>
          </cell>
          <cell r="D526" t="str">
            <v>UN</v>
          </cell>
          <cell r="E526">
            <v>40.479999999999997</v>
          </cell>
        </row>
        <row r="527">
          <cell r="A527">
            <v>7070051</v>
          </cell>
          <cell r="C527" t="str">
            <v>RECOLOCAÇÃO DE FECHADURAS, FECHOS OU TARGETAS DE SOBREPOR</v>
          </cell>
          <cell r="D527" t="str">
            <v>UN</v>
          </cell>
          <cell r="E527">
            <v>20.37</v>
          </cell>
        </row>
        <row r="528">
          <cell r="A528">
            <v>7070065</v>
          </cell>
          <cell r="C528" t="str">
            <v>RECOLOCAÇÃO DE MAÇANETAS</v>
          </cell>
          <cell r="D528" t="str">
            <v>PAR</v>
          </cell>
          <cell r="E528">
            <v>4.33</v>
          </cell>
        </row>
        <row r="529">
          <cell r="A529">
            <v>7070066</v>
          </cell>
          <cell r="C529" t="str">
            <v>RECOLOCAÇÃO DE ESPELHOS</v>
          </cell>
          <cell r="D529" t="str">
            <v>PAR</v>
          </cell>
          <cell r="E529">
            <v>4.33</v>
          </cell>
        </row>
        <row r="530">
          <cell r="A530">
            <v>7070067</v>
          </cell>
          <cell r="C530" t="str">
            <v>RECOLOCAÇÃO DE ROSETAS OU ENTRADAS DE CHAVE GORGE</v>
          </cell>
          <cell r="D530" t="str">
            <v>PAR</v>
          </cell>
          <cell r="E530">
            <v>4.33</v>
          </cell>
        </row>
        <row r="531">
          <cell r="A531">
            <v>7070068</v>
          </cell>
          <cell r="C531" t="str">
            <v>RECOLOCAÇÃO DE BORBOLETAS OU LEVANTADORES TIPO "UNHA"</v>
          </cell>
          <cell r="D531" t="str">
            <v>UN</v>
          </cell>
          <cell r="E531">
            <v>3.18</v>
          </cell>
        </row>
        <row r="532">
          <cell r="A532">
            <v>7070070</v>
          </cell>
          <cell r="C532" t="str">
            <v>RECOLOCAÇÃO DE DOBRADIÇAS</v>
          </cell>
          <cell r="D532" t="str">
            <v>UN</v>
          </cell>
          <cell r="E532">
            <v>4.33</v>
          </cell>
        </row>
        <row r="533">
          <cell r="A533">
            <v>7080000</v>
          </cell>
          <cell r="C533" t="str">
            <v>SERVIÇOS PARCIAIS</v>
          </cell>
          <cell r="D533" t="str">
            <v>.</v>
          </cell>
          <cell r="E533" t="str">
            <v>.</v>
          </cell>
        </row>
        <row r="534">
          <cell r="A534">
            <v>7080001</v>
          </cell>
          <cell r="C534" t="str">
            <v>GUARNIÇÃO OU MOLDURA DE MADEIRA - 4,5CM</v>
          </cell>
          <cell r="D534" t="str">
            <v>M</v>
          </cell>
          <cell r="E534">
            <v>12.24</v>
          </cell>
        </row>
        <row r="535">
          <cell r="A535">
            <v>7080002</v>
          </cell>
          <cell r="C535" t="str">
            <v>GUARNIÇÃO OU MOLDURA DE MADEIRA - 7,5CM</v>
          </cell>
          <cell r="D535" t="str">
            <v>M</v>
          </cell>
          <cell r="E535">
            <v>16.73</v>
          </cell>
        </row>
        <row r="536">
          <cell r="A536">
            <v>7080003</v>
          </cell>
          <cell r="C536" t="str">
            <v>GUARNIÇÃO OU MOLDURA DE MADEIRA - 10,0CM</v>
          </cell>
          <cell r="D536" t="str">
            <v>M</v>
          </cell>
          <cell r="E536">
            <v>18.850000000000001</v>
          </cell>
        </row>
        <row r="537">
          <cell r="A537">
            <v>7080004</v>
          </cell>
          <cell r="C537" t="str">
            <v>GUARNIÇÃO OU MOLDURA DE MADEIRA - 15,0CM</v>
          </cell>
          <cell r="D537" t="str">
            <v>M</v>
          </cell>
          <cell r="E537">
            <v>33.29</v>
          </cell>
        </row>
        <row r="538">
          <cell r="A538">
            <v>7080010</v>
          </cell>
          <cell r="C538" t="str">
            <v>CONJUNTO DE FECHADURA DE CILINDRO (55MM) - TRÁFEGO INTENSO, MAÇANETA EM ZAMAC, GUARNIÇÕES EM AÇO, ACABAMENTO CROMADO BRILHANTE - INCLUSIVE ADAPTAÇÃO DA FURAÇÃO</v>
          </cell>
          <cell r="D538" t="str">
            <v>UN</v>
          </cell>
          <cell r="E538">
            <v>378.94</v>
          </cell>
        </row>
        <row r="539">
          <cell r="A539">
            <v>7080012</v>
          </cell>
          <cell r="C539" t="str">
            <v>CONJUNTO DE FECHADURA DE CILINDRO, CAIXA RASA (22MM) - PORTA COM MONTANTE ESTREITO - INCLUSIVE ADAPTAÇÃO DA FURAÇÃO</v>
          </cell>
          <cell r="D539" t="str">
            <v>UN</v>
          </cell>
          <cell r="E539">
            <v>351.65</v>
          </cell>
        </row>
        <row r="540">
          <cell r="A540">
            <v>7080013</v>
          </cell>
          <cell r="C540" t="str">
            <v>CONJUNTO DE FECHADURA DE CILINDRO, SÓ LINGUETA (55MM) - TRÁFEGO INTENSO - PORTA DE ABRIR -  INCLUSIVE ADAPTAÇÃO DA FURAÇÃO</v>
          </cell>
          <cell r="D540" t="str">
            <v>UN</v>
          </cell>
          <cell r="E540">
            <v>178.61</v>
          </cell>
        </row>
        <row r="541">
          <cell r="A541">
            <v>7080014</v>
          </cell>
          <cell r="C541" t="str">
            <v>CONJUNTO DE FECHADURA DE CILINDRO, BICO DE PAPAGAIO (22MM) - PORTA DE CORRER - INCUSIVE ADAPTAÇÃO DA FURAÇÃO</v>
          </cell>
          <cell r="D541" t="str">
            <v>UN</v>
          </cell>
          <cell r="E541">
            <v>349.09</v>
          </cell>
        </row>
        <row r="542">
          <cell r="A542">
            <v>7080015</v>
          </cell>
          <cell r="C542" t="str">
            <v>FECHADURA TIPO GORGE, 55MM, TRÁFEGO INTENSO, MAÇANETA EM ZAMAC, GUARNIÇÕES EM AÇO, ACABAMENTO CROMADO BRILHANTE - INCLUSIVE ADAPTAÇÃO DA FURAÇÃO</v>
          </cell>
          <cell r="D542" t="str">
            <v>UN</v>
          </cell>
          <cell r="E542">
            <v>328.93</v>
          </cell>
        </row>
        <row r="543">
          <cell r="A543">
            <v>7080016</v>
          </cell>
          <cell r="C543" t="str">
            <v>FECHADURA TIPO GORGE, SÓ LINGUETA, 55MM, TRÁFEGO INTENSO - INCLUSIVE ADAPTAÇÃO DA FURAÇÃO</v>
          </cell>
          <cell r="D543" t="str">
            <v>UN</v>
          </cell>
          <cell r="E543">
            <v>127.21</v>
          </cell>
        </row>
        <row r="544">
          <cell r="A544">
            <v>7080022</v>
          </cell>
          <cell r="C544" t="str">
            <v>TARGETA DE SOBREPOR, TIPO "LIVRE-OCUPADO" - 60X65MM - INCLUSIVE ADAPTAÇÃO E FURAÇÃO</v>
          </cell>
          <cell r="D544" t="str">
            <v>UN</v>
          </cell>
          <cell r="E544">
            <v>183.74</v>
          </cell>
        </row>
        <row r="545">
          <cell r="A545">
            <v>7080035</v>
          </cell>
          <cell r="C545" t="str">
            <v>MAÇANETA EM ZAMAC</v>
          </cell>
          <cell r="D545" t="str">
            <v>UN</v>
          </cell>
          <cell r="E545">
            <v>211.08</v>
          </cell>
        </row>
        <row r="546">
          <cell r="A546">
            <v>7080036</v>
          </cell>
          <cell r="C546" t="str">
            <v>ESPELHO RETANGULAR EM AÇO CROMADO BRILHANTE</v>
          </cell>
          <cell r="D546" t="str">
            <v>PAR</v>
          </cell>
          <cell r="E546">
            <v>123.07</v>
          </cell>
        </row>
        <row r="547">
          <cell r="A547">
            <v>7080050</v>
          </cell>
          <cell r="C547" t="str">
            <v>DOBRADIÇA EM AÇO LAMINADO, CROMADA - 3 1/2"X3"</v>
          </cell>
          <cell r="D547" t="str">
            <v>UN</v>
          </cell>
          <cell r="E547">
            <v>30.74</v>
          </cell>
        </row>
        <row r="548">
          <cell r="A548">
            <v>8000000</v>
          </cell>
          <cell r="C548" t="str">
            <v>ESQUADRIAS METALICAS</v>
          </cell>
        </row>
        <row r="549">
          <cell r="A549">
            <v>8001000</v>
          </cell>
          <cell r="C549" t="str">
            <v>PORTAS</v>
          </cell>
          <cell r="D549" t="str">
            <v>.</v>
          </cell>
          <cell r="E549" t="str">
            <v>.</v>
          </cell>
        </row>
        <row r="550">
          <cell r="A550">
            <v>8001001</v>
          </cell>
          <cell r="C550" t="str">
            <v>PP.01 - PORTA EM FERRO PERFILADO, DUPLA ALMOFADADA - ABRIR, 1 FOLHA</v>
          </cell>
          <cell r="D550" t="str">
            <v>M2</v>
          </cell>
          <cell r="E550">
            <v>1610.09</v>
          </cell>
        </row>
        <row r="551">
          <cell r="A551">
            <v>8001002</v>
          </cell>
          <cell r="C551" t="str">
            <v>PP.02 - PORTA EM FERRO PERFILADO, DUPLA ALMOFADADA - ABRIR, 2 FOLHA</v>
          </cell>
          <cell r="D551" t="str">
            <v>M2</v>
          </cell>
          <cell r="E551">
            <v>7808.08</v>
          </cell>
        </row>
        <row r="552">
          <cell r="A552">
            <v>8001004</v>
          </cell>
          <cell r="C552" t="str">
            <v>PP.04 - PORTA EM FERRO PERFILADO, MEIO VIDRO COM SUBDIVISÕES - ABRIR, 1 FOLHA</v>
          </cell>
          <cell r="D552" t="str">
            <v>M2</v>
          </cell>
          <cell r="E552">
            <v>1411.8</v>
          </cell>
        </row>
        <row r="553">
          <cell r="A553">
            <v>8001005</v>
          </cell>
          <cell r="C553" t="str">
            <v>PP.05 - PORTA EM FERRO PERFILADO, MEIO VIDRO COM SUBDIVISÕES - ABRIR, 2 FOLHAS</v>
          </cell>
          <cell r="D553" t="str">
            <v>M2</v>
          </cell>
          <cell r="E553">
            <v>715.61</v>
          </cell>
        </row>
        <row r="554">
          <cell r="A554">
            <v>8001006</v>
          </cell>
          <cell r="C554" t="str">
            <v>PP.06 - PORTA EM FERRO PERFILADO, MEIO VIDRO COM SUBDIVISÕES - CORRER</v>
          </cell>
          <cell r="D554" t="str">
            <v>M2</v>
          </cell>
          <cell r="E554">
            <v>871.94</v>
          </cell>
        </row>
        <row r="555">
          <cell r="A555">
            <v>8001010</v>
          </cell>
          <cell r="C555" t="str">
            <v>PP.01 - PORTA EM FERRO PERFILADO - INSTALAÇÃO SANITÁRIA PARA PORTADORES DE DEFICIÊNCIA - 90 X 210CM</v>
          </cell>
          <cell r="D555" t="str">
            <v>UN</v>
          </cell>
          <cell r="E555">
            <v>3632.5</v>
          </cell>
        </row>
        <row r="556">
          <cell r="A556">
            <v>8001019</v>
          </cell>
          <cell r="C556" t="str">
            <v>PF.10 - PORTA EM PERFIL DE CHAPA DOBRADA, MEIO VIDRO - ABRIR, 1 FOLHA</v>
          </cell>
          <cell r="D556" t="str">
            <v>M2</v>
          </cell>
          <cell r="E556">
            <v>824.7</v>
          </cell>
        </row>
        <row r="557">
          <cell r="A557">
            <v>8001025</v>
          </cell>
          <cell r="C557" t="str">
            <v>PF.23/28 - PORTA EM PERFIL DE CHAPA DOBRADA, VENEZIANA, ABRIR 1 FOLHA</v>
          </cell>
          <cell r="D557" t="str">
            <v>M2</v>
          </cell>
          <cell r="E557">
            <v>897.48</v>
          </cell>
        </row>
        <row r="558">
          <cell r="A558">
            <v>8001026</v>
          </cell>
          <cell r="C558" t="str">
            <v>PF.23/28 - PORTA EM PERFIL DE CHAPA DOBRADA, VENEZIANA, ABRIR 2 FOLHAS</v>
          </cell>
          <cell r="D558" t="str">
            <v>M2</v>
          </cell>
          <cell r="E558">
            <v>897.48</v>
          </cell>
        </row>
        <row r="559">
          <cell r="A559">
            <v>8001039</v>
          </cell>
          <cell r="C559" t="str">
            <v>PA.10 - PORTA EM ALUMÍNIO ANODIZADO, MEIO VIDRO - ABRIR, 1 FOLHA</v>
          </cell>
          <cell r="D559" t="str">
            <v>M2</v>
          </cell>
          <cell r="E559">
            <v>1000.45</v>
          </cell>
        </row>
        <row r="560">
          <cell r="A560">
            <v>8001040</v>
          </cell>
          <cell r="C560" t="str">
            <v>PA.11 - PORTA EM ALUMÍNIO ANODIZADO, MEIO VIDRO, DE ABRIR, 2 FOLHAS</v>
          </cell>
          <cell r="D560" t="str">
            <v>M2</v>
          </cell>
          <cell r="E560">
            <v>1068.9000000000001</v>
          </cell>
        </row>
        <row r="561">
          <cell r="A561">
            <v>8001041</v>
          </cell>
          <cell r="C561" t="str">
            <v>PA.12 - PORTA EM ALUMÍNIO ANODIZADO,MEIO VIDRO - CORRER</v>
          </cell>
          <cell r="D561" t="str">
            <v>M2</v>
          </cell>
          <cell r="E561">
            <v>1097.1400000000001</v>
          </cell>
        </row>
        <row r="562">
          <cell r="A562">
            <v>8001045</v>
          </cell>
          <cell r="C562" t="str">
            <v>PA.16 - PORTA EM ALUMÍNIO ANODIZADO, VENEZIANA - ABRIR, 1 FOLHA</v>
          </cell>
          <cell r="D562" t="str">
            <v>M2</v>
          </cell>
          <cell r="E562">
            <v>892.02</v>
          </cell>
        </row>
        <row r="563">
          <cell r="A563">
            <v>8001050</v>
          </cell>
          <cell r="C563" t="str">
            <v>PORTA DE ENROLAR, EM CHAPA ONDULADA N.22</v>
          </cell>
          <cell r="D563" t="str">
            <v>M2</v>
          </cell>
          <cell r="E563">
            <v>537.84</v>
          </cell>
        </row>
        <row r="564">
          <cell r="A564">
            <v>8001051</v>
          </cell>
          <cell r="C564" t="str">
            <v>PF.20 - PORTA DE ENROLAR, EM TIRAS ARTICULADAS E RAIADAS DE CHAPA N.22</v>
          </cell>
          <cell r="D564" t="str">
            <v>M2</v>
          </cell>
          <cell r="E564">
            <v>516.6</v>
          </cell>
        </row>
        <row r="565">
          <cell r="A565">
            <v>8001059</v>
          </cell>
          <cell r="C565" t="str">
            <v>PF.20 - COLUNA FIXA OU MÓVEL PARA PORTAS OU GRADES DE ENROLAR</v>
          </cell>
          <cell r="D565" t="str">
            <v>M</v>
          </cell>
          <cell r="E565">
            <v>207.89</v>
          </cell>
        </row>
        <row r="566">
          <cell r="A566">
            <v>8001061</v>
          </cell>
          <cell r="C566" t="str">
            <v>PF.20 - CAVALETE CENTRAL - PARA COLUNA MÓVEL DE PORTA DE ENROLAR</v>
          </cell>
          <cell r="D566" t="str">
            <v>UN</v>
          </cell>
          <cell r="E566">
            <v>279.56</v>
          </cell>
        </row>
        <row r="567">
          <cell r="A567">
            <v>8001070</v>
          </cell>
          <cell r="C567" t="str">
            <v>EF.01/02 - BATENTE ESPECIAL EM PERFIL DE CHAPA DOBRADA N. 14</v>
          </cell>
          <cell r="D567" t="str">
            <v>M</v>
          </cell>
          <cell r="E567">
            <v>223.73</v>
          </cell>
        </row>
        <row r="568">
          <cell r="A568">
            <v>8001071</v>
          </cell>
          <cell r="C568" t="str">
            <v>EF.01/02 - BATENTE ESPECIAL EM PERFIL DE CHAPA DOBRADA N. 14</v>
          </cell>
          <cell r="D568" t="str">
            <v>M</v>
          </cell>
          <cell r="E568">
            <v>223.73</v>
          </cell>
        </row>
        <row r="569">
          <cell r="A569">
            <v>8001074</v>
          </cell>
          <cell r="C569" t="str">
            <v>EF.03/05 - BATENTE EM PERFIL DE CHAPA DOBRADA Nº20,1 FOLHA, SEM BANDEIRA</v>
          </cell>
          <cell r="D569" t="str">
            <v>JG</v>
          </cell>
          <cell r="E569">
            <v>583.47</v>
          </cell>
        </row>
        <row r="570">
          <cell r="A570">
            <v>8001075</v>
          </cell>
          <cell r="C570" t="str">
            <v>EF.03/05 - BATENTE EM PERFIL DE CHAPA DOBRADA NÚMERO 20, 2 FOLHAS, SEM BANDEIRA</v>
          </cell>
          <cell r="D570" t="str">
            <v>JG</v>
          </cell>
          <cell r="E570">
            <v>710.91</v>
          </cell>
        </row>
        <row r="571">
          <cell r="A571">
            <v>8001080</v>
          </cell>
          <cell r="C571" t="str">
            <v>BATENTE DE ALUMÍNIO PARA DIVISÓRIA DE GRANILITE</v>
          </cell>
          <cell r="D571" t="str">
            <v>JG</v>
          </cell>
          <cell r="E571">
            <v>243.84</v>
          </cell>
        </row>
        <row r="572">
          <cell r="A572">
            <v>8001086</v>
          </cell>
          <cell r="C572" t="str">
            <v>EP.14/16 - BANDEIRA FIXA EM FERRO PERFILADO COM SUBDIVISÕES PARA VIDRO</v>
          </cell>
          <cell r="D572" t="str">
            <v>M2</v>
          </cell>
          <cell r="E572">
            <v>540.29999999999995</v>
          </cell>
        </row>
        <row r="573">
          <cell r="A573">
            <v>8001101</v>
          </cell>
          <cell r="C573" t="str">
            <v>PORTA EM FERRO PERFILADO FIXO COMPLEMENTO PORTA (INCLUSIVE VIDRO E PINTURA)</v>
          </cell>
          <cell r="D573" t="str">
            <v>M2</v>
          </cell>
          <cell r="E573">
            <v>466.43</v>
          </cell>
        </row>
        <row r="574">
          <cell r="A574">
            <v>8002000</v>
          </cell>
          <cell r="C574" t="str">
            <v>CAIXILHOS</v>
          </cell>
          <cell r="D574" t="str">
            <v>.</v>
          </cell>
          <cell r="E574" t="str">
            <v>.</v>
          </cell>
        </row>
        <row r="575">
          <cell r="A575">
            <v>8002001</v>
          </cell>
          <cell r="C575" t="str">
            <v>CP.01 - CAIXILHO EM FERRO PERFILADO - FIXO, SEM VENTILAÇÃO PERMANENTE</v>
          </cell>
          <cell r="D575" t="str">
            <v>M2</v>
          </cell>
          <cell r="E575">
            <v>540.29999999999995</v>
          </cell>
        </row>
        <row r="576">
          <cell r="A576">
            <v>8002003</v>
          </cell>
          <cell r="C576" t="str">
            <v>CP.03 - CAIXILHO EM FERRO PERFILADO - FIXO, COM VENTILAÇÃO PERMANENTE</v>
          </cell>
          <cell r="D576" t="str">
            <v>M2</v>
          </cell>
          <cell r="E576">
            <v>640.54999999999995</v>
          </cell>
        </row>
        <row r="577">
          <cell r="A577">
            <v>8002005</v>
          </cell>
          <cell r="C577" t="str">
            <v>CP.05 - CAIXILHO EM FERRO PERFILADO - PIVOTANTE</v>
          </cell>
          <cell r="D577" t="str">
            <v>M2</v>
          </cell>
          <cell r="E577">
            <v>1365.93</v>
          </cell>
        </row>
        <row r="578">
          <cell r="A578">
            <v>8002009</v>
          </cell>
          <cell r="C578" t="str">
            <v>CP.09 - CAIXILHO EM FERRO PERFILADO - MAXIMAR</v>
          </cell>
          <cell r="D578" t="str">
            <v>M2</v>
          </cell>
          <cell r="E578">
            <v>989.42</v>
          </cell>
        </row>
        <row r="579">
          <cell r="A579">
            <v>8002013</v>
          </cell>
          <cell r="C579" t="str">
            <v>CP.13 - CAIXILHO EM FERRO PERFILADO - BASCULANTE</v>
          </cell>
          <cell r="D579" t="str">
            <v>M2</v>
          </cell>
          <cell r="E579">
            <v>967.59</v>
          </cell>
        </row>
        <row r="580">
          <cell r="A580">
            <v>8002017</v>
          </cell>
          <cell r="C580" t="str">
            <v>CP.17 - CAIXILHO EM FERRO PERFILADO - DE CORRER</v>
          </cell>
          <cell r="D580" t="str">
            <v>M2</v>
          </cell>
          <cell r="E580">
            <v>815.43</v>
          </cell>
        </row>
        <row r="581">
          <cell r="A581">
            <v>8002037</v>
          </cell>
          <cell r="C581" t="str">
            <v>CF.13 - CAIXILHO EM PERFIL DE CHAPA DOBRADA - BASCULANTE</v>
          </cell>
          <cell r="D581" t="str">
            <v>M2</v>
          </cell>
          <cell r="E581">
            <v>1397.75</v>
          </cell>
        </row>
        <row r="582">
          <cell r="A582">
            <v>8002043</v>
          </cell>
          <cell r="C582" t="str">
            <v>CF.19 - CAIXILHO EM PERFIL DE CHAPA DOBRADA, VENEZIANA, FIXO COM VENTILAÇÃO PERMANENTE</v>
          </cell>
          <cell r="D582" t="str">
            <v>M2</v>
          </cell>
          <cell r="E582">
            <v>1140.67</v>
          </cell>
        </row>
        <row r="583">
          <cell r="A583">
            <v>8002051</v>
          </cell>
          <cell r="C583" t="str">
            <v>CA.02 - JANELA EM ALUMÍNIO ANODIZADO, FIXO, SEM VENTILAÇÃO PERMANENTE</v>
          </cell>
          <cell r="D583" t="str">
            <v>M2</v>
          </cell>
          <cell r="E583">
            <v>653.55999999999995</v>
          </cell>
        </row>
        <row r="584">
          <cell r="A584">
            <v>8002053</v>
          </cell>
          <cell r="C584" t="str">
            <v>CA.04 - JANELA EM ALUMÍNIO ANODIZADO, FIXO, COM VENTILAÇÃO PERMANENTE</v>
          </cell>
          <cell r="D584" t="str">
            <v>M2</v>
          </cell>
          <cell r="E584">
            <v>935.17</v>
          </cell>
        </row>
        <row r="585">
          <cell r="A585">
            <v>8002054</v>
          </cell>
          <cell r="C585" t="str">
            <v>CA.05 - JANELA EM ALUMÍNIO ANODIZADO - PIVOTANTE</v>
          </cell>
          <cell r="D585" t="str">
            <v>M2</v>
          </cell>
          <cell r="E585">
            <v>1411.85</v>
          </cell>
        </row>
        <row r="586">
          <cell r="A586">
            <v>8002058</v>
          </cell>
          <cell r="C586" t="str">
            <v>CA.09 - JANELA EM ALUMÍNIO ANODIZADO - MAXIMAR</v>
          </cell>
          <cell r="D586" t="str">
            <v>M2</v>
          </cell>
          <cell r="E586">
            <v>997.6</v>
          </cell>
        </row>
        <row r="587">
          <cell r="A587">
            <v>8002062</v>
          </cell>
          <cell r="C587" t="str">
            <v>CA.13 - JANELA EM ALUMÍNIO ANODIZADO - BASCULANTE</v>
          </cell>
          <cell r="D587" t="str">
            <v>M2</v>
          </cell>
          <cell r="E587">
            <v>1532.95</v>
          </cell>
        </row>
        <row r="588">
          <cell r="A588">
            <v>8002066</v>
          </cell>
          <cell r="C588" t="str">
            <v>CA.17 - JANELA EM ALUMÍNIO ANODIZADO - DE CORRER</v>
          </cell>
          <cell r="D588" t="str">
            <v>M2</v>
          </cell>
          <cell r="E588">
            <v>1047.43</v>
          </cell>
        </row>
        <row r="589">
          <cell r="A589">
            <v>8002074</v>
          </cell>
          <cell r="C589" t="str">
            <v>EP.06 - GRADE DE PROTEÇÃO EM FERRO REDONDO</v>
          </cell>
          <cell r="D589" t="str">
            <v>M2</v>
          </cell>
          <cell r="E589">
            <v>135.04</v>
          </cell>
        </row>
        <row r="590">
          <cell r="A590">
            <v>8002075</v>
          </cell>
          <cell r="C590" t="str">
            <v>EP.07 - GRADE DE PROTEÇÃO EM FERRO CHATO</v>
          </cell>
          <cell r="D590" t="str">
            <v>M2</v>
          </cell>
          <cell r="E590">
            <v>139.07</v>
          </cell>
        </row>
        <row r="591">
          <cell r="A591">
            <v>8002076</v>
          </cell>
          <cell r="C591" t="str">
            <v>GRADE DE PROTEÇÃO EM FERRO GALVANIZADO ELETROFUNDIDO - BARRA 25X2MM, MALHA 65X132MM</v>
          </cell>
          <cell r="D591" t="str">
            <v>M2</v>
          </cell>
          <cell r="E591">
            <v>306.26</v>
          </cell>
        </row>
        <row r="592">
          <cell r="A592">
            <v>8002080</v>
          </cell>
          <cell r="C592" t="str">
            <v>EP.10 - TELA DE PROTEÇÃO EM ARAME N.12, MALHA DE 1/2" - INCLUSIVE REQUADRO</v>
          </cell>
          <cell r="D592" t="str">
            <v>M2</v>
          </cell>
          <cell r="E592">
            <v>252.65</v>
          </cell>
        </row>
        <row r="593">
          <cell r="A593">
            <v>8002081</v>
          </cell>
          <cell r="C593" t="str">
            <v>EP.11 - TELA MOSQUITEIRO EM ARAME GALVANIZADO MALHA 14, FIO 28 INCLUSIVE  REQUADRO</v>
          </cell>
          <cell r="D593" t="str">
            <v>M2</v>
          </cell>
          <cell r="E593">
            <v>168.45</v>
          </cell>
        </row>
        <row r="594">
          <cell r="A594">
            <v>8003000</v>
          </cell>
          <cell r="C594" t="str">
            <v>PORTAS ESPECIAIS</v>
          </cell>
          <cell r="D594" t="str">
            <v>.</v>
          </cell>
          <cell r="E594" t="str">
            <v>.</v>
          </cell>
        </row>
        <row r="595">
          <cell r="A595">
            <v>8003001</v>
          </cell>
          <cell r="C595" t="str">
            <v>PP.47 - PORTA EM FERRO PERFILADO COM CHAPA PARA ENTRADA DE ÁGUA OU GÁS ENCANADO</v>
          </cell>
          <cell r="D595" t="str">
            <v>M2</v>
          </cell>
          <cell r="E595">
            <v>897.2</v>
          </cell>
        </row>
        <row r="596">
          <cell r="A596">
            <v>8003005</v>
          </cell>
          <cell r="C596" t="str">
            <v>PP.35/36 - PORTA EM FERRO PERFILADO COM CHAPA PARA ABRIGO DE LIXO</v>
          </cell>
          <cell r="D596" t="str">
            <v>M2</v>
          </cell>
          <cell r="E596">
            <v>446.48</v>
          </cell>
        </row>
        <row r="597">
          <cell r="A597">
            <v>8003006</v>
          </cell>
          <cell r="C597" t="str">
            <v>PP.35/36 - PORTA EM FERRO PERFILADO COM TELA PARA ABRIGO DE GÁS</v>
          </cell>
          <cell r="D597" t="str">
            <v>M2</v>
          </cell>
          <cell r="E597">
            <v>410.3</v>
          </cell>
        </row>
        <row r="598">
          <cell r="A598">
            <v>8003011</v>
          </cell>
          <cell r="C598" t="str">
            <v>PP.48 - PORTA EM FERRO PERFILADO COM CHAPA PARA PASSA-PRATOS</v>
          </cell>
          <cell r="D598" t="str">
            <v>M2</v>
          </cell>
          <cell r="E598">
            <v>1119.93</v>
          </cell>
        </row>
        <row r="599">
          <cell r="A599">
            <v>8003020</v>
          </cell>
          <cell r="C599" t="str">
            <v>ALÇAPÃO EM FERRO PERFILADO COM CHAPA</v>
          </cell>
          <cell r="D599" t="str">
            <v>M2</v>
          </cell>
          <cell r="E599">
            <v>476.07</v>
          </cell>
        </row>
        <row r="600">
          <cell r="A600">
            <v>8060000</v>
          </cell>
          <cell r="C600" t="str">
            <v>RETIRADAS</v>
          </cell>
          <cell r="D600" t="str">
            <v>.</v>
          </cell>
          <cell r="E600" t="str">
            <v>.</v>
          </cell>
        </row>
        <row r="601">
          <cell r="A601">
            <v>8060001</v>
          </cell>
          <cell r="C601" t="str">
            <v>RETIRADA DE ESQUADRIAS METÁLICAS EM GERAL, PORTAS OU CAIXILHOS</v>
          </cell>
          <cell r="D601" t="str">
            <v>M2</v>
          </cell>
          <cell r="E601">
            <v>32.04</v>
          </cell>
        </row>
        <row r="602">
          <cell r="A602">
            <v>8060005</v>
          </cell>
          <cell r="C602" t="str">
            <v>RETIRADA DE BATENTES METÁLICOS</v>
          </cell>
          <cell r="D602" t="str">
            <v>UN</v>
          </cell>
          <cell r="E602">
            <v>54.92</v>
          </cell>
        </row>
        <row r="603">
          <cell r="A603">
            <v>8060020</v>
          </cell>
          <cell r="C603" t="str">
            <v>RETIRADA DE BRAÇO DE ALAVANCA</v>
          </cell>
          <cell r="D603" t="str">
            <v>UN</v>
          </cell>
          <cell r="E603">
            <v>19.57</v>
          </cell>
        </row>
        <row r="604">
          <cell r="A604">
            <v>8060021</v>
          </cell>
          <cell r="C604" t="str">
            <v>RETIRADA DE ALAVANCA</v>
          </cell>
          <cell r="D604" t="str">
            <v>UN</v>
          </cell>
          <cell r="E604">
            <v>15.66</v>
          </cell>
        </row>
        <row r="605">
          <cell r="A605">
            <v>8060022</v>
          </cell>
          <cell r="C605" t="str">
            <v>RETIRADA DE PUXADOR DE ENGATE, PARA CAIXILHOS DE CORRER</v>
          </cell>
          <cell r="D605" t="str">
            <v>UN</v>
          </cell>
          <cell r="E605">
            <v>5.48</v>
          </cell>
        </row>
        <row r="606">
          <cell r="A606">
            <v>8070000</v>
          </cell>
          <cell r="C606" t="str">
            <v>RECOLOCAÇÕES</v>
          </cell>
          <cell r="D606" t="str">
            <v>.</v>
          </cell>
          <cell r="E606" t="str">
            <v>.</v>
          </cell>
        </row>
        <row r="607">
          <cell r="A607">
            <v>8070001</v>
          </cell>
          <cell r="C607" t="str">
            <v>RECOLOCAÇÃO DE ESQUADRIAS METÁLICAS EM GERAL, PORTAS OU CAIXILHOS</v>
          </cell>
          <cell r="D607" t="str">
            <v>M2</v>
          </cell>
          <cell r="E607">
            <v>45.77</v>
          </cell>
        </row>
        <row r="608">
          <cell r="A608">
            <v>8070005</v>
          </cell>
          <cell r="C608" t="str">
            <v>RECOLOCAÇÃO DE BATENTES METÁLICOS</v>
          </cell>
          <cell r="D608" t="str">
            <v>UN</v>
          </cell>
          <cell r="E608">
            <v>59.49</v>
          </cell>
        </row>
        <row r="609">
          <cell r="A609">
            <v>8070020</v>
          </cell>
          <cell r="C609" t="str">
            <v>RECOLOCAÇÃO DE BRAÇO DE ALAVANCA</v>
          </cell>
          <cell r="D609" t="str">
            <v>M</v>
          </cell>
          <cell r="E609">
            <v>46.97</v>
          </cell>
        </row>
        <row r="610">
          <cell r="A610">
            <v>8070021</v>
          </cell>
          <cell r="C610" t="str">
            <v>RECOLOCAÇÃO DE ALAVANCA</v>
          </cell>
          <cell r="D610" t="str">
            <v>UN</v>
          </cell>
          <cell r="E610">
            <v>43.06</v>
          </cell>
        </row>
        <row r="611">
          <cell r="A611">
            <v>8070022</v>
          </cell>
          <cell r="C611" t="str">
            <v>RECOLOCAÇÃO DE PUXADOR DE ENGATE, PARA CAIXILHOS DE CORRER</v>
          </cell>
          <cell r="D611" t="str">
            <v>UN</v>
          </cell>
          <cell r="E611">
            <v>7.83</v>
          </cell>
        </row>
        <row r="612">
          <cell r="A612">
            <v>8080000</v>
          </cell>
          <cell r="C612" t="str">
            <v>SERVIÇOS PARCIAIS</v>
          </cell>
          <cell r="D612" t="str">
            <v>.</v>
          </cell>
          <cell r="E612" t="str">
            <v>.</v>
          </cell>
        </row>
        <row r="613">
          <cell r="A613">
            <v>8080020</v>
          </cell>
          <cell r="C613" t="str">
            <v>BRAÇO DE ALAVANCA EM FERRO CHATO</v>
          </cell>
          <cell r="D613" t="str">
            <v>M</v>
          </cell>
          <cell r="E613">
            <v>52.98</v>
          </cell>
        </row>
        <row r="614">
          <cell r="A614">
            <v>8080021</v>
          </cell>
          <cell r="C614" t="str">
            <v>ALAVANCA EM METAL CROMADO, PARA CAIXILHOS BASCULANTES</v>
          </cell>
          <cell r="D614" t="str">
            <v>UN</v>
          </cell>
          <cell r="E614">
            <v>69.260000000000005</v>
          </cell>
        </row>
        <row r="615">
          <cell r="A615">
            <v>8080049</v>
          </cell>
          <cell r="C615" t="str">
            <v>CAIXILHOS E TROCA DE REBITES</v>
          </cell>
          <cell r="D615" t="str">
            <v>M2</v>
          </cell>
          <cell r="E615">
            <v>5.65</v>
          </cell>
        </row>
        <row r="616">
          <cell r="A616">
            <v>8080050</v>
          </cell>
          <cell r="C616" t="str">
            <v>FERRO TRABALHADO - CAIXILHOS E PEQUENAS PEÇAS DE SERRALHERIA</v>
          </cell>
          <cell r="D616" t="str">
            <v>KG</v>
          </cell>
          <cell r="E616">
            <v>13.43</v>
          </cell>
        </row>
        <row r="617">
          <cell r="A617">
            <v>8080051</v>
          </cell>
          <cell r="C617" t="str">
            <v>ALUMÍNIO EXTRUDADO TRABALHADO - CAIXILHOS E PEQUENAS PEÇAS DE SERRALHERIA</v>
          </cell>
          <cell r="D617" t="str">
            <v>KG</v>
          </cell>
          <cell r="E617">
            <v>96.02</v>
          </cell>
        </row>
        <row r="618">
          <cell r="A618">
            <v>9000000</v>
          </cell>
          <cell r="C618" t="str">
            <v>INSTALACOES ELETRICAS</v>
          </cell>
        </row>
        <row r="619">
          <cell r="A619">
            <v>9001000</v>
          </cell>
          <cell r="C619" t="str">
            <v>ENTRADA DE ENERGIA E TELEFONE</v>
          </cell>
          <cell r="D619" t="str">
            <v>.</v>
          </cell>
          <cell r="E619" t="str">
            <v>.</v>
          </cell>
        </row>
        <row r="620">
          <cell r="A620">
            <v>9001053</v>
          </cell>
          <cell r="C620" t="str">
            <v>LD.06/12 - ENTRADA AÉREA DE ENERGIA E TELEFONE - 13 À 16KVA</v>
          </cell>
          <cell r="D620" t="str">
            <v>UN</v>
          </cell>
          <cell r="E620">
            <v>3826.56</v>
          </cell>
        </row>
        <row r="621">
          <cell r="A621">
            <v>9001054</v>
          </cell>
          <cell r="C621" t="str">
            <v>LD.06/12 - ENTRADA AÉREA DE ENERGIA E TELEFONE - 17 À 20KVA</v>
          </cell>
          <cell r="D621" t="str">
            <v>UN</v>
          </cell>
          <cell r="E621">
            <v>3826.56</v>
          </cell>
        </row>
        <row r="622">
          <cell r="A622">
            <v>9001055</v>
          </cell>
          <cell r="C622" t="str">
            <v>LD.06/12 - ENTRADA AÉREA DE ENERGIA E TELEFONE - 21 À 23KVA</v>
          </cell>
          <cell r="D622" t="str">
            <v>UN</v>
          </cell>
          <cell r="E622">
            <v>4480.8599999999997</v>
          </cell>
        </row>
        <row r="623">
          <cell r="A623">
            <v>9001056</v>
          </cell>
          <cell r="C623" t="str">
            <v>LD.06/12 - ENTRADA AÉREA DE ENERGIA E TELEFONE - 24 À 30KVA</v>
          </cell>
          <cell r="D623" t="str">
            <v>UN</v>
          </cell>
          <cell r="E623">
            <v>7530.53</v>
          </cell>
        </row>
        <row r="624">
          <cell r="A624">
            <v>9001057</v>
          </cell>
          <cell r="C624" t="str">
            <v>LD.06/12 - ENTRADA AÉREA DE ENERGIA E TELEFONE - 31 À 39KVA</v>
          </cell>
          <cell r="D624" t="str">
            <v>UN</v>
          </cell>
          <cell r="E624">
            <v>8640.2999999999993</v>
          </cell>
        </row>
        <row r="625">
          <cell r="A625">
            <v>9001058</v>
          </cell>
          <cell r="C625" t="str">
            <v>LD.06/12 - ENTRADA AÉREA DE ENERGIA E TELEFONE - 40 À 47KVA</v>
          </cell>
          <cell r="D625" t="str">
            <v>UN</v>
          </cell>
          <cell r="E625">
            <v>9483.32</v>
          </cell>
        </row>
        <row r="626">
          <cell r="A626">
            <v>9001059</v>
          </cell>
          <cell r="C626" t="str">
            <v>LD.06/12 - ENTRADA AÉREA DE ENERGIA E TELEFONE - 48 À 54KVA</v>
          </cell>
          <cell r="D626" t="str">
            <v>UN</v>
          </cell>
          <cell r="E626">
            <v>11026.37</v>
          </cell>
        </row>
        <row r="627">
          <cell r="A627">
            <v>9001060</v>
          </cell>
          <cell r="C627" t="str">
            <v>LD.06/12 - ENTRADA AÉREA DE ENERGIA E TELEFONE - 55 À 62KVA</v>
          </cell>
          <cell r="D627" t="str">
            <v>UN</v>
          </cell>
          <cell r="E627">
            <v>11793.22</v>
          </cell>
        </row>
        <row r="628">
          <cell r="A628">
            <v>9001061</v>
          </cell>
          <cell r="C628" t="str">
            <v>LD.06/12 - ENTRADA AÉREA DE ENERGIA E TELEFONE - 63 À 70KVA</v>
          </cell>
          <cell r="D628" t="str">
            <v>UN</v>
          </cell>
          <cell r="E628">
            <v>12977.43</v>
          </cell>
        </row>
        <row r="629">
          <cell r="A629">
            <v>9001062</v>
          </cell>
          <cell r="C629" t="str">
            <v>LD.06/12 - ENTRADA AÉREA DE ENERGIA E TELEFONE - 71 À 75KVA</v>
          </cell>
          <cell r="D629" t="str">
            <v>UN</v>
          </cell>
          <cell r="E629">
            <v>14390.89</v>
          </cell>
        </row>
        <row r="630">
          <cell r="A630">
            <v>9001090</v>
          </cell>
          <cell r="C630" t="str">
            <v>ENTRADA AÉREA DE TELEFONE</v>
          </cell>
          <cell r="D630" t="str">
            <v>UN</v>
          </cell>
          <cell r="E630">
            <v>1478.06</v>
          </cell>
        </row>
        <row r="631">
          <cell r="A631">
            <v>9002000</v>
          </cell>
          <cell r="C631" t="str">
            <v>ELETRODUTOS - BT</v>
          </cell>
          <cell r="D631" t="str">
            <v>.</v>
          </cell>
          <cell r="E631" t="str">
            <v>.</v>
          </cell>
        </row>
        <row r="632">
          <cell r="A632">
            <v>9002001</v>
          </cell>
          <cell r="C632" t="str">
            <v>ELETRODUTO DE PVC RÍGIDO, ROSCÁVEL - 20MM (1/2")</v>
          </cell>
          <cell r="D632" t="str">
            <v>M</v>
          </cell>
          <cell r="E632">
            <v>20.13</v>
          </cell>
        </row>
        <row r="633">
          <cell r="A633">
            <v>9002002</v>
          </cell>
          <cell r="C633" t="str">
            <v>ELETRODUTO DE PVC RÍGIDO, ROSCÁVEL - 25MM (3/4")</v>
          </cell>
          <cell r="D633" t="str">
            <v>M</v>
          </cell>
          <cell r="E633">
            <v>21.19</v>
          </cell>
        </row>
        <row r="634">
          <cell r="A634">
            <v>9002003</v>
          </cell>
          <cell r="C634" t="str">
            <v>ELETRODUTO DE PVC RÍGIDO, ROSCÁVEL - 32MM (1")</v>
          </cell>
          <cell r="D634" t="str">
            <v>M</v>
          </cell>
          <cell r="E634">
            <v>24.05</v>
          </cell>
        </row>
        <row r="635">
          <cell r="A635">
            <v>9002004</v>
          </cell>
          <cell r="C635" t="str">
            <v>ELETRODUTO DE PVC RÍGIDO, ROSCÁVEL - 40MM (1 1/4")</v>
          </cell>
          <cell r="D635" t="str">
            <v>M</v>
          </cell>
          <cell r="E635">
            <v>36.26</v>
          </cell>
        </row>
        <row r="636">
          <cell r="A636">
            <v>9002005</v>
          </cell>
          <cell r="C636" t="str">
            <v>ELETRODUTO DE PVC RÍGIDO, ROSCÁVEL - 50MM (1 1/2")</v>
          </cell>
          <cell r="D636" t="str">
            <v>M</v>
          </cell>
          <cell r="E636">
            <v>36.25</v>
          </cell>
        </row>
        <row r="637">
          <cell r="A637">
            <v>9002006</v>
          </cell>
          <cell r="C637" t="str">
            <v>ELETRODUTO DE PVC RÍGIDO, ROSCÁVEL - 60MM (2")</v>
          </cell>
          <cell r="D637" t="str">
            <v>M</v>
          </cell>
          <cell r="E637">
            <v>40.65</v>
          </cell>
        </row>
        <row r="638">
          <cell r="A638">
            <v>9002007</v>
          </cell>
          <cell r="C638" t="str">
            <v>ELETRODUTO DE PVC RÍGIDO, ROSCÁVEL - 75MM (2 1/2")</v>
          </cell>
          <cell r="D638" t="str">
            <v>M</v>
          </cell>
          <cell r="E638">
            <v>60.84</v>
          </cell>
        </row>
        <row r="639">
          <cell r="A639">
            <v>9002008</v>
          </cell>
          <cell r="C639" t="str">
            <v>ELETRODUTO DE PVC RÍGIDO, ROSCÁVEL - 85MM (3")</v>
          </cell>
          <cell r="D639" t="str">
            <v>M</v>
          </cell>
          <cell r="E639">
            <v>72.739999999999995</v>
          </cell>
        </row>
        <row r="640">
          <cell r="A640">
            <v>9002009</v>
          </cell>
          <cell r="C640" t="str">
            <v>ELETRODUTO DE PVC RÍGIDO, ROSCÁVEL - 110MM (4")</v>
          </cell>
          <cell r="D640" t="str">
            <v>M</v>
          </cell>
          <cell r="E640">
            <v>95.44</v>
          </cell>
        </row>
        <row r="641">
          <cell r="A641">
            <v>9002011</v>
          </cell>
          <cell r="C641" t="str">
            <v>ELETRODUTO DE AÇO GALVANIZADO ELETROLÍTICO, TIPO LEVE I - 3/4"</v>
          </cell>
          <cell r="D641" t="str">
            <v>M</v>
          </cell>
          <cell r="E641">
            <v>35.479999999999997</v>
          </cell>
        </row>
        <row r="642">
          <cell r="A642">
            <v>9002012</v>
          </cell>
          <cell r="C642" t="str">
            <v>ELETRODUTO DE AÇO GALVANIZADO ELETROLÍTICO, TIPO LEVE I - 1"</v>
          </cell>
          <cell r="D642" t="str">
            <v>M</v>
          </cell>
          <cell r="E642">
            <v>38.119999999999997</v>
          </cell>
        </row>
        <row r="643">
          <cell r="A643">
            <v>9002013</v>
          </cell>
          <cell r="C643" t="str">
            <v>ELETRODUTO DE AÇO GALVANIZADO ELETROLÍTICO, TIPO LEVE I - 1 1/4"</v>
          </cell>
          <cell r="D643" t="str">
            <v>M</v>
          </cell>
          <cell r="E643">
            <v>52.62</v>
          </cell>
        </row>
        <row r="644">
          <cell r="A644">
            <v>9002014</v>
          </cell>
          <cell r="C644" t="str">
            <v>ELETRODUTO DE AÇO GALVANIZADO ELETROLÍTICO, TIPO LEVE I - 1 1/2"</v>
          </cell>
          <cell r="D644" t="str">
            <v>M</v>
          </cell>
          <cell r="E644">
            <v>57.15</v>
          </cell>
        </row>
        <row r="645">
          <cell r="A645">
            <v>9002015</v>
          </cell>
          <cell r="C645" t="str">
            <v>ELETRODUTO DE AÇO GALVANIZADO ELETROLÍTICO, TIPO LEVE I - 2"</v>
          </cell>
          <cell r="D645" t="str">
            <v>M</v>
          </cell>
          <cell r="E645">
            <v>72.48</v>
          </cell>
        </row>
        <row r="646">
          <cell r="A646">
            <v>9002016</v>
          </cell>
          <cell r="C646" t="str">
            <v>ELETRODUTO DE AÇO GALVANIZADO ELETROLÍTICO, TIPO LEVE I - 2 1/2"</v>
          </cell>
          <cell r="D646" t="str">
            <v>M</v>
          </cell>
          <cell r="E646">
            <v>93.92</v>
          </cell>
        </row>
        <row r="647">
          <cell r="A647">
            <v>9002017</v>
          </cell>
          <cell r="C647" t="str">
            <v>ELETRODUTO DE AÇO GALVANIZADO ELETROLÍTICO, TIPO LEVE I - 3"</v>
          </cell>
          <cell r="D647" t="str">
            <v>M</v>
          </cell>
          <cell r="E647">
            <v>98.75</v>
          </cell>
        </row>
        <row r="648">
          <cell r="A648">
            <v>9002019</v>
          </cell>
          <cell r="C648" t="str">
            <v>ELETRODUTO DE AÇO GALVANIZADO ELETROLÍTICO, TIPO LEVE I - 4"</v>
          </cell>
          <cell r="D648" t="str">
            <v>M</v>
          </cell>
          <cell r="E648">
            <v>114.8</v>
          </cell>
        </row>
        <row r="649">
          <cell r="A649">
            <v>9002020</v>
          </cell>
          <cell r="C649" t="str">
            <v>ELETRODUTO DE AÇO GALVANIZADO A FOGO, TIPO SEMI-PESADO/ MÉDIO - 1/2"</v>
          </cell>
          <cell r="D649" t="str">
            <v>M</v>
          </cell>
          <cell r="E649">
            <v>27.68</v>
          </cell>
        </row>
        <row r="650">
          <cell r="A650">
            <v>9002021</v>
          </cell>
          <cell r="C650" t="str">
            <v>ELETRODUTO DE AÇO GALVANIZADO A FOGO, TIPO SEMI-PESADO/ MÉDIO - 3/4"</v>
          </cell>
          <cell r="D650" t="str">
            <v>M</v>
          </cell>
          <cell r="E650">
            <v>31.12</v>
          </cell>
        </row>
        <row r="651">
          <cell r="A651">
            <v>9002023</v>
          </cell>
          <cell r="C651" t="str">
            <v>ELETRODUTO DE AÇO GALVANIZADO A FOGO, TIPO SEMI-PESADO/ MÉDIO - 1 1/4"</v>
          </cell>
          <cell r="D651" t="str">
            <v>M</v>
          </cell>
          <cell r="E651">
            <v>57.93</v>
          </cell>
        </row>
        <row r="652">
          <cell r="A652">
            <v>9002024</v>
          </cell>
          <cell r="C652" t="str">
            <v>ELETRODUTO DE AÇO GALVANIZADO A FOGO, TIPO SEMI-PESADO/ MÉDIO - 1 1/2"</v>
          </cell>
          <cell r="D652" t="str">
            <v>M</v>
          </cell>
          <cell r="E652">
            <v>42.68</v>
          </cell>
        </row>
        <row r="653">
          <cell r="A653">
            <v>9002025</v>
          </cell>
          <cell r="C653" t="str">
            <v>ELETRODUTO DE AÇO GALVANIZADO A FOGO, TIPO SEMI-PESADO/ MÉDIO - 2"</v>
          </cell>
          <cell r="D653" t="str">
            <v>M</v>
          </cell>
          <cell r="E653">
            <v>67.36</v>
          </cell>
        </row>
        <row r="654">
          <cell r="A654">
            <v>9002026</v>
          </cell>
          <cell r="C654" t="str">
            <v>ELETRODUTO DE AÇO GALVANIZADO A FOGO, TIPO SEMI-PESADO/ MÉDIO - 2 1/2"</v>
          </cell>
          <cell r="D654" t="str">
            <v>M</v>
          </cell>
          <cell r="E654">
            <v>101.76</v>
          </cell>
        </row>
        <row r="655">
          <cell r="A655">
            <v>9002027</v>
          </cell>
          <cell r="C655" t="str">
            <v>ELETRODUTO DE AÇO GALVANIZADO A FOGO, TIPO SEMI-PESADO/ MÉDIO - 3"</v>
          </cell>
          <cell r="D655" t="str">
            <v>M</v>
          </cell>
          <cell r="E655">
            <v>115.24</v>
          </cell>
        </row>
        <row r="656">
          <cell r="A656">
            <v>9002029</v>
          </cell>
          <cell r="C656" t="str">
            <v>ELETRODUTO DE AÇO GALVANIZADO A FOGO, TIPO SEMI-PESADO/ MÉDIO - 4"</v>
          </cell>
          <cell r="D656" t="str">
            <v>M</v>
          </cell>
          <cell r="E656">
            <v>144.57</v>
          </cell>
        </row>
        <row r="657">
          <cell r="A657">
            <v>9002051</v>
          </cell>
          <cell r="C657" t="str">
            <v>ELETRODUTO DE POLIETILENO FLEXÍVEL, ALTA RESISTÊNCIA - 3"</v>
          </cell>
          <cell r="D657" t="str">
            <v>M</v>
          </cell>
          <cell r="E657">
            <v>46.12</v>
          </cell>
        </row>
        <row r="658">
          <cell r="A658">
            <v>9002052</v>
          </cell>
          <cell r="C658" t="str">
            <v>ELETRODUTO DE POLIETILENO FLEXÍVEL, ALTA RESISTÊNCIA - 4"</v>
          </cell>
          <cell r="D658" t="str">
            <v>M</v>
          </cell>
          <cell r="E658">
            <v>49.73</v>
          </cell>
        </row>
        <row r="659">
          <cell r="A659">
            <v>9002053</v>
          </cell>
          <cell r="C659" t="str">
            <v>ELETRODUTO DE POLIETILENO FLEXÍVEL, ALTA RESISTÊNCIA - 2"</v>
          </cell>
          <cell r="D659" t="str">
            <v>M</v>
          </cell>
          <cell r="E659">
            <v>31.18</v>
          </cell>
        </row>
        <row r="660">
          <cell r="A660">
            <v>9002054</v>
          </cell>
          <cell r="C660" t="str">
            <v>ELETRODUTO DE PVC CORRUGADO REFORÇADO, ANTICHAMA - 20MM (1/2")</v>
          </cell>
          <cell r="D660" t="str">
            <v>M</v>
          </cell>
          <cell r="E660">
            <v>8.18</v>
          </cell>
        </row>
        <row r="661">
          <cell r="A661">
            <v>9002055</v>
          </cell>
          <cell r="C661" t="str">
            <v>ELETRODUTO DE PVC CORRUGADO REFORÇADO, ANTICHAMA - 25MM (3/4")</v>
          </cell>
          <cell r="D661" t="str">
            <v>M</v>
          </cell>
          <cell r="E661">
            <v>8.8699999999999992</v>
          </cell>
        </row>
        <row r="662">
          <cell r="A662">
            <v>9002061</v>
          </cell>
          <cell r="C662" t="str">
            <v>TUBO METÁLICO FLEXÍVEL REVESTIDO COM PVC-3/4"</v>
          </cell>
          <cell r="D662" t="str">
            <v>M</v>
          </cell>
          <cell r="E662">
            <v>15.83</v>
          </cell>
        </row>
        <row r="663">
          <cell r="A663">
            <v>9002062</v>
          </cell>
          <cell r="C663" t="str">
            <v>TUBO METÁLICO FLEXÍVEL REVESTIDO COM PVC-1"</v>
          </cell>
          <cell r="D663" t="str">
            <v>M</v>
          </cell>
          <cell r="E663">
            <v>18.21</v>
          </cell>
        </row>
        <row r="664">
          <cell r="A664">
            <v>9002063</v>
          </cell>
          <cell r="C664" t="str">
            <v>TUBO METÁLICO FLEXÍVEL REVESTIDO COM PVC-1 1/2"</v>
          </cell>
          <cell r="D664" t="str">
            <v>M</v>
          </cell>
          <cell r="E664">
            <v>26.72</v>
          </cell>
        </row>
        <row r="665">
          <cell r="A665">
            <v>9002098</v>
          </cell>
          <cell r="C665" t="str">
            <v>ENVELOPAMENTO DE ELETRODUTO ENTERRADO, COM CONCRETO</v>
          </cell>
          <cell r="D665" t="str">
            <v>M</v>
          </cell>
          <cell r="E665">
            <v>36.31</v>
          </cell>
        </row>
        <row r="666">
          <cell r="A666">
            <v>9002099</v>
          </cell>
          <cell r="C666" t="str">
            <v>ENVELOPAMENTO DE ELETRODUTO ENTERRADO COM CONCRETO E AGREGADO RECICLADO</v>
          </cell>
          <cell r="D666" t="str">
            <v>M</v>
          </cell>
          <cell r="E666">
            <v>33.1</v>
          </cell>
        </row>
        <row r="667">
          <cell r="A667">
            <v>9003000</v>
          </cell>
          <cell r="C667" t="str">
            <v>CONDUTORES - BT</v>
          </cell>
          <cell r="D667" t="str">
            <v>.</v>
          </cell>
          <cell r="E667" t="str">
            <v>.</v>
          </cell>
        </row>
        <row r="668">
          <cell r="A668">
            <v>9003003</v>
          </cell>
          <cell r="C668" t="str">
            <v>CABO 1,00MM2 - ISOLAMENTO PARA 0,7KV - CLASSE 4 - FLEXÍVEL</v>
          </cell>
          <cell r="D668" t="str">
            <v>M</v>
          </cell>
          <cell r="E668">
            <v>2.6</v>
          </cell>
        </row>
        <row r="669">
          <cell r="A669">
            <v>9003004</v>
          </cell>
          <cell r="C669" t="str">
            <v>CABO 1,50MM2 - ISOLAMENTO PARA 0,7KV - CLASSE 4 - FLEXÍVEL</v>
          </cell>
          <cell r="D669" t="str">
            <v>M</v>
          </cell>
          <cell r="E669">
            <v>2.78</v>
          </cell>
        </row>
        <row r="670">
          <cell r="A670">
            <v>9003005</v>
          </cell>
          <cell r="C670" t="str">
            <v>CABO 2,50MM2 - ISOLAMENTO PARA 0,7KV - CLASSE 4 - FLEXÍVEL</v>
          </cell>
          <cell r="D670" t="str">
            <v>M</v>
          </cell>
          <cell r="E670">
            <v>3.5</v>
          </cell>
        </row>
        <row r="671">
          <cell r="A671">
            <v>9003006</v>
          </cell>
          <cell r="C671" t="str">
            <v>CABO 4,00MM2 - ISOLAMENTO PARA 0,7KV - CLASSE 4 - FLEXÍVEL</v>
          </cell>
          <cell r="D671" t="str">
            <v>M</v>
          </cell>
          <cell r="E671">
            <v>6.28</v>
          </cell>
        </row>
        <row r="672">
          <cell r="A672">
            <v>9003007</v>
          </cell>
          <cell r="C672" t="str">
            <v>CABO 6,00MM2 - ISOLAMENTO PARA 0,7KV - CLASSE 4 - FLEXÍVEL</v>
          </cell>
          <cell r="D672" t="str">
            <v>M</v>
          </cell>
          <cell r="E672">
            <v>8.36</v>
          </cell>
        </row>
        <row r="673">
          <cell r="A673">
            <v>9003008</v>
          </cell>
          <cell r="C673" t="str">
            <v>CABO 10,00MM2 - ISOLAMENTO PARA 0,7KV - CLASSE 4 - FLEXÍVEL</v>
          </cell>
          <cell r="D673" t="str">
            <v>M</v>
          </cell>
          <cell r="E673">
            <v>12.05</v>
          </cell>
        </row>
        <row r="674">
          <cell r="A674">
            <v>9003009</v>
          </cell>
          <cell r="C674" t="str">
            <v>CABO 16,00MM2 - ISOLAMENTO PARA 0,7KV - CLASSE 4 - FLEXÍVEL</v>
          </cell>
          <cell r="D674" t="str">
            <v>M</v>
          </cell>
          <cell r="E674">
            <v>17.03</v>
          </cell>
        </row>
        <row r="675">
          <cell r="A675">
            <v>9003010</v>
          </cell>
          <cell r="C675" t="str">
            <v>CABO 25,00MM2 - ISOLAMENTO PARA 0,7KV - CLASSE 4 - FLEXÍVEL</v>
          </cell>
          <cell r="D675" t="str">
            <v>M</v>
          </cell>
          <cell r="E675">
            <v>24.95</v>
          </cell>
        </row>
        <row r="676">
          <cell r="A676">
            <v>9003011</v>
          </cell>
          <cell r="C676" t="str">
            <v>CABO 35,00MM2 - ISOLAMENTO PARA 0,7KV - CLASSE 4 - FLEXÍVEL</v>
          </cell>
          <cell r="D676" t="str">
            <v>M</v>
          </cell>
          <cell r="E676">
            <v>35.700000000000003</v>
          </cell>
        </row>
        <row r="677">
          <cell r="A677">
            <v>9003012</v>
          </cell>
          <cell r="C677" t="str">
            <v>CABO 50,00MM2 - ISOLAMENTO PARA 0,7KV - CLASSE 4 - FLEXÍVEL</v>
          </cell>
          <cell r="D677" t="str">
            <v>M</v>
          </cell>
          <cell r="E677">
            <v>51.13</v>
          </cell>
        </row>
        <row r="678">
          <cell r="A678">
            <v>9003013</v>
          </cell>
          <cell r="C678" t="str">
            <v>CABO 70,00MM2 - ISOLAMENTO PARA 0,7KV - CLASSE 4 - FLEXÍVEL</v>
          </cell>
          <cell r="D678" t="str">
            <v>M</v>
          </cell>
          <cell r="E678">
            <v>68.17</v>
          </cell>
        </row>
        <row r="679">
          <cell r="A679">
            <v>9003014</v>
          </cell>
          <cell r="C679" t="str">
            <v>CABO 95,00MM2 - ISOLAMENTO PARA 0,7KV - CLASSE 4 - FLEXÍVEL</v>
          </cell>
          <cell r="D679" t="str">
            <v>M</v>
          </cell>
          <cell r="E679">
            <v>86.35</v>
          </cell>
        </row>
        <row r="680">
          <cell r="A680">
            <v>9003015</v>
          </cell>
          <cell r="C680" t="str">
            <v>CABO 120,00MM2 - ISOLAMENTO PARA 0,7KV - CLASSE 4 - FLEXÍVEL</v>
          </cell>
          <cell r="D680" t="str">
            <v>M</v>
          </cell>
          <cell r="E680">
            <v>104.87</v>
          </cell>
        </row>
        <row r="681">
          <cell r="A681">
            <v>9003016</v>
          </cell>
          <cell r="C681" t="str">
            <v>CABO 150,00MM2 - ISOLAMENTO PARA 0,7KV - CLASSE 4 - FLEXÍVEL</v>
          </cell>
          <cell r="D681" t="str">
            <v>M</v>
          </cell>
          <cell r="E681">
            <v>129.44</v>
          </cell>
        </row>
        <row r="682">
          <cell r="A682">
            <v>9003017</v>
          </cell>
          <cell r="C682" t="str">
            <v>CABO 185,00MM2 - ISOLAMENTO PARA 0,7KV - CLASSE 4 - FLEXÍVEL</v>
          </cell>
          <cell r="D682" t="str">
            <v>M</v>
          </cell>
          <cell r="E682">
            <v>162.4</v>
          </cell>
        </row>
        <row r="683">
          <cell r="A683">
            <v>9003018</v>
          </cell>
          <cell r="C683" t="str">
            <v>CABO 240,00MM2 - ISOLAMENTO PARA 0,7KV - CLASSE 4 - FLEXÍVEL</v>
          </cell>
          <cell r="D683" t="str">
            <v>M</v>
          </cell>
          <cell r="E683">
            <v>209.97</v>
          </cell>
        </row>
        <row r="684">
          <cell r="A684">
            <v>9003019</v>
          </cell>
          <cell r="C684" t="str">
            <v>CABO 300.00 MM2 - ISOLAMENTO PARA 0.7KV - CLASSE 4 - FLEXÍVEL</v>
          </cell>
          <cell r="D684" t="str">
            <v>M</v>
          </cell>
          <cell r="E684">
            <v>309.22000000000003</v>
          </cell>
        </row>
        <row r="685">
          <cell r="A685">
            <v>9003020</v>
          </cell>
          <cell r="C685" t="str">
            <v>CABO COBRE FLEXÍVEL, ISOL. 750V NÃO HALOGENADO - ANTICHAMA - 1,5MM2</v>
          </cell>
          <cell r="D685" t="str">
            <v>M</v>
          </cell>
          <cell r="E685">
            <v>2.73</v>
          </cell>
        </row>
        <row r="686">
          <cell r="A686">
            <v>9003021</v>
          </cell>
          <cell r="C686" t="str">
            <v>CABO COBRE FLEXÍVEL, ISOL. 750V NÃO HALOGENADO, ATICHAMA - 2,5MM2</v>
          </cell>
          <cell r="D686" t="str">
            <v>M</v>
          </cell>
          <cell r="E686">
            <v>3.52</v>
          </cell>
        </row>
        <row r="687">
          <cell r="A687">
            <v>9003022</v>
          </cell>
          <cell r="C687" t="str">
            <v>CABO COBRE FLEXÍVEL, ISOL. 750V NÃO HALOGENADO, ANTICHAMA - 4,0MM2</v>
          </cell>
          <cell r="D687" t="str">
            <v>M</v>
          </cell>
          <cell r="E687">
            <v>4.47</v>
          </cell>
        </row>
        <row r="688">
          <cell r="A688">
            <v>9003023</v>
          </cell>
          <cell r="C688" t="str">
            <v>CABO COBRE FLEXÍVEL, ISOL. 750V NÃO HALOGENADO, ANTICHAMA 6,0MM2</v>
          </cell>
          <cell r="D688" t="str">
            <v>M</v>
          </cell>
          <cell r="E688">
            <v>8.1199999999999992</v>
          </cell>
        </row>
        <row r="689">
          <cell r="A689">
            <v>9003028</v>
          </cell>
          <cell r="C689" t="str">
            <v>CABO 1,50MM2 - ISOLAMENTO PARA 1,0KV - CLASSE 4 - FLEXÍVEL</v>
          </cell>
          <cell r="D689" t="str">
            <v>M</v>
          </cell>
          <cell r="E689">
            <v>2.5</v>
          </cell>
        </row>
        <row r="690">
          <cell r="A690">
            <v>9003029</v>
          </cell>
          <cell r="C690" t="str">
            <v>CABO 2,50MM2 - ISOLAMENTO PARA 1,0KV - CLASSE 4 - FLEXÍVEL</v>
          </cell>
          <cell r="D690" t="str">
            <v>M</v>
          </cell>
          <cell r="E690">
            <v>3.82</v>
          </cell>
        </row>
        <row r="691">
          <cell r="A691">
            <v>9003030</v>
          </cell>
          <cell r="C691" t="str">
            <v>CABO 4,00MM2 - ISOLAMENTO PARA 1,0KV - CLASSE 4 - FLEXÍVEL</v>
          </cell>
          <cell r="D691" t="str">
            <v>M</v>
          </cell>
          <cell r="E691">
            <v>5.38</v>
          </cell>
        </row>
        <row r="692">
          <cell r="A692">
            <v>9003031</v>
          </cell>
          <cell r="C692" t="str">
            <v>CABO 6,00MM2 - ISOLAMENTO PARA 1,0KV - CLASSE 4 - FLEXÍVEL</v>
          </cell>
          <cell r="D692" t="str">
            <v>M</v>
          </cell>
          <cell r="E692">
            <v>7.03</v>
          </cell>
        </row>
        <row r="693">
          <cell r="A693">
            <v>9003032</v>
          </cell>
          <cell r="C693" t="str">
            <v>CABO 10,00MM2 - ISOLAMENTO PARA 1,0KV - CLASSE 4 - FLEXÍVEL</v>
          </cell>
          <cell r="D693" t="str">
            <v>M</v>
          </cell>
          <cell r="E693">
            <v>10.63</v>
          </cell>
        </row>
        <row r="694">
          <cell r="A694">
            <v>9003033</v>
          </cell>
          <cell r="C694" t="str">
            <v>CABO 16,00MM2 - ISOLAMENTO PARA 1,0KV - CLASSE 4 - FLEXÍVEL</v>
          </cell>
          <cell r="D694" t="str">
            <v>M</v>
          </cell>
          <cell r="E694">
            <v>11.98</v>
          </cell>
        </row>
        <row r="695">
          <cell r="A695">
            <v>9003034</v>
          </cell>
          <cell r="C695" t="str">
            <v>CABO 25,00MM2 - ISOLAMENTO PARA 1,0KV - CLASSE 4 - FLEXÍVEL</v>
          </cell>
          <cell r="D695" t="str">
            <v>M</v>
          </cell>
          <cell r="E695">
            <v>20.49</v>
          </cell>
        </row>
        <row r="696">
          <cell r="A696">
            <v>9003035</v>
          </cell>
          <cell r="C696" t="str">
            <v>CABO 35,00MM2 - ISOLAMENTO PARA 1,0KV - CLASSE 4 - FLEXÍVEL</v>
          </cell>
          <cell r="D696" t="str">
            <v>M</v>
          </cell>
          <cell r="E696">
            <v>29.01</v>
          </cell>
        </row>
        <row r="697">
          <cell r="A697">
            <v>9003036</v>
          </cell>
          <cell r="C697" t="str">
            <v>CABO 50,00MM2 - ISOLAMENTO PARA 1,0KV - CLASSE 4 - FLEXÍVEL</v>
          </cell>
          <cell r="D697" t="str">
            <v>M</v>
          </cell>
          <cell r="E697">
            <v>42.15</v>
          </cell>
        </row>
        <row r="698">
          <cell r="A698">
            <v>9003037</v>
          </cell>
          <cell r="C698" t="str">
            <v>CABO 70,00MM2 - ISOLAMENTO PARA 1,0KV - CLASSE 4 - FLEXÍVEL</v>
          </cell>
          <cell r="D698" t="str">
            <v>M</v>
          </cell>
          <cell r="E698">
            <v>57.54</v>
          </cell>
        </row>
        <row r="699">
          <cell r="A699">
            <v>9003038</v>
          </cell>
          <cell r="C699" t="str">
            <v>CABO 95,00MM2 - ISOLAMENTO PARA 1,0KV - CLASSE 4 - FLEXÍVEL</v>
          </cell>
          <cell r="D699" t="str">
            <v>M</v>
          </cell>
          <cell r="E699">
            <v>74.33</v>
          </cell>
        </row>
        <row r="700">
          <cell r="A700">
            <v>9003039</v>
          </cell>
          <cell r="C700" t="str">
            <v>CABO 120,00MM2 - ISOLAMENTO PARA 1,0KV - CLASSE 4 - FLEXÍVEL</v>
          </cell>
          <cell r="D700" t="str">
            <v>M</v>
          </cell>
          <cell r="E700">
            <v>109.83</v>
          </cell>
        </row>
        <row r="701">
          <cell r="A701">
            <v>9003040</v>
          </cell>
          <cell r="C701" t="str">
            <v>CABO 150,00MM2 - ISOLAMENTO PARA 1,0KV - CLASSE 4 - FLEXÍVEL</v>
          </cell>
          <cell r="D701" t="str">
            <v>M</v>
          </cell>
          <cell r="E701">
            <v>114.23</v>
          </cell>
        </row>
        <row r="702">
          <cell r="A702">
            <v>9003041</v>
          </cell>
          <cell r="C702" t="str">
            <v>CABO 185,00MM2 - ISOLAMENTO PARA 1,0KV - CLASSE 4 - FLEXÍVEL</v>
          </cell>
          <cell r="D702" t="str">
            <v>M</v>
          </cell>
          <cell r="E702">
            <v>137.18</v>
          </cell>
        </row>
        <row r="703">
          <cell r="A703">
            <v>9003042</v>
          </cell>
          <cell r="C703" t="str">
            <v>CABO 240,00MM2 - ISOLAMENTO PARA 1,0KV - CLASSE 4 - FLEXÍVEL</v>
          </cell>
          <cell r="D703" t="str">
            <v>M</v>
          </cell>
          <cell r="E703">
            <v>190.99</v>
          </cell>
        </row>
        <row r="704">
          <cell r="A704">
            <v>9003043</v>
          </cell>
          <cell r="C704" t="str">
            <v>CABO 300.00 MM2 - ISOLAMENTO PARA 1.0KV - CLASSE 4 - FLEXÍVEL</v>
          </cell>
          <cell r="D704" t="str">
            <v>M</v>
          </cell>
          <cell r="E704">
            <v>315.08</v>
          </cell>
        </row>
        <row r="705">
          <cell r="A705">
            <v>9003060</v>
          </cell>
          <cell r="C705" t="str">
            <v>FIO TELEFÔNICO INTERNO TIPO FI-60 PAR TRANCADO</v>
          </cell>
          <cell r="D705" t="str">
            <v>M</v>
          </cell>
          <cell r="E705">
            <v>1.91</v>
          </cell>
        </row>
        <row r="706">
          <cell r="A706">
            <v>9003061</v>
          </cell>
          <cell r="C706" t="str">
            <v>FIO TELEFÔNICO EXTERNO TIPO FE-100 PAR PARALELO</v>
          </cell>
          <cell r="D706" t="str">
            <v>M</v>
          </cell>
          <cell r="E706">
            <v>2.88</v>
          </cell>
        </row>
        <row r="707">
          <cell r="A707">
            <v>9003070</v>
          </cell>
          <cell r="C707" t="str">
            <v>CABO FLEXÍVEL PVC-750V - 2 CONDUTORES - 1,5MM2</v>
          </cell>
          <cell r="D707" t="str">
            <v>M</v>
          </cell>
          <cell r="E707">
            <v>4.63</v>
          </cell>
        </row>
        <row r="708">
          <cell r="A708">
            <v>9003072</v>
          </cell>
          <cell r="C708" t="str">
            <v>CABO FLEXÍVEL PVC - 750V - 2 CONDUTORES - 4,00MM2</v>
          </cell>
          <cell r="D708" t="str">
            <v>M</v>
          </cell>
          <cell r="E708">
            <v>11.2</v>
          </cell>
        </row>
        <row r="709">
          <cell r="A709">
            <v>9003075</v>
          </cell>
          <cell r="C709" t="str">
            <v>CABO FLEXÍVEL PVC-750V - 3 CONDUTORES - 1,5MM2</v>
          </cell>
          <cell r="D709" t="str">
            <v>M</v>
          </cell>
          <cell r="E709">
            <v>6.12</v>
          </cell>
        </row>
        <row r="710">
          <cell r="A710">
            <v>9003076</v>
          </cell>
          <cell r="C710" t="str">
            <v>CABO FLEXÍVEL PVC - 750V - 3 CONDUTORES - 2,50MM2</v>
          </cell>
          <cell r="D710" t="str">
            <v>M</v>
          </cell>
          <cell r="E710">
            <v>8.52</v>
          </cell>
        </row>
        <row r="711">
          <cell r="A711">
            <v>9003080</v>
          </cell>
          <cell r="C711" t="str">
            <v>CABO FLEXÍVEL PVC-750V - 4 CONDUTORES - 1,5MM2</v>
          </cell>
          <cell r="D711" t="str">
            <v>M</v>
          </cell>
          <cell r="E711">
            <v>7.21</v>
          </cell>
        </row>
        <row r="712">
          <cell r="A712">
            <v>9004000</v>
          </cell>
          <cell r="C712" t="str">
            <v>COMPONENTES DE QUADROS ELÉTRICOS</v>
          </cell>
          <cell r="D712" t="str">
            <v>.</v>
          </cell>
          <cell r="E712" t="str">
            <v>.</v>
          </cell>
        </row>
        <row r="713">
          <cell r="A713">
            <v>9004002</v>
          </cell>
          <cell r="C713" t="str">
            <v>SINALIZADOR LUMINOSO DIÂMETRO 22MM, COM LÂMPADA</v>
          </cell>
          <cell r="D713" t="str">
            <v>UN</v>
          </cell>
          <cell r="E713">
            <v>145.63</v>
          </cell>
        </row>
        <row r="714">
          <cell r="A714">
            <v>9004003</v>
          </cell>
          <cell r="C714" t="str">
            <v>SINALIZADOR LUMINOSO DIÂMETRO 30 MM, COM LÂMPADA</v>
          </cell>
          <cell r="D714" t="str">
            <v>UN</v>
          </cell>
          <cell r="E714">
            <v>157.59</v>
          </cell>
        </row>
        <row r="715">
          <cell r="A715">
            <v>9004011</v>
          </cell>
          <cell r="C715" t="str">
            <v>VOLTÍMETRO 96X96MM 250V</v>
          </cell>
          <cell r="D715" t="str">
            <v>UN</v>
          </cell>
          <cell r="E715">
            <v>261.35000000000002</v>
          </cell>
        </row>
        <row r="716">
          <cell r="A716">
            <v>9004030</v>
          </cell>
          <cell r="C716" t="str">
            <v>CONTATOR TRIPOLAR I NOMINAL 12A</v>
          </cell>
          <cell r="D716" t="str">
            <v>UN</v>
          </cell>
          <cell r="E716">
            <v>334.74</v>
          </cell>
        </row>
        <row r="717">
          <cell r="A717">
            <v>9004031</v>
          </cell>
          <cell r="C717" t="str">
            <v>CONTATOR TRIPOLAR I NOMINAL 22A</v>
          </cell>
          <cell r="D717" t="str">
            <v>UN</v>
          </cell>
          <cell r="E717">
            <v>680.4</v>
          </cell>
        </row>
        <row r="718">
          <cell r="A718">
            <v>9004032</v>
          </cell>
          <cell r="C718" t="str">
            <v>CONTATOR TRIPOLAR I NOMINAL 40A</v>
          </cell>
          <cell r="D718" t="str">
            <v>UN</v>
          </cell>
          <cell r="E718">
            <v>1023.35</v>
          </cell>
        </row>
        <row r="719">
          <cell r="A719">
            <v>9004033</v>
          </cell>
          <cell r="C719" t="str">
            <v>CONTATOR TRIPOLAR I NOMINAL 55A</v>
          </cell>
          <cell r="D719" t="str">
            <v>UN</v>
          </cell>
          <cell r="E719">
            <v>1584.73</v>
          </cell>
        </row>
        <row r="720">
          <cell r="A720">
            <v>9004040</v>
          </cell>
          <cell r="C720" t="str">
            <v>RELÊ BIMETÁLICO DE SOBRECARGA AJUSTE DE 6 ATÉ 12.5A</v>
          </cell>
          <cell r="D720" t="str">
            <v>UN</v>
          </cell>
          <cell r="E720">
            <v>330.47</v>
          </cell>
        </row>
        <row r="721">
          <cell r="A721">
            <v>9004041</v>
          </cell>
          <cell r="C721" t="str">
            <v>RELÊ BIMETÁLICO DE SOBRECARGA AJUSTE DE 16 ATÉ 25A</v>
          </cell>
          <cell r="D721" t="str">
            <v>UN</v>
          </cell>
          <cell r="E721">
            <v>446.39</v>
          </cell>
        </row>
        <row r="722">
          <cell r="A722">
            <v>9004042</v>
          </cell>
          <cell r="C722" t="str">
            <v>RELÊ BIMETÁLICO DE SOBRECARGA AJUSTE DE 25 ATÉ 40A</v>
          </cell>
          <cell r="D722" t="str">
            <v>UN</v>
          </cell>
          <cell r="E722">
            <v>386.48</v>
          </cell>
        </row>
        <row r="723">
          <cell r="A723">
            <v>9004048</v>
          </cell>
          <cell r="C723" t="str">
            <v>RELÊ DE TEMPO ELETRÔNICO AJUSTE DE 6 ATÉ 60S</v>
          </cell>
          <cell r="D723" t="str">
            <v>UN</v>
          </cell>
          <cell r="E723">
            <v>176.65</v>
          </cell>
        </row>
        <row r="724">
          <cell r="A724">
            <v>9004060</v>
          </cell>
          <cell r="C724" t="str">
            <v>DISPOSITIVO DE PROTEÇÃO CONTRA SURTOS 275V - 15KA</v>
          </cell>
          <cell r="D724" t="str">
            <v>UN</v>
          </cell>
          <cell r="E724">
            <v>63.88</v>
          </cell>
        </row>
        <row r="725">
          <cell r="A725">
            <v>9004068</v>
          </cell>
          <cell r="C725" t="str">
            <v>INTERRUPTOR DIFERENCIAL RESIDUAL BIPOLAR 25A - SENSIBILIDADE 30MA - 220V</v>
          </cell>
          <cell r="D725" t="str">
            <v>UN</v>
          </cell>
          <cell r="E725">
            <v>301.57</v>
          </cell>
        </row>
        <row r="726">
          <cell r="A726">
            <v>9004069</v>
          </cell>
          <cell r="C726" t="str">
            <v>INTERRUPTOR DIFERENCIAL RESIDUAL BIPOLAR 40A - SENSIBILIDADE 30MA - 220V</v>
          </cell>
          <cell r="D726" t="str">
            <v>UN</v>
          </cell>
          <cell r="E726">
            <v>353.34</v>
          </cell>
        </row>
        <row r="727">
          <cell r="A727">
            <v>9004070</v>
          </cell>
          <cell r="C727" t="str">
            <v>INTERRUPTOR DIFERENCIAL RESIDUAL BIPOLAR 63A, SENSIBILIDADE 30MA - 220V</v>
          </cell>
          <cell r="D727" t="str">
            <v>UN</v>
          </cell>
          <cell r="E727">
            <v>282.20999999999998</v>
          </cell>
        </row>
        <row r="728">
          <cell r="A728">
            <v>9004072</v>
          </cell>
          <cell r="C728" t="str">
            <v>INTERRUPTOR DIFERENCIAL TETRAPOLAR - 40A - SENSIBILIDADE 30MA - 380V</v>
          </cell>
          <cell r="D728" t="str">
            <v>UN</v>
          </cell>
          <cell r="E728">
            <v>409.53</v>
          </cell>
        </row>
        <row r="729">
          <cell r="A729">
            <v>9004075</v>
          </cell>
          <cell r="C729" t="str">
            <v>INTERRUPTOR DIFERENCIAL TETRAPOLAR - 63A SENSIBILIDADE 30MA - 380V</v>
          </cell>
          <cell r="D729" t="str">
            <v>UN</v>
          </cell>
          <cell r="E729">
            <v>451.33</v>
          </cell>
        </row>
        <row r="730">
          <cell r="A730">
            <v>9004076</v>
          </cell>
          <cell r="C730" t="str">
            <v>INTERRUPTOR DIFERENCIAL TETRAPOLAR - 80A SENSIBILIDADE 30MA - 380V</v>
          </cell>
          <cell r="D730" t="str">
            <v>UN</v>
          </cell>
          <cell r="E730">
            <v>544.19000000000005</v>
          </cell>
        </row>
        <row r="731">
          <cell r="A731">
            <v>9004077</v>
          </cell>
          <cell r="C731" t="str">
            <v>INTERRUPTOR DIFERENCIAL TETRAPOLAR - 100A SENSIBILIDADE 30MA - 380V</v>
          </cell>
          <cell r="D731" t="str">
            <v>UN</v>
          </cell>
          <cell r="E731">
            <v>469.33</v>
          </cell>
        </row>
        <row r="732">
          <cell r="A732">
            <v>9004078</v>
          </cell>
          <cell r="C732" t="str">
            <v>INTERRUPTOR DIFERENCIAL TETRAPOLAR - 125A SENSIBILIDADE 30MA - 380V</v>
          </cell>
          <cell r="D732" t="str">
            <v>UN</v>
          </cell>
          <cell r="E732">
            <v>2227.84</v>
          </cell>
        </row>
        <row r="733">
          <cell r="A733">
            <v>9004087</v>
          </cell>
          <cell r="C733" t="str">
            <v>INTERRUPTOR DIFERENCIAL TETRAPOLAR - 63A SENSIBILIDADE 300MA - 380V</v>
          </cell>
          <cell r="D733" t="str">
            <v>UN</v>
          </cell>
          <cell r="E733">
            <v>463.66</v>
          </cell>
        </row>
        <row r="734">
          <cell r="A734">
            <v>9004088</v>
          </cell>
          <cell r="C734" t="str">
            <v>INTERRUPTOR DIFERENCIAL TETRAPOLAR - 80A SENSIBILIDADE 300MA - 380V</v>
          </cell>
          <cell r="D734" t="str">
            <v>UN</v>
          </cell>
          <cell r="E734">
            <v>499.37</v>
          </cell>
        </row>
        <row r="735">
          <cell r="A735">
            <v>9004089</v>
          </cell>
          <cell r="C735" t="str">
            <v>INTERRUPTOR DIFERENCIAL TETRAPOLAR - 100A SENSIBIL. 300MA - 380V</v>
          </cell>
          <cell r="D735" t="str">
            <v>UN</v>
          </cell>
          <cell r="E735">
            <v>495.57</v>
          </cell>
        </row>
        <row r="736">
          <cell r="A736">
            <v>9004090</v>
          </cell>
          <cell r="C736" t="str">
            <v>INTERRUPTOR DIFERENCIAL TETRAPOLAR - 125A SENSIBILIDADE 300MA - 380V</v>
          </cell>
          <cell r="D736" t="str">
            <v>UN</v>
          </cell>
          <cell r="E736">
            <v>2380.9699999999998</v>
          </cell>
        </row>
        <row r="737">
          <cell r="A737">
            <v>9005000</v>
          </cell>
          <cell r="C737" t="str">
            <v>QUADROS E CAIXAS</v>
          </cell>
          <cell r="D737" t="str">
            <v>.</v>
          </cell>
          <cell r="E737" t="str">
            <v>.</v>
          </cell>
        </row>
        <row r="738">
          <cell r="A738">
            <v>9005006</v>
          </cell>
          <cell r="C738" t="str">
            <v>QUADRO DE DISTRIBUIÇÃO EM CHAPA METÁLICA - PARA ATÉ 16 DISJUNTORES</v>
          </cell>
          <cell r="D738" t="str">
            <v>UN</v>
          </cell>
          <cell r="E738">
            <v>643.98</v>
          </cell>
        </row>
        <row r="739">
          <cell r="A739">
            <v>9005010</v>
          </cell>
          <cell r="C739" t="str">
            <v>QUADRO DE DISTRIBUIÇÃO EM CHAPA METÁLICA - PARA ATÉ 24 DISJUNTORES</v>
          </cell>
          <cell r="D739" t="str">
            <v>un</v>
          </cell>
          <cell r="E739">
            <v>1278.6199999999999</v>
          </cell>
        </row>
        <row r="740">
          <cell r="A740">
            <v>9005012</v>
          </cell>
          <cell r="C740" t="str">
            <v>QUADRO DE DISTRIBUIÇÃO EM CHAPA METÁLICA - PARA ATÉ 28 DISJUNTORES</v>
          </cell>
          <cell r="D740" t="str">
            <v>UN</v>
          </cell>
          <cell r="E740">
            <v>917.77</v>
          </cell>
        </row>
        <row r="741">
          <cell r="A741">
            <v>9005014</v>
          </cell>
          <cell r="C741" t="str">
            <v>QUADRO DE DISTRIBUIÇÃO EM CHAPA METÁLICA - PARA ATÉ 34 DISJUNTORES</v>
          </cell>
          <cell r="D741" t="str">
            <v>UN</v>
          </cell>
          <cell r="E741">
            <v>1390.52</v>
          </cell>
        </row>
        <row r="742">
          <cell r="A742">
            <v>9005017</v>
          </cell>
          <cell r="C742" t="str">
            <v>QUADRO DE DISTRIBUIÇÃO EM CHAPA METÁLICA - PARA ATÉ 44 DISJUNTORES</v>
          </cell>
          <cell r="D742" t="str">
            <v>UN</v>
          </cell>
          <cell r="E742">
            <v>1665.39</v>
          </cell>
        </row>
        <row r="743">
          <cell r="A743">
            <v>9005019</v>
          </cell>
          <cell r="C743" t="str">
            <v>QUADRO DE DISTRIBUIÇÃO EM CHAPA METÁLICA - PARA ATÉ 70 DISJUNTORES</v>
          </cell>
          <cell r="D743" t="str">
            <v>UN</v>
          </cell>
          <cell r="E743">
            <v>3045.91</v>
          </cell>
        </row>
        <row r="744">
          <cell r="A744">
            <v>9005020</v>
          </cell>
          <cell r="C744" t="str">
            <v>CAIXA DE PASSAGEM E LIGAÇÃO EM PVC OCTOGONAL FUNDO MOVEL 10X10CM, INCLUSIVE ESPELHO</v>
          </cell>
          <cell r="D744" t="str">
            <v>UN</v>
          </cell>
          <cell r="E744">
            <v>11.9</v>
          </cell>
        </row>
        <row r="745">
          <cell r="A745">
            <v>9005021</v>
          </cell>
          <cell r="C745" t="str">
            <v>CAIXA DE PASSAGEM E LIGAÇÃO EM PVC 7,5X7,5X5,0CM (3"X3"), INCLUSIVE ESPELHO</v>
          </cell>
          <cell r="D745" t="str">
            <v>UN</v>
          </cell>
          <cell r="E745">
            <v>17.690000000000001</v>
          </cell>
        </row>
        <row r="746">
          <cell r="A746">
            <v>9005022</v>
          </cell>
          <cell r="C746" t="str">
            <v>CAIXA DE PVC 10X5X5CM, INCLUSIVE ESPELHO</v>
          </cell>
          <cell r="D746" t="str">
            <v>UN</v>
          </cell>
          <cell r="E746">
            <v>9.08</v>
          </cell>
        </row>
        <row r="747">
          <cell r="A747">
            <v>9005023</v>
          </cell>
          <cell r="C747" t="str">
            <v>CAIXA E PVC 10X10X5CM, INCLUSIVE ESPELHO</v>
          </cell>
          <cell r="D747" t="str">
            <v>UN</v>
          </cell>
          <cell r="E747">
            <v>13.2</v>
          </cell>
        </row>
        <row r="748">
          <cell r="A748">
            <v>9005024</v>
          </cell>
          <cell r="C748" t="str">
            <v>CAIXA DE PASSAGEM EM FERRO ESTAMPADO - 3"X3", INCLUSIVE ESPELHO</v>
          </cell>
          <cell r="D748" t="str">
            <v>UN</v>
          </cell>
          <cell r="E748">
            <v>16.64</v>
          </cell>
        </row>
        <row r="749">
          <cell r="A749">
            <v>9005025</v>
          </cell>
          <cell r="C749" t="str">
            <v>CAIXA DE PASSAGEM EM FERRO ESTAMPADO - 4"X2", INCLUSIVE ESPELHO</v>
          </cell>
          <cell r="D749" t="str">
            <v>UN</v>
          </cell>
          <cell r="E749">
            <v>16.79</v>
          </cell>
        </row>
        <row r="750">
          <cell r="A750">
            <v>9005026</v>
          </cell>
          <cell r="C750" t="str">
            <v>CAIXA DE PASSAGEM EM FERRO ESTAMPADO - 4"X4", INCLUSIVE ESPELHO</v>
          </cell>
          <cell r="D750" t="str">
            <v>UN</v>
          </cell>
          <cell r="E750">
            <v>27.82</v>
          </cell>
        </row>
        <row r="751">
          <cell r="A751">
            <v>9005027</v>
          </cell>
          <cell r="C751" t="str">
            <v>CAIXA DE PASSAGEM EM FERRO ESTAMPADO COM FUNDO MÓVEL</v>
          </cell>
          <cell r="D751" t="str">
            <v>UN</v>
          </cell>
          <cell r="E751">
            <v>14.86</v>
          </cell>
        </row>
        <row r="752">
          <cell r="A752">
            <v>9005028</v>
          </cell>
          <cell r="C752" t="str">
            <v>CAIXA DE PASSAGEM TIPO CONDULETE - 1/2"</v>
          </cell>
          <cell r="D752" t="str">
            <v>UN</v>
          </cell>
          <cell r="E752">
            <v>25.39</v>
          </cell>
        </row>
        <row r="753">
          <cell r="A753">
            <v>9005029</v>
          </cell>
          <cell r="C753" t="str">
            <v>CAIXA DE PASSAGEM TIPO CONDULETE - 3/4"</v>
          </cell>
          <cell r="D753" t="str">
            <v>UN</v>
          </cell>
          <cell r="E753">
            <v>20.77</v>
          </cell>
        </row>
        <row r="754">
          <cell r="A754">
            <v>9005030</v>
          </cell>
          <cell r="C754" t="str">
            <v>CAIXA DE PASSAGEM TIPO CONDULETE - 1"</v>
          </cell>
          <cell r="D754" t="str">
            <v>UN</v>
          </cell>
          <cell r="E754">
            <v>28.4</v>
          </cell>
        </row>
        <row r="755">
          <cell r="A755">
            <v>9005031</v>
          </cell>
          <cell r="C755" t="str">
            <v>CAIXA DE PASSAGEM TIPO CONDULETE - 1 1/4"</v>
          </cell>
          <cell r="D755" t="str">
            <v>UN</v>
          </cell>
          <cell r="E755">
            <v>49.97</v>
          </cell>
        </row>
        <row r="756">
          <cell r="A756">
            <v>9005032</v>
          </cell>
          <cell r="C756" t="str">
            <v>CAIXA DE PASSAGEM TIPO CONDULETE - 1 1/2"</v>
          </cell>
          <cell r="D756" t="str">
            <v>UN</v>
          </cell>
          <cell r="E756">
            <v>60.01</v>
          </cell>
        </row>
        <row r="757">
          <cell r="A757">
            <v>9005033</v>
          </cell>
          <cell r="C757" t="str">
            <v>CAIXA DE PASSAGEM TIPO CONDULETE - 2"</v>
          </cell>
          <cell r="D757" t="str">
            <v>UN</v>
          </cell>
          <cell r="E757">
            <v>85.98</v>
          </cell>
        </row>
        <row r="758">
          <cell r="A758">
            <v>9005034</v>
          </cell>
          <cell r="C758" t="str">
            <v>CAIXA DE PASSAGEM TIPO CONDULETE - 2 1/2"</v>
          </cell>
          <cell r="D758" t="str">
            <v>UN</v>
          </cell>
          <cell r="E758">
            <v>210.89</v>
          </cell>
        </row>
        <row r="759">
          <cell r="A759">
            <v>9005035</v>
          </cell>
          <cell r="C759" t="str">
            <v>CAIXA DE PASSAGEM TIPO CONDULETE - 3"</v>
          </cell>
          <cell r="D759" t="str">
            <v>UN</v>
          </cell>
          <cell r="E759">
            <v>245.96</v>
          </cell>
        </row>
        <row r="760">
          <cell r="A760">
            <v>9005037</v>
          </cell>
          <cell r="C760" t="str">
            <v>CAIXA DE PASSAGEM TIPO CONDULETE - 4"</v>
          </cell>
          <cell r="D760" t="str">
            <v>UN</v>
          </cell>
          <cell r="E760">
            <v>463.95</v>
          </cell>
        </row>
        <row r="761">
          <cell r="A761">
            <v>9005039</v>
          </cell>
          <cell r="C761" t="str">
            <v>CAIXA DE PASSAGEM EM CHAPA METÁLICA COM TAMPA PARAFUSADA - 10X10X8CM</v>
          </cell>
          <cell r="D761" t="str">
            <v>UN</v>
          </cell>
          <cell r="E761">
            <v>37.22</v>
          </cell>
        </row>
        <row r="762">
          <cell r="A762">
            <v>9005040</v>
          </cell>
          <cell r="C762" t="str">
            <v>CAIXA DE PASSAGEM EM CHAPA METÁLICA COM TAMPA PARAFUSADA - 20X20X10CM</v>
          </cell>
          <cell r="D762" t="str">
            <v>UN</v>
          </cell>
          <cell r="E762">
            <v>39.53</v>
          </cell>
        </row>
        <row r="763">
          <cell r="A763">
            <v>9005041</v>
          </cell>
          <cell r="C763" t="str">
            <v>CAIXA DE PASSAGEM EM CHAPA METÁLICA COM TAMPA PARAFUSADA - 30X30X12CM</v>
          </cell>
          <cell r="D763" t="str">
            <v>UN</v>
          </cell>
          <cell r="E763">
            <v>111.88</v>
          </cell>
        </row>
        <row r="764">
          <cell r="A764">
            <v>9005042</v>
          </cell>
          <cell r="C764" t="str">
            <v>CAIXA DE PASSAGEM EM CHAPA METÁLICA COM TAMPA PARAFUSADA - 40X40X15CM</v>
          </cell>
          <cell r="D764" t="str">
            <v>UN</v>
          </cell>
          <cell r="E764">
            <v>169.38</v>
          </cell>
        </row>
        <row r="765">
          <cell r="A765">
            <v>9005043</v>
          </cell>
          <cell r="C765" t="str">
            <v>CAIXA DE PASSAGEM EM ALUMÍNIO COM TAMPA E VEDAÇÃO 20X20CM</v>
          </cell>
          <cell r="D765" t="str">
            <v>UN</v>
          </cell>
          <cell r="E765">
            <v>102.37</v>
          </cell>
        </row>
        <row r="766">
          <cell r="A766">
            <v>9005044</v>
          </cell>
          <cell r="C766" t="str">
            <v>CAIXA DE PASSAGEM EM ALUMÍNIO COM TAMPA E VEDAÇÃO 30X30CM</v>
          </cell>
          <cell r="D766" t="str">
            <v>UN</v>
          </cell>
          <cell r="E766">
            <v>218.57</v>
          </cell>
        </row>
        <row r="767">
          <cell r="A767">
            <v>9005045</v>
          </cell>
          <cell r="C767" t="str">
            <v>CAIXA DE PASSAGEM EM ALUMÍNIO COM TAMPA E VEDAÇÃO 40X40CM</v>
          </cell>
          <cell r="D767" t="str">
            <v>UN</v>
          </cell>
          <cell r="E767">
            <v>514.69000000000005</v>
          </cell>
        </row>
        <row r="768">
          <cell r="A768">
            <v>9005050</v>
          </cell>
          <cell r="C768" t="str">
            <v>CAIXA DE PASSAGEM EM CHAPA METÁLICA COM PORTA E FECHADURA - 40X40X15CM - USO PARA TELEFONIA</v>
          </cell>
          <cell r="D768" t="str">
            <v>UN</v>
          </cell>
          <cell r="E768">
            <v>355.23</v>
          </cell>
        </row>
        <row r="769">
          <cell r="A769">
            <v>9005051</v>
          </cell>
          <cell r="C769" t="str">
            <v>CAIXA DE PASSAGEM EM CHAPA METÁLICA COM PORTA E FECHADURA - 50X50X15CM - USO PARA TELEFONIA</v>
          </cell>
          <cell r="D769" t="str">
            <v>UN</v>
          </cell>
          <cell r="E769">
            <v>380.75</v>
          </cell>
        </row>
        <row r="770">
          <cell r="A770">
            <v>9005055</v>
          </cell>
          <cell r="C770" t="str">
            <v>CAIXA DE PASSAGEM EM ALVENARIA - ESCAVAÇÃO E APILOAMENTO</v>
          </cell>
          <cell r="D770" t="str">
            <v>M3</v>
          </cell>
          <cell r="E770">
            <v>78</v>
          </cell>
        </row>
        <row r="771">
          <cell r="A771">
            <v>9005056</v>
          </cell>
          <cell r="C771" t="str">
            <v>CAIXA DE PASSAGEM EM ALVENARIA - LASTRO DE BRITA (FUNDO)</v>
          </cell>
          <cell r="D771" t="str">
            <v>M3</v>
          </cell>
          <cell r="E771">
            <v>212.13</v>
          </cell>
        </row>
        <row r="772">
          <cell r="A772">
            <v>9005057</v>
          </cell>
          <cell r="C772" t="str">
            <v>CAIXA DE PASSAGEM EM ALVENARIA - LASTRO DE CONCRETO (FUNDO)</v>
          </cell>
          <cell r="D772" t="str">
            <v>M3</v>
          </cell>
          <cell r="E772">
            <v>517.13</v>
          </cell>
        </row>
        <row r="773">
          <cell r="A773">
            <v>9005058</v>
          </cell>
          <cell r="C773" t="str">
            <v>CAIXA DE PASSAGEM EM ALVENARIA - PAREDE DE 1/2 TIJOLO, REVESTIDA</v>
          </cell>
          <cell r="D773" t="str">
            <v>M2</v>
          </cell>
          <cell r="E773">
            <v>285.58</v>
          </cell>
        </row>
        <row r="774">
          <cell r="A774">
            <v>9005059</v>
          </cell>
          <cell r="C774" t="str">
            <v>CAIXA DE PASSAGEM EM ALVENARIA - PAREDE DE 1 TIJOLO, REVESTIDA</v>
          </cell>
          <cell r="D774" t="str">
            <v>M2</v>
          </cell>
          <cell r="E774">
            <v>390.86</v>
          </cell>
        </row>
        <row r="775">
          <cell r="A775">
            <v>9005060</v>
          </cell>
          <cell r="C775" t="str">
            <v>CAIXA DE PASSAGEM EM ALVENARIA - TAMPA DE CONCRETO</v>
          </cell>
          <cell r="D775" t="str">
            <v>M2</v>
          </cell>
          <cell r="E775">
            <v>230.78</v>
          </cell>
        </row>
        <row r="776">
          <cell r="A776">
            <v>9005062</v>
          </cell>
          <cell r="C776" t="str">
            <v>CAIXA TELEFÔNICA INTERNA PADRÃO TELESP N.2 20X20X12CM</v>
          </cell>
          <cell r="D776" t="str">
            <v>UN</v>
          </cell>
          <cell r="E776">
            <v>133.21</v>
          </cell>
        </row>
        <row r="777">
          <cell r="A777">
            <v>9005063</v>
          </cell>
          <cell r="C777" t="str">
            <v>CAIXA TELEFÔNICA INTERNA PADRÃO TELESP N.3 40X40X13,5CM</v>
          </cell>
          <cell r="D777" t="str">
            <v>UN</v>
          </cell>
          <cell r="E777">
            <v>253.25</v>
          </cell>
        </row>
        <row r="778">
          <cell r="A778">
            <v>9005064</v>
          </cell>
          <cell r="C778" t="str">
            <v>CAIXA TELEFÔNICA INTERNA PADRÃO TELESP N. 4 60X60X13,5CM</v>
          </cell>
          <cell r="D778" t="str">
            <v>UN</v>
          </cell>
          <cell r="E778">
            <v>459.59</v>
          </cell>
        </row>
        <row r="779">
          <cell r="A779">
            <v>9005065</v>
          </cell>
          <cell r="C779" t="str">
            <v>CAIXA TELEFÔNICA INTERNA PADRÃO TELESP N. 5 80X80X13,5CM</v>
          </cell>
          <cell r="D779" t="str">
            <v>UN</v>
          </cell>
          <cell r="E779">
            <v>726.51</v>
          </cell>
        </row>
        <row r="780">
          <cell r="A780">
            <v>9005066</v>
          </cell>
          <cell r="C780" t="str">
            <v>CAIXA TELEFÔNICA INTERNA PADRÃO TELESP N.6 120X120X13,5CM</v>
          </cell>
          <cell r="D780" t="str">
            <v>UN</v>
          </cell>
          <cell r="E780">
            <v>1616.58</v>
          </cell>
        </row>
        <row r="781">
          <cell r="A781">
            <v>9005067</v>
          </cell>
          <cell r="C781" t="str">
            <v>CAIXA TELEFÔNICA INTERNA PADRÃO TELESP N.7 150X150X17CM</v>
          </cell>
          <cell r="D781" t="str">
            <v>UN</v>
          </cell>
          <cell r="E781">
            <v>3694.51</v>
          </cell>
        </row>
        <row r="782">
          <cell r="A782">
            <v>9005068</v>
          </cell>
          <cell r="C782" t="str">
            <v>CAIXA DE PASSAGEM E TAMPA PRÉ-MOLDADAS EM CONCRETO, SEM FUNDO, 20X20CM</v>
          </cell>
          <cell r="D782" t="str">
            <v>UN</v>
          </cell>
          <cell r="E782">
            <v>157.18</v>
          </cell>
        </row>
        <row r="783">
          <cell r="A783">
            <v>9005069</v>
          </cell>
          <cell r="C783" t="str">
            <v>CAIXA DE PASSAGEM E TAMPA PRÉ-MOLDADAS EM CONCRETO, SEM FUNDO, 30X30CM</v>
          </cell>
          <cell r="D783" t="str">
            <v>UN</v>
          </cell>
          <cell r="E783">
            <v>159.82</v>
          </cell>
        </row>
        <row r="784">
          <cell r="A784">
            <v>9005070</v>
          </cell>
          <cell r="C784" t="str">
            <v>CAIXA DE PASSAGEM E TAMPA PRÉ-MOLDADAS EM CONCRETO, SEM FUNDO, 40X40CM</v>
          </cell>
          <cell r="D784" t="str">
            <v>UN</v>
          </cell>
          <cell r="E784">
            <v>199.9</v>
          </cell>
        </row>
        <row r="785">
          <cell r="A785">
            <v>9005071</v>
          </cell>
          <cell r="C785" t="str">
            <v>CAIXA DE PASSAGEM E TAMPA PRÉ-MOLDADAS EM CONCRETO, SEM FUNDO, 50X50CM</v>
          </cell>
          <cell r="D785" t="str">
            <v>UN</v>
          </cell>
          <cell r="E785">
            <v>267.94</v>
          </cell>
        </row>
        <row r="786">
          <cell r="A786">
            <v>9005072</v>
          </cell>
          <cell r="C786" t="str">
            <v>CAIXA DE PASSAGEM E TAMPA PRÉ-MOLDADAS EM CONCRETO, SEM FUNDO, 60X60CM</v>
          </cell>
          <cell r="D786" t="str">
            <v>UN</v>
          </cell>
          <cell r="E786">
            <v>351.92</v>
          </cell>
        </row>
        <row r="787">
          <cell r="A787">
            <v>9005073</v>
          </cell>
          <cell r="C787" t="str">
            <v>CAIXA DE PASSAGEM E TAMPA PRÉ-MOLDADAS EM CONCRETO, SEM FUNDO, 100X100</v>
          </cell>
          <cell r="D787" t="str">
            <v>UN</v>
          </cell>
          <cell r="E787">
            <v>934.43</v>
          </cell>
        </row>
        <row r="788">
          <cell r="A788">
            <v>9005090</v>
          </cell>
          <cell r="C788" t="str">
            <v>CAIXA DE ALUMÍNIO 10X10CM, ALTA COM TAMPA DE LATÃO PARA TOMADAS</v>
          </cell>
          <cell r="D788" t="str">
            <v>UN</v>
          </cell>
          <cell r="E788">
            <v>100.95</v>
          </cell>
        </row>
        <row r="789">
          <cell r="A789">
            <v>9005098</v>
          </cell>
          <cell r="C789" t="str">
            <v>QUADRO GERAL OU DE DISTRIBUIÇÃO, EM CHAPA METÁLICA N.14 ESMALTADA</v>
          </cell>
          <cell r="D789" t="str">
            <v>M2</v>
          </cell>
          <cell r="E789">
            <v>1275.83</v>
          </cell>
        </row>
        <row r="790">
          <cell r="A790">
            <v>9006000</v>
          </cell>
          <cell r="C790" t="str">
            <v>CHAVES, FUSÍVEIS E ATERRAMENTO</v>
          </cell>
          <cell r="D790" t="str">
            <v>.</v>
          </cell>
          <cell r="E790" t="str">
            <v>.</v>
          </cell>
        </row>
        <row r="791">
          <cell r="A791">
            <v>9006018</v>
          </cell>
          <cell r="C791" t="str">
            <v>CHAVE SECCIONADORA TRIPOLAR, ABERTURA SOB CARGA - SECA 250A/600V</v>
          </cell>
          <cell r="D791" t="str">
            <v>UN</v>
          </cell>
          <cell r="E791">
            <v>1810.8</v>
          </cell>
        </row>
        <row r="792">
          <cell r="A792">
            <v>9006019</v>
          </cell>
          <cell r="C792" t="str">
            <v>CHAVE SECCIONADORA TRIPOLAR, ABERTURA SOB CARGA - SECA 400A/600V</v>
          </cell>
          <cell r="D792" t="str">
            <v>UN</v>
          </cell>
          <cell r="E792">
            <v>2481.91</v>
          </cell>
        </row>
        <row r="793">
          <cell r="A793">
            <v>9006020</v>
          </cell>
          <cell r="C793" t="str">
            <v>CHAVE SECCIONADORA TRIPOLAR, ABERTURA SOB CARGA - SECA 630A/600V</v>
          </cell>
          <cell r="D793" t="str">
            <v>UN</v>
          </cell>
          <cell r="E793">
            <v>4103.2700000000004</v>
          </cell>
        </row>
        <row r="794">
          <cell r="A794">
            <v>9006023</v>
          </cell>
          <cell r="C794" t="str">
            <v>CHAVE SECCIONADORA TIPO NH, COM BASE E FUSÍVEIS - 125A (ABERTURA SEM CARGA)</v>
          </cell>
          <cell r="D794" t="str">
            <v>UN</v>
          </cell>
          <cell r="E794">
            <v>351.06</v>
          </cell>
        </row>
        <row r="795">
          <cell r="A795">
            <v>9006024</v>
          </cell>
          <cell r="C795" t="str">
            <v>CHAVE SECCIONADORA TIPO NH, COM BASE E FUSÍVEIS - 250A (ABERTURA SEM CARGA)</v>
          </cell>
          <cell r="D795" t="str">
            <v>UN</v>
          </cell>
          <cell r="E795">
            <v>825.38</v>
          </cell>
        </row>
        <row r="796">
          <cell r="A796">
            <v>9006025</v>
          </cell>
          <cell r="C796" t="str">
            <v>CHAVE SECCIONADORA TIPO NH, COM BASE E FUSÍVEIS - 400A (ABERTURA SEM CARGA)</v>
          </cell>
          <cell r="D796" t="str">
            <v>UN</v>
          </cell>
          <cell r="E796">
            <v>1128.3800000000001</v>
          </cell>
        </row>
        <row r="797">
          <cell r="A797">
            <v>9006026</v>
          </cell>
          <cell r="C797" t="str">
            <v>CHAVE SECCIONADORA TIPO NH, COM BASE E FUSÍVEIS - 630A (ABERTURA SEM CARGA)</v>
          </cell>
          <cell r="D797" t="str">
            <v>UN</v>
          </cell>
          <cell r="E797">
            <v>1462.93</v>
          </cell>
        </row>
        <row r="798">
          <cell r="A798">
            <v>9006027</v>
          </cell>
          <cell r="C798" t="str">
            <v>CHAVE SECCIONADORA TRIPOLAR, ABERTURA SOB CARGA, COM FUSÍVEIS NH00 - 125A/500V</v>
          </cell>
          <cell r="D798" t="str">
            <v>UN</v>
          </cell>
          <cell r="E798">
            <v>456.98</v>
          </cell>
        </row>
        <row r="799">
          <cell r="A799">
            <v>9006028</v>
          </cell>
          <cell r="C799" t="str">
            <v>CHAVE SECCIONADORA TRIPOLAR, ABERTURA SOB CARGA, COM FUSÍVEIS NH1 - 250A/500V</v>
          </cell>
          <cell r="D799" t="str">
            <v>UN</v>
          </cell>
          <cell r="E799">
            <v>955.23</v>
          </cell>
        </row>
        <row r="800">
          <cell r="A800">
            <v>9006029</v>
          </cell>
          <cell r="C800" t="str">
            <v>CHAVE SECCIONADORA TRIPOLAR, ABERTURA SOB CARGA, COM FUSÍVEIS NH2 - 400A/500V</v>
          </cell>
          <cell r="D800" t="str">
            <v>UN</v>
          </cell>
          <cell r="E800">
            <v>1361.14</v>
          </cell>
        </row>
        <row r="801">
          <cell r="A801">
            <v>9006030</v>
          </cell>
          <cell r="C801" t="str">
            <v>CHAVE SECCIONADORA TRIPOLAR, ABERTURA SOB CARGA, COM FUSÍVEIS NH3 -630A/600V</v>
          </cell>
          <cell r="D801" t="str">
            <v>UN</v>
          </cell>
          <cell r="E801">
            <v>2373.84</v>
          </cell>
        </row>
        <row r="802">
          <cell r="A802">
            <v>9006033</v>
          </cell>
          <cell r="C802" t="str">
            <v>CHAVE SECCIONADORA ROTATIVA ABERT. SOB CARGA TP (PACCO) - 3X16A</v>
          </cell>
          <cell r="D802" t="str">
            <v>UN</v>
          </cell>
          <cell r="E802">
            <v>166.17</v>
          </cell>
        </row>
        <row r="803">
          <cell r="A803">
            <v>9006036</v>
          </cell>
          <cell r="C803" t="str">
            <v>CHAVE SECCIONADORA ROTATIVA ABERTURA SOB CARGA TIPO (PACCO) - 3X63A</v>
          </cell>
          <cell r="D803" t="str">
            <v>UN</v>
          </cell>
          <cell r="E803">
            <v>311.77</v>
          </cell>
        </row>
        <row r="804">
          <cell r="A804">
            <v>9006049</v>
          </cell>
          <cell r="C804" t="str">
            <v>FUSÍVEL TIPO "DIAZED", TIPO RÁPIDO OU RETARDADO - 2/25A</v>
          </cell>
          <cell r="D804" t="str">
            <v>UN</v>
          </cell>
          <cell r="E804">
            <v>11.14</v>
          </cell>
        </row>
        <row r="805">
          <cell r="A805">
            <v>9006058</v>
          </cell>
          <cell r="C805" t="str">
            <v>FUSÍVEL TIPO NH - 100/200A</v>
          </cell>
          <cell r="D805" t="str">
            <v>UN</v>
          </cell>
          <cell r="E805">
            <v>74.849999999999994</v>
          </cell>
        </row>
        <row r="806">
          <cell r="A806">
            <v>9006059</v>
          </cell>
          <cell r="C806" t="str">
            <v>FUSÍVEL TIPO NH - 224/355A</v>
          </cell>
          <cell r="D806" t="str">
            <v>UN</v>
          </cell>
          <cell r="E806">
            <v>98.94</v>
          </cell>
        </row>
        <row r="807">
          <cell r="A807">
            <v>9006060</v>
          </cell>
          <cell r="C807" t="str">
            <v>FUSÍVEL TIPO NH - 425/630A</v>
          </cell>
          <cell r="D807" t="str">
            <v>UN</v>
          </cell>
          <cell r="E807">
            <v>135.88999999999999</v>
          </cell>
        </row>
        <row r="808">
          <cell r="A808">
            <v>9006061</v>
          </cell>
          <cell r="C808" t="str">
            <v>FUSÍVEL TIPO NH TAMANHO 04 DE 800-1250A</v>
          </cell>
          <cell r="D808" t="str">
            <v>UN</v>
          </cell>
          <cell r="E808">
            <v>716.02</v>
          </cell>
        </row>
        <row r="809">
          <cell r="A809">
            <v>9006062</v>
          </cell>
          <cell r="C809" t="str">
            <v>BASE PARA FUSÍVEIS TIPO "DIAZED" - 2/25A</v>
          </cell>
          <cell r="D809" t="str">
            <v>UN</v>
          </cell>
          <cell r="E809">
            <v>69.88</v>
          </cell>
        </row>
        <row r="810">
          <cell r="A810">
            <v>9006063</v>
          </cell>
          <cell r="C810" t="str">
            <v>BASE PARA FUSÍVEIS TIPO "DIAZED" - 35/63A</v>
          </cell>
          <cell r="D810" t="str">
            <v>UN</v>
          </cell>
          <cell r="E810">
            <v>85.18</v>
          </cell>
        </row>
        <row r="811">
          <cell r="A811">
            <v>9006064</v>
          </cell>
          <cell r="C811" t="str">
            <v>BASE COM FUSÍVEIS TIPO NH - ATÉ 125A</v>
          </cell>
          <cell r="D811" t="str">
            <v>UN</v>
          </cell>
          <cell r="E811">
            <v>107.42</v>
          </cell>
        </row>
        <row r="812">
          <cell r="A812">
            <v>9006065</v>
          </cell>
          <cell r="C812" t="str">
            <v>BASE COM FUSÍVEIS TIPO NH - ATÉ 250A</v>
          </cell>
          <cell r="D812" t="str">
            <v>UN</v>
          </cell>
          <cell r="E812">
            <v>220.55</v>
          </cell>
        </row>
        <row r="813">
          <cell r="A813">
            <v>9006066</v>
          </cell>
          <cell r="C813" t="str">
            <v>BASE COM FUSÍVEIS TIPO NH - ATÉ 400A</v>
          </cell>
          <cell r="D813" t="str">
            <v>UN</v>
          </cell>
          <cell r="E813">
            <v>302.37</v>
          </cell>
        </row>
        <row r="814">
          <cell r="A814">
            <v>9006067</v>
          </cell>
          <cell r="C814" t="str">
            <v>BASE COM FUSÍVEIS TIPO NH - TAMANHO 03 DE 425 - 630A</v>
          </cell>
          <cell r="D814" t="str">
            <v>UN</v>
          </cell>
          <cell r="E814">
            <v>451.28</v>
          </cell>
        </row>
        <row r="815">
          <cell r="A815">
            <v>9006068</v>
          </cell>
          <cell r="C815" t="str">
            <v>BASE COM FUSÍVEIS TIPO NH - TAMANHO 04 DE 800 - 1250A</v>
          </cell>
          <cell r="D815" t="str">
            <v>UN</v>
          </cell>
          <cell r="E815">
            <v>1596.19</v>
          </cell>
        </row>
        <row r="816">
          <cell r="A816">
            <v>9006069</v>
          </cell>
          <cell r="C816" t="str">
            <v>ISOLADOR DE POLIÉSTER TIPO TONEL B.T. USO INTERNO - 15X20MM</v>
          </cell>
          <cell r="D816" t="str">
            <v>UN</v>
          </cell>
          <cell r="E816">
            <v>15.76</v>
          </cell>
        </row>
        <row r="817">
          <cell r="A817">
            <v>9006070</v>
          </cell>
          <cell r="C817" t="str">
            <v>ISOLADOR DE POLIÉSTER TIPO TONEL B.T. USO INTERNO - 40X50MM</v>
          </cell>
          <cell r="D817" t="str">
            <v>UN</v>
          </cell>
          <cell r="E817">
            <v>37.700000000000003</v>
          </cell>
        </row>
        <row r="818">
          <cell r="A818">
            <v>9006071</v>
          </cell>
          <cell r="C818" t="str">
            <v>ISOLADOR DE POLIÉSTER TIPO TONEL B.T. USO INTERNO - 60X60MM</v>
          </cell>
          <cell r="D818" t="str">
            <v>UN</v>
          </cell>
          <cell r="E818">
            <v>42.58</v>
          </cell>
        </row>
        <row r="819">
          <cell r="A819">
            <v>9006072</v>
          </cell>
          <cell r="C819" t="str">
            <v>ISOLADOR DE POLIÉSTER TIPO TONEL B.T. USO INTERNO - 60X75MM</v>
          </cell>
          <cell r="D819" t="str">
            <v>UN</v>
          </cell>
          <cell r="E819">
            <v>55.88</v>
          </cell>
        </row>
        <row r="820">
          <cell r="A820">
            <v>9006073</v>
          </cell>
          <cell r="C820" t="str">
            <v>BARRAMENTO DE COBRE PARA 30A - 6,35X1,58MM</v>
          </cell>
          <cell r="D820" t="str">
            <v>M</v>
          </cell>
          <cell r="E820">
            <v>16.16</v>
          </cell>
        </row>
        <row r="821">
          <cell r="A821">
            <v>9006074</v>
          </cell>
          <cell r="C821" t="str">
            <v>BARRAMENTO DE COBRE PARA 60A - 9,52X2,38MM</v>
          </cell>
          <cell r="D821" t="str">
            <v>M</v>
          </cell>
          <cell r="E821">
            <v>27</v>
          </cell>
        </row>
        <row r="822">
          <cell r="A822">
            <v>9006075</v>
          </cell>
          <cell r="C822" t="str">
            <v>BARRAMENTO DE COBRE PARA 100A - 15X3MM</v>
          </cell>
          <cell r="D822" t="str">
            <v>M</v>
          </cell>
          <cell r="E822">
            <v>57.68</v>
          </cell>
        </row>
        <row r="823">
          <cell r="A823">
            <v>9006076</v>
          </cell>
          <cell r="C823" t="str">
            <v>BARRAMENTO DE COBRE PARA 150A - 20X4MM</v>
          </cell>
          <cell r="D823" t="str">
            <v>M</v>
          </cell>
          <cell r="E823">
            <v>127.78</v>
          </cell>
        </row>
        <row r="824">
          <cell r="A824">
            <v>9006077</v>
          </cell>
          <cell r="C824" t="str">
            <v>BARRAMENTO DE COBRE PARA 200A - 25X4MM</v>
          </cell>
          <cell r="D824" t="str">
            <v>M</v>
          </cell>
          <cell r="E824">
            <v>135.36000000000001</v>
          </cell>
        </row>
        <row r="825">
          <cell r="A825">
            <v>9006078</v>
          </cell>
          <cell r="C825" t="str">
            <v>BARRAMENTO DE COBRE PARA 400A - 40X7MM</v>
          </cell>
          <cell r="D825" t="str">
            <v>M</v>
          </cell>
          <cell r="E825">
            <v>313.19</v>
          </cell>
        </row>
        <row r="826">
          <cell r="A826">
            <v>9006079</v>
          </cell>
          <cell r="C826" t="str">
            <v>BARRAMENTO DE COBRE PARA 600A - 7X60MM</v>
          </cell>
          <cell r="D826" t="str">
            <v>M</v>
          </cell>
          <cell r="E826">
            <v>643.72</v>
          </cell>
        </row>
        <row r="827">
          <cell r="A827">
            <v>9006080</v>
          </cell>
          <cell r="C827" t="str">
            <v>BARRAMENTO DE COBRE PARA 800A - 10X80MM</v>
          </cell>
          <cell r="D827" t="str">
            <v>M</v>
          </cell>
          <cell r="E827">
            <v>889.22</v>
          </cell>
        </row>
        <row r="828">
          <cell r="A828">
            <v>9006081</v>
          </cell>
          <cell r="C828" t="str">
            <v>BARRAMENTO DE COBRE PARA 1000A - 10X100MM</v>
          </cell>
          <cell r="D828" t="str">
            <v>M</v>
          </cell>
          <cell r="E828">
            <v>1179.1099999999999</v>
          </cell>
        </row>
        <row r="829">
          <cell r="A829">
            <v>9006082</v>
          </cell>
          <cell r="C829" t="str">
            <v>BARRAMENTO DE COBRE PARA 1200A - 9,5X127MM</v>
          </cell>
          <cell r="D829" t="str">
            <v>M</v>
          </cell>
          <cell r="E829">
            <v>1272.96</v>
          </cell>
        </row>
        <row r="830">
          <cell r="A830">
            <v>9006083</v>
          </cell>
          <cell r="C830" t="str">
            <v>BARRAMENTO DE COBRE PARA 1400A - 9,52X152MM</v>
          </cell>
          <cell r="D830" t="str">
            <v>M</v>
          </cell>
          <cell r="E830">
            <v>1538.2</v>
          </cell>
        </row>
        <row r="831">
          <cell r="A831">
            <v>9006088</v>
          </cell>
          <cell r="C831" t="str">
            <v>PROTEÇÃO PARA BARRAMENTO DE QUADROS EM POLICARBONATO COMPACTO 4MM</v>
          </cell>
          <cell r="D831" t="str">
            <v>M2</v>
          </cell>
          <cell r="E831">
            <v>403.1</v>
          </cell>
        </row>
        <row r="832">
          <cell r="A832">
            <v>9006090</v>
          </cell>
          <cell r="C832" t="str">
            <v>CABO DE COBRE NÚ, PARA ATERRAMENTO - 6,00MM2</v>
          </cell>
          <cell r="D832" t="str">
            <v>M</v>
          </cell>
          <cell r="E832">
            <v>9.5299999999999994</v>
          </cell>
        </row>
        <row r="833">
          <cell r="A833">
            <v>9006091</v>
          </cell>
          <cell r="C833" t="str">
            <v>CABO DE COBRE NÚ, PARA ATERRAMENTO - 10,00MM2</v>
          </cell>
          <cell r="D833" t="str">
            <v>M</v>
          </cell>
          <cell r="E833">
            <v>12.09</v>
          </cell>
        </row>
        <row r="834">
          <cell r="A834">
            <v>9006092</v>
          </cell>
          <cell r="C834" t="str">
            <v>CABO DE COBRE NÚ, PARA ATERRAMENTO - 16,00MM2</v>
          </cell>
          <cell r="D834" t="str">
            <v>M</v>
          </cell>
          <cell r="E834">
            <v>18.79</v>
          </cell>
        </row>
        <row r="835">
          <cell r="A835">
            <v>9006093</v>
          </cell>
          <cell r="C835" t="str">
            <v>CABO DE COBRE NÚ, PARA ATERRAMENTO - 25,00MM2</v>
          </cell>
          <cell r="D835" t="str">
            <v>M</v>
          </cell>
          <cell r="E835">
            <v>26.16</v>
          </cell>
        </row>
        <row r="836">
          <cell r="A836">
            <v>9006094</v>
          </cell>
          <cell r="C836" t="str">
            <v>CABO DE COBRE NÚ, PARA ATERRAMENTO - 35,00MM2</v>
          </cell>
          <cell r="D836" t="str">
            <v>M</v>
          </cell>
          <cell r="E836">
            <v>33.35</v>
          </cell>
        </row>
        <row r="837">
          <cell r="A837">
            <v>9006095</v>
          </cell>
          <cell r="C837" t="str">
            <v>CABO DE COBRE NÚ, PARA ATERRAMENTO - 50,00MM2</v>
          </cell>
          <cell r="D837" t="str">
            <v>M</v>
          </cell>
          <cell r="E837">
            <v>48.28</v>
          </cell>
        </row>
        <row r="838">
          <cell r="A838">
            <v>9006096</v>
          </cell>
          <cell r="C838" t="str">
            <v>CABO DE COBRE NÚ, PARA ATERRAMENTO - 70.00MM2</v>
          </cell>
          <cell r="D838" t="str">
            <v>M</v>
          </cell>
          <cell r="E838">
            <v>66.84</v>
          </cell>
        </row>
        <row r="839">
          <cell r="A839">
            <v>9006097</v>
          </cell>
          <cell r="C839" t="str">
            <v>CABO DE COBRE NÚ, PARA ATERRAMENTO - 95,00MM2</v>
          </cell>
          <cell r="D839" t="str">
            <v>M</v>
          </cell>
          <cell r="E839">
            <v>94.87</v>
          </cell>
        </row>
        <row r="840">
          <cell r="A840">
            <v>9006098</v>
          </cell>
          <cell r="C840" t="str">
            <v>CABO DE COBRE NÚ, PARA ATERRAMENTO - 120,00MM2</v>
          </cell>
          <cell r="D840" t="str">
            <v>M</v>
          </cell>
          <cell r="E840">
            <v>118.34</v>
          </cell>
        </row>
        <row r="841">
          <cell r="A841">
            <v>9006099</v>
          </cell>
          <cell r="C841" t="str">
            <v>ATERRAMENTO DE QUADROS, EXCLUSIVE CABO</v>
          </cell>
          <cell r="D841" t="str">
            <v>UN</v>
          </cell>
          <cell r="E841">
            <v>411.04</v>
          </cell>
        </row>
        <row r="842">
          <cell r="A842">
            <v>9007000</v>
          </cell>
          <cell r="C842" t="str">
            <v>PONTOS DE ENERGIA</v>
          </cell>
          <cell r="D842" t="str">
            <v>.</v>
          </cell>
          <cell r="E842" t="str">
            <v>.</v>
          </cell>
        </row>
        <row r="843">
          <cell r="A843">
            <v>9007001</v>
          </cell>
          <cell r="C843" t="str">
            <v>PONTO COM INTERRUPTOR SIMPLES - 1 TECLA, EM CAIXA 4"X2"</v>
          </cell>
          <cell r="D843" t="str">
            <v>UN</v>
          </cell>
          <cell r="E843">
            <v>142.84</v>
          </cell>
        </row>
        <row r="844">
          <cell r="A844">
            <v>9007002</v>
          </cell>
          <cell r="C844" t="str">
            <v>PONTO COM INTERRUPTOR SIMPLES - 2 TECLAS, EM CAIXA 4"X2"</v>
          </cell>
          <cell r="D844" t="str">
            <v>UN</v>
          </cell>
          <cell r="E844">
            <v>221.74</v>
          </cell>
        </row>
        <row r="845">
          <cell r="A845">
            <v>9007003</v>
          </cell>
          <cell r="C845" t="str">
            <v>PONTO COM INTERRUPTOR SIMPLES - 3 TECLAS, EM CAIXA 4"X2"</v>
          </cell>
          <cell r="D845" t="str">
            <v>UN</v>
          </cell>
          <cell r="E845">
            <v>282.38</v>
          </cell>
        </row>
        <row r="846">
          <cell r="A846">
            <v>9007005</v>
          </cell>
          <cell r="C846" t="str">
            <v>PONTO COM INTERRUPTOR SIMPLES - 2 TECLAS, EM CAIXA 4"X4"</v>
          </cell>
          <cell r="D846" t="str">
            <v>UN</v>
          </cell>
          <cell r="E846">
            <v>225.35</v>
          </cell>
        </row>
        <row r="847">
          <cell r="A847">
            <v>9007006</v>
          </cell>
          <cell r="C847" t="str">
            <v>PONTO COM INTERRUPTOR SIMPLES - 3 TECLAS, EM CAIXA 4"X4"</v>
          </cell>
          <cell r="D847" t="str">
            <v>UN</v>
          </cell>
          <cell r="E847">
            <v>294.39999999999998</v>
          </cell>
        </row>
        <row r="848">
          <cell r="A848">
            <v>9007007</v>
          </cell>
          <cell r="C848" t="str">
            <v>PONTO COM INTERRUPTOR SIMPLES - 4 TECLAS, EM CAIXA 4"X4"</v>
          </cell>
          <cell r="D848" t="str">
            <v>UN</v>
          </cell>
          <cell r="E848">
            <v>368.37</v>
          </cell>
        </row>
        <row r="849">
          <cell r="A849">
            <v>9007008</v>
          </cell>
          <cell r="C849" t="str">
            <v>PONTO COM INTERRUPTOR SIMPLES E TOMADA 110V - EM CAIXA 4"X4"</v>
          </cell>
          <cell r="D849" t="str">
            <v>UN</v>
          </cell>
          <cell r="E849">
            <v>223.53</v>
          </cell>
        </row>
        <row r="850">
          <cell r="A850">
            <v>9007010</v>
          </cell>
          <cell r="C850" t="str">
            <v>PONTO COM INTERRUPTOR PARALELO - 1 TECLA, EM CAIXA 4"X2"</v>
          </cell>
          <cell r="D850" t="str">
            <v>UN</v>
          </cell>
          <cell r="E850">
            <v>204.77</v>
          </cell>
        </row>
        <row r="851">
          <cell r="A851">
            <v>9007015</v>
          </cell>
          <cell r="C851" t="str">
            <v>PONTO COM INTERRUPTOR SIMPLES BIPOLAR - EM CAIXA 4"X2"</v>
          </cell>
          <cell r="D851" t="str">
            <v>UN</v>
          </cell>
          <cell r="E851">
            <v>162.52000000000001</v>
          </cell>
        </row>
        <row r="852">
          <cell r="A852">
            <v>9007018</v>
          </cell>
          <cell r="C852" t="str">
            <v>PONTO COM INTERRUPTOR PARALELO BIPOLAR - EM CAIXA 4"X2"</v>
          </cell>
          <cell r="D852" t="str">
            <v>UN</v>
          </cell>
          <cell r="E852">
            <v>237.37</v>
          </cell>
        </row>
        <row r="853">
          <cell r="A853">
            <v>9007030</v>
          </cell>
          <cell r="C853" t="str">
            <v>PONTO COM DOIS INTERRUPTORES SIMPLES BIPOLAR - EM CAIXA 4"X4"</v>
          </cell>
          <cell r="D853" t="str">
            <v>UN</v>
          </cell>
          <cell r="E853">
            <v>264.70999999999998</v>
          </cell>
        </row>
        <row r="854">
          <cell r="A854">
            <v>9007035</v>
          </cell>
          <cell r="C854" t="str">
            <v>PONTO COM INTERRUPTOR SIMPLES - 1 TECLA, EM CONDULETE 3/4"</v>
          </cell>
          <cell r="D854" t="str">
            <v>UN</v>
          </cell>
          <cell r="E854">
            <v>162.12</v>
          </cell>
        </row>
        <row r="855">
          <cell r="A855">
            <v>9007036</v>
          </cell>
          <cell r="C855" t="str">
            <v>PONTO COM INTERRUPTOR SIMPLES - 2 TECLAS, EM CONDULETE 3/4"</v>
          </cell>
          <cell r="D855" t="str">
            <v>UN</v>
          </cell>
          <cell r="E855">
            <v>241.02</v>
          </cell>
        </row>
        <row r="856">
          <cell r="A856">
            <v>9007037</v>
          </cell>
          <cell r="C856" t="str">
            <v>PONTO COM INTERRUPTOR SIMPLES - 3 TECLAS, EM CONDULETE 3/4"</v>
          </cell>
          <cell r="D856" t="str">
            <v>UN</v>
          </cell>
          <cell r="E856">
            <v>301.66000000000003</v>
          </cell>
        </row>
        <row r="857">
          <cell r="A857">
            <v>9007038</v>
          </cell>
          <cell r="C857" t="str">
            <v>PONTO COM INTERRUPTOR SIMPLES - 4 TECLAS, EM CONDULETE 3/4" CORPO DUPLO</v>
          </cell>
          <cell r="D857" t="str">
            <v>UN</v>
          </cell>
          <cell r="E857">
            <v>391.9</v>
          </cell>
        </row>
        <row r="858">
          <cell r="A858">
            <v>9007040</v>
          </cell>
          <cell r="C858" t="str">
            <v>PONTO COM INTERRUPTOR PARALELO - 1 TECLA, EM CONDULETE 3/4"</v>
          </cell>
          <cell r="D858" t="str">
            <v>UN</v>
          </cell>
          <cell r="E858">
            <v>224.05</v>
          </cell>
        </row>
        <row r="859">
          <cell r="A859">
            <v>9007041</v>
          </cell>
          <cell r="C859" t="str">
            <v>PONTO COM INTERRUPTOR SIMPLES E TOMADA 110V - EM CONDULETE 3/4" CORPO DUPLO</v>
          </cell>
          <cell r="D859" t="str">
            <v>UN</v>
          </cell>
          <cell r="E859">
            <v>296.95999999999998</v>
          </cell>
        </row>
        <row r="860">
          <cell r="A860">
            <v>9007045</v>
          </cell>
          <cell r="C860" t="str">
            <v>PONTO COM INTERRUPTOR SIMPLES BIPOLAR - EM CONDULETE 3/4"</v>
          </cell>
          <cell r="D860" t="str">
            <v>UN</v>
          </cell>
          <cell r="E860">
            <v>181.8</v>
          </cell>
        </row>
        <row r="861">
          <cell r="A861">
            <v>9007050</v>
          </cell>
          <cell r="C861" t="str">
            <v>PONTO COM INTERRUPTOR PARALELO BIPOLAR - EM CONDULETE 3/4"</v>
          </cell>
          <cell r="D861" t="str">
            <v>UN</v>
          </cell>
          <cell r="E861">
            <v>256.64999999999998</v>
          </cell>
        </row>
        <row r="862">
          <cell r="A862">
            <v>9007055</v>
          </cell>
          <cell r="C862" t="str">
            <v>PONTO COM DOIS INTERRUPTORES SIMPLES BIPOLAR - EM CONDULETE 3/4"</v>
          </cell>
          <cell r="D862" t="str">
            <v>UN</v>
          </cell>
          <cell r="E862">
            <v>275.25</v>
          </cell>
        </row>
        <row r="863">
          <cell r="A863">
            <v>9007056</v>
          </cell>
          <cell r="C863" t="str">
            <v>PONTO COM TRÊS INTERRUPTORES SIMPLES BIPOLAR - EM CONDULETE 3/4" CORPO DUPLO</v>
          </cell>
          <cell r="D863" t="str">
            <v>UN</v>
          </cell>
          <cell r="E863">
            <v>371.84</v>
          </cell>
        </row>
        <row r="864">
          <cell r="A864">
            <v>9007060</v>
          </cell>
          <cell r="C864" t="str">
            <v>PONTO COM TOMADA SIMPLES DE EMBUTIR - 110/220V CAIXA 4"X2"</v>
          </cell>
          <cell r="D864" t="str">
            <v>UN</v>
          </cell>
          <cell r="E864">
            <v>145.94999999999999</v>
          </cell>
        </row>
        <row r="865">
          <cell r="A865">
            <v>9007061</v>
          </cell>
          <cell r="C865" t="str">
            <v>PONTO COM TOMADA SIMPLES 110/220V - EM CONDULETE 3/4"</v>
          </cell>
          <cell r="D865" t="str">
            <v>UN</v>
          </cell>
          <cell r="E865">
            <v>215.12</v>
          </cell>
        </row>
        <row r="866">
          <cell r="A866">
            <v>9007070</v>
          </cell>
          <cell r="C866" t="str">
            <v>PONTO COM TOMADA SIMPLES DE EMBUTIR - PARA PISO</v>
          </cell>
          <cell r="D866" t="str">
            <v>UN</v>
          </cell>
          <cell r="E866">
            <v>225.39</v>
          </cell>
        </row>
        <row r="867">
          <cell r="A867">
            <v>9007075</v>
          </cell>
          <cell r="C867" t="str">
            <v>PONTO SECO PARA TELEFONE - CAIXA 4"X4"</v>
          </cell>
          <cell r="D867" t="str">
            <v>UN</v>
          </cell>
          <cell r="E867">
            <v>246.71</v>
          </cell>
        </row>
        <row r="868">
          <cell r="A868">
            <v>9007076</v>
          </cell>
          <cell r="C868" t="str">
            <v>PONTO SECO PARA TELEFONE EM CONDULETE</v>
          </cell>
          <cell r="D868" t="str">
            <v>UN</v>
          </cell>
          <cell r="E868">
            <v>191.96</v>
          </cell>
        </row>
        <row r="869">
          <cell r="A869">
            <v>9007080</v>
          </cell>
          <cell r="C869" t="str">
            <v>PONTO COM BOTÃO PARA CAMPAINHA - USO AO TEMPO - CAIXA 4"X2"</v>
          </cell>
          <cell r="D869" t="str">
            <v>UN</v>
          </cell>
          <cell r="E869">
            <v>401.93</v>
          </cell>
        </row>
        <row r="870">
          <cell r="A870">
            <v>9007085</v>
          </cell>
          <cell r="C870" t="str">
            <v>PONTO COM CIGARRA DE SOBREPOR, TIPO COLEGIAL - CAIXA 3"X3"</v>
          </cell>
          <cell r="D870" t="str">
            <v>UN</v>
          </cell>
          <cell r="E870">
            <v>250</v>
          </cell>
        </row>
        <row r="871">
          <cell r="A871">
            <v>9007090</v>
          </cell>
          <cell r="C871" t="str">
            <v>PONTO DE LUZ - CAIXA FUNDO MÓVEL</v>
          </cell>
          <cell r="D871" t="str">
            <v>UN</v>
          </cell>
          <cell r="E871">
            <v>235.51</v>
          </cell>
        </row>
        <row r="872">
          <cell r="A872">
            <v>9007095</v>
          </cell>
          <cell r="C872" t="str">
            <v>PONTO DE LUZ - CONDULETE 3/4"</v>
          </cell>
          <cell r="D872" t="str">
            <v>UN</v>
          </cell>
          <cell r="E872">
            <v>271.57</v>
          </cell>
        </row>
        <row r="873">
          <cell r="A873">
            <v>9008000</v>
          </cell>
          <cell r="C873" t="str">
            <v>DISJUNTORES</v>
          </cell>
          <cell r="D873" t="str">
            <v>.</v>
          </cell>
          <cell r="E873" t="str">
            <v>.</v>
          </cell>
        </row>
        <row r="874">
          <cell r="A874">
            <v>9008010</v>
          </cell>
          <cell r="C874" t="str">
            <v>MINI DISJUNTOR - TIPO EUROPEU (IEC) - UNIPOLAR 6/25A</v>
          </cell>
          <cell r="D874" t="str">
            <v>UN</v>
          </cell>
          <cell r="E874">
            <v>28.41</v>
          </cell>
        </row>
        <row r="875">
          <cell r="A875">
            <v>9008011</v>
          </cell>
          <cell r="C875" t="str">
            <v>MINI DISJUNTOR - TIPO EUROPEU (IEC) - UNIPOLAR 32/50A</v>
          </cell>
          <cell r="D875" t="str">
            <v>UN</v>
          </cell>
          <cell r="E875">
            <v>27.45</v>
          </cell>
        </row>
        <row r="876">
          <cell r="A876">
            <v>9008012</v>
          </cell>
          <cell r="C876" t="str">
            <v>MINI DISJUNTOR - TIPO EUROPEU (IEC) - BIPOLAR 6/25A</v>
          </cell>
          <cell r="D876" t="str">
            <v>UN</v>
          </cell>
          <cell r="E876">
            <v>78.69</v>
          </cell>
        </row>
        <row r="877">
          <cell r="A877">
            <v>9008013</v>
          </cell>
          <cell r="C877" t="str">
            <v>MINI DISJUNTOR - TIPO EUROPEU (IEC) -  BIPOLAR 32/50A</v>
          </cell>
          <cell r="D877" t="str">
            <v>UN</v>
          </cell>
          <cell r="E877">
            <v>75.56</v>
          </cell>
        </row>
        <row r="878">
          <cell r="A878">
            <v>9008014</v>
          </cell>
          <cell r="C878" t="str">
            <v>MINI DISJUNTOR - TIPO EUROPEU (IEC) - TRIPOLAR 6/25A</v>
          </cell>
          <cell r="D878" t="str">
            <v>UN</v>
          </cell>
          <cell r="E878">
            <v>110.51</v>
          </cell>
        </row>
        <row r="879">
          <cell r="A879">
            <v>9008015</v>
          </cell>
          <cell r="C879" t="str">
            <v>MINI DISJUNTOR - TIPO EUROPEU (IEC) - TRIPOLAR 32/50A</v>
          </cell>
          <cell r="D879" t="str">
            <v>UN</v>
          </cell>
          <cell r="E879">
            <v>101.17</v>
          </cell>
        </row>
        <row r="880">
          <cell r="A880">
            <v>9008016</v>
          </cell>
          <cell r="C880" t="str">
            <v>MINI DISJUNTOR - TIPO EUROPEU (IEC) - TRIPOLAR 63A</v>
          </cell>
          <cell r="D880" t="str">
            <v>UN</v>
          </cell>
          <cell r="E880">
            <v>118.85</v>
          </cell>
        </row>
        <row r="881">
          <cell r="A881">
            <v>9008017</v>
          </cell>
          <cell r="C881" t="str">
            <v>MINI DISJUNTOR - TIPO EUROPEU (IEC) - TRIPOLAR 80A</v>
          </cell>
          <cell r="D881" t="str">
            <v>UN</v>
          </cell>
          <cell r="E881">
            <v>227.43</v>
          </cell>
        </row>
        <row r="882">
          <cell r="A882">
            <v>9008018</v>
          </cell>
          <cell r="C882" t="str">
            <v>MINI DISJUNTOR - TIPO EUROPEU (IEC) - TRIPOLAR 100A</v>
          </cell>
          <cell r="D882" t="str">
            <v>UN</v>
          </cell>
          <cell r="E882">
            <v>218.03</v>
          </cell>
        </row>
        <row r="883">
          <cell r="A883">
            <v>9008019</v>
          </cell>
          <cell r="C883" t="str">
            <v>MINI DISJUNTOR - TIPO EUROPEU (IEC) - BIPOLAR 63A</v>
          </cell>
          <cell r="D883" t="str">
            <v>UN</v>
          </cell>
          <cell r="E883">
            <v>77.38</v>
          </cell>
        </row>
        <row r="884">
          <cell r="A884">
            <v>9008020</v>
          </cell>
          <cell r="C884" t="str">
            <v>MINI DISJUNTOR - TIPO EUROPEU (IEC) - BIPOLAR 80A</v>
          </cell>
          <cell r="D884" t="str">
            <v>UN</v>
          </cell>
          <cell r="E884">
            <v>143.19</v>
          </cell>
        </row>
        <row r="885">
          <cell r="A885">
            <v>9008021</v>
          </cell>
          <cell r="C885" t="str">
            <v>DISJUNTOR AUTOMÁTICO TRIPOLAR A SECO  800A/600V</v>
          </cell>
          <cell r="D885" t="str">
            <v>UN</v>
          </cell>
          <cell r="E885">
            <v>32805.339999999997</v>
          </cell>
        </row>
        <row r="886">
          <cell r="A886">
            <v>9008022</v>
          </cell>
          <cell r="C886" t="str">
            <v>DISJUNTOR AUTOMÁTICO TRIPOLAR A SECO 1000A/600V</v>
          </cell>
          <cell r="D886" t="str">
            <v>UN</v>
          </cell>
          <cell r="E886">
            <v>25823.88</v>
          </cell>
        </row>
        <row r="887">
          <cell r="A887">
            <v>9008023</v>
          </cell>
          <cell r="C887" t="str">
            <v>DISJUNTOR AUTOMÁTICO TRIPOLAR A SECO 1250A/600V</v>
          </cell>
          <cell r="D887" t="str">
            <v>UN</v>
          </cell>
          <cell r="E887">
            <v>29183.38</v>
          </cell>
        </row>
        <row r="888">
          <cell r="A888">
            <v>9008024</v>
          </cell>
          <cell r="C888" t="str">
            <v>DISJUNTOR AUTOMÁTICO TRIPOLAR A SECO 1600A/600V</v>
          </cell>
          <cell r="D888" t="str">
            <v>UN</v>
          </cell>
          <cell r="E888">
            <v>30643.07</v>
          </cell>
        </row>
        <row r="889">
          <cell r="A889">
            <v>9008025</v>
          </cell>
          <cell r="C889" t="str">
            <v>DISJUNTOR AUTOMÁTICO TRIPOLAR A SECO 2000A/600V</v>
          </cell>
          <cell r="D889" t="str">
            <v>UN</v>
          </cell>
          <cell r="E889">
            <v>47069.26</v>
          </cell>
        </row>
        <row r="890">
          <cell r="A890">
            <v>9008026</v>
          </cell>
          <cell r="C890" t="str">
            <v>DISJUNTOR AUTOMÁTICO TRIPOLAR A SECO 2500A/600V</v>
          </cell>
          <cell r="D890" t="str">
            <v>UN</v>
          </cell>
          <cell r="E890">
            <v>78671.39</v>
          </cell>
        </row>
        <row r="891">
          <cell r="A891">
            <v>9008027</v>
          </cell>
          <cell r="C891" t="str">
            <v>DISJUNTOR AUTOMÁTICO TRIPOLAR A SECO 3200A/600V</v>
          </cell>
          <cell r="D891" t="str">
            <v>UN</v>
          </cell>
          <cell r="E891">
            <v>88696.33</v>
          </cell>
        </row>
        <row r="892">
          <cell r="A892">
            <v>9008028</v>
          </cell>
          <cell r="C892" t="str">
            <v>MINI DISJUNTOR - TIPO EUROPEU (IEC) - BIPOLAR 100A</v>
          </cell>
          <cell r="D892" t="str">
            <v>UN</v>
          </cell>
          <cell r="E892">
            <v>1298.4100000000001</v>
          </cell>
        </row>
        <row r="893">
          <cell r="A893">
            <v>9008029</v>
          </cell>
          <cell r="C893" t="str">
            <v>MINI DISJUNTOR - TIPO EUROPEU (IEC) - BIPOLAR 125A</v>
          </cell>
          <cell r="D893" t="str">
            <v>UN</v>
          </cell>
          <cell r="E893">
            <v>1190.99</v>
          </cell>
        </row>
        <row r="894">
          <cell r="A894">
            <v>9008031</v>
          </cell>
          <cell r="C894" t="str">
            <v>DISJUNTOR CAIXA MOLDADA BIPOLAR 100A COM DISPARADOR TERMOMAGNÉTICO AJUSTÁVEL</v>
          </cell>
          <cell r="D894" t="str">
            <v>UN</v>
          </cell>
          <cell r="E894">
            <v>1375.7</v>
          </cell>
        </row>
        <row r="895">
          <cell r="A895">
            <v>9008033</v>
          </cell>
          <cell r="C895" t="str">
            <v>DISJUNTOR CAIXA MOLDADA BIPOLAR 150A COM DISPARADOR TERMOMAGNÉTICO AJUSTÁVEL</v>
          </cell>
          <cell r="D895" t="str">
            <v>UN</v>
          </cell>
          <cell r="E895">
            <v>2544.5700000000002</v>
          </cell>
        </row>
        <row r="896">
          <cell r="A896">
            <v>9008035</v>
          </cell>
          <cell r="C896" t="str">
            <v>DISJUNTOR CAIXA MOLDADA BIPOLAR 200A COM DISPARADOR TERMOMAGNÉTICO AJUSTÁVEL</v>
          </cell>
          <cell r="D896" t="str">
            <v>UN</v>
          </cell>
          <cell r="E896">
            <v>5583.76</v>
          </cell>
        </row>
        <row r="897">
          <cell r="A897">
            <v>9008037</v>
          </cell>
          <cell r="C897" t="str">
            <v>DISJUNTOR CX MOLDADA BIPOLAR 250A C/ DISPARADOR TERM/MAGNET. AJUSTÁVEL</v>
          </cell>
          <cell r="D897" t="str">
            <v>UN</v>
          </cell>
          <cell r="E897">
            <v>5414.68</v>
          </cell>
        </row>
        <row r="898">
          <cell r="A898">
            <v>9008046</v>
          </cell>
          <cell r="C898" t="str">
            <v>DISJUNTOR CAIXA MOLDADA TRIPOLAR 100A COM DISPARADOR TERMOMAGNÉTICO AJUSTÁVEL</v>
          </cell>
          <cell r="D898" t="str">
            <v>UN</v>
          </cell>
          <cell r="E898">
            <v>1263.8900000000001</v>
          </cell>
        </row>
        <row r="899">
          <cell r="A899">
            <v>9008047</v>
          </cell>
          <cell r="C899" t="str">
            <v>DISJUNTOR CAIXA MOLDADA TRIPOLAR 125A COM DISPARADOR TERMOMAGNÉTICO AJUSTÁVEL</v>
          </cell>
          <cell r="D899" t="str">
            <v>UN</v>
          </cell>
          <cell r="E899">
            <v>1263.8800000000001</v>
          </cell>
        </row>
        <row r="900">
          <cell r="A900">
            <v>9008048</v>
          </cell>
          <cell r="C900" t="str">
            <v>DISJUNTOR CAIXA MOLDADA TRIPOLAR 150A COM DISPARADOR TERMOMAGNÉTICO AJUSTÁVEL</v>
          </cell>
          <cell r="D900" t="str">
            <v>UN</v>
          </cell>
          <cell r="E900">
            <v>1263.8800000000001</v>
          </cell>
        </row>
        <row r="901">
          <cell r="A901">
            <v>9008050</v>
          </cell>
          <cell r="C901" t="str">
            <v>DISJUNTOR CAIXA MOLDADA TRIPOLAR 200A COM DISPARADOR TERMOMAGNÉTICO AJUSTÁVEL</v>
          </cell>
          <cell r="D901" t="str">
            <v>UN</v>
          </cell>
          <cell r="E901">
            <v>2360.4699999999998</v>
          </cell>
        </row>
        <row r="902">
          <cell r="A902">
            <v>9008052</v>
          </cell>
          <cell r="C902" t="str">
            <v>DISJUNTOR CAIXA MOLDADA TRIPOLAR 250A COM DISPARADOR TERMOMAGNÉTICO AJUSTÁVEL</v>
          </cell>
          <cell r="D902" t="str">
            <v>UN</v>
          </cell>
          <cell r="E902">
            <v>2360.4699999999998</v>
          </cell>
        </row>
        <row r="903">
          <cell r="A903">
            <v>9008053</v>
          </cell>
          <cell r="C903" t="str">
            <v>DISJUNTOR CAIXA MOLDADA TRIPOLAR 300A COM DISPARADOR TERMOMAGNÉTICO AJUSTÁVEL</v>
          </cell>
          <cell r="D903" t="str">
            <v>UN</v>
          </cell>
          <cell r="E903">
            <v>2370.39</v>
          </cell>
        </row>
        <row r="904">
          <cell r="A904">
            <v>9008055</v>
          </cell>
          <cell r="C904" t="str">
            <v>DISJUNTOR CAIXA MOLDADA TRIPOLAR 400A COM DISPARADOR TERMOMAGNÉTICO AJUSTÁVEL</v>
          </cell>
          <cell r="D904" t="str">
            <v>UN</v>
          </cell>
          <cell r="E904">
            <v>2372.69</v>
          </cell>
        </row>
        <row r="905">
          <cell r="A905">
            <v>9008056</v>
          </cell>
          <cell r="C905" t="str">
            <v>DISJUNTOR CAIXA MOLDADA TRIPOLAR 450A COM DISPARADOR TERMOMAGNÉTICO AJUSTÁVEL</v>
          </cell>
          <cell r="D905" t="str">
            <v>UN</v>
          </cell>
          <cell r="E905">
            <v>4204.55</v>
          </cell>
        </row>
        <row r="906">
          <cell r="A906">
            <v>9008058</v>
          </cell>
          <cell r="C906" t="str">
            <v>DISJUNTOR CAIXA MOLDADA TRIPOLAR 630A COM DISPARADOR TERMOMAGNÉTICO AJUSTÁVEL</v>
          </cell>
          <cell r="D906" t="str">
            <v>UN</v>
          </cell>
          <cell r="E906">
            <v>4191.2</v>
          </cell>
        </row>
        <row r="907">
          <cell r="A907">
            <v>9008080</v>
          </cell>
          <cell r="C907" t="str">
            <v>DISJUNTOR TERMOMAGNÉTICO DIFERENCIAL BIPOLAR - 16A - SENSIBILIDADE 30MA - 230V</v>
          </cell>
          <cell r="D907" t="str">
            <v>UN</v>
          </cell>
          <cell r="E907">
            <v>764.82</v>
          </cell>
        </row>
        <row r="908">
          <cell r="A908">
            <v>9008081</v>
          </cell>
          <cell r="C908" t="str">
            <v>DISJUNTOR TERMOMAGNÉTICO DIFERENCIAL BIPOLAR - 20A - SENSIBILIDADE 30MA - 230V</v>
          </cell>
          <cell r="D908" t="str">
            <v>UN</v>
          </cell>
          <cell r="E908">
            <v>638.57000000000005</v>
          </cell>
        </row>
        <row r="909">
          <cell r="A909">
            <v>9008082</v>
          </cell>
          <cell r="C909" t="str">
            <v>DISJUNTOR TERMOMAGNÉTICO DIFERENCIAL BIPOLAR - 25A - SENSIBILIDADE 30MA - 240V</v>
          </cell>
          <cell r="D909" t="str">
            <v>UN</v>
          </cell>
          <cell r="E909">
            <v>606.15</v>
          </cell>
        </row>
        <row r="910">
          <cell r="A910">
            <v>9008083</v>
          </cell>
          <cell r="C910" t="str">
            <v>DISJUNTOR TERMOMAGNÉTICO DIFERENCIAL BIPOLAR - 32A - SENSIBILIDADE 30MA - 230V</v>
          </cell>
          <cell r="D910" t="str">
            <v>UN</v>
          </cell>
          <cell r="E910">
            <v>509.52</v>
          </cell>
        </row>
        <row r="911">
          <cell r="A911">
            <v>9008085</v>
          </cell>
          <cell r="C911" t="str">
            <v>DISJUNTOR TERMOMAGNÉTICO DIFERENCIAL BIPOLAR - 40A - SENSIBILIDADE 30MA - 240V</v>
          </cell>
          <cell r="D911" t="str">
            <v>UN</v>
          </cell>
          <cell r="E911">
            <v>852.76</v>
          </cell>
        </row>
        <row r="912">
          <cell r="A912">
            <v>9008086</v>
          </cell>
          <cell r="C912" t="str">
            <v>DISJUNTOR TERMOMAGNÉTICO DIFERENCIAL BIPOLAR - 63A - SENSIBILIDADE 30MA - 240V</v>
          </cell>
          <cell r="D912" t="str">
            <v>UN</v>
          </cell>
          <cell r="E912">
            <v>937.75</v>
          </cell>
        </row>
        <row r="913">
          <cell r="A913">
            <v>9008090</v>
          </cell>
          <cell r="C913" t="str">
            <v>DISJUNTOR TERMOMAGNÉTICO DIFERENCIAL TRIPOLAR - 63A - SENSIBILIDADE 30MA - 240V</v>
          </cell>
          <cell r="D913" t="str">
            <v>UN</v>
          </cell>
          <cell r="E913">
            <v>1256.01</v>
          </cell>
        </row>
        <row r="914">
          <cell r="A914">
            <v>9009000</v>
          </cell>
          <cell r="C914" t="str">
            <v>APARELHOS DE ILUMINAÇÃO</v>
          </cell>
          <cell r="D914" t="str">
            <v>.</v>
          </cell>
          <cell r="E914" t="str">
            <v>.</v>
          </cell>
        </row>
        <row r="915">
          <cell r="A915">
            <v>9009032</v>
          </cell>
          <cell r="C915" t="str">
            <v>LUMINÁRIA INDUSTRIAL, CORPO REFLETOR REPUXADO EM CHAPA DE ALUMÍNIO ANODIZADO E SELADO - FLANGE DE FIXAÇÃO EM LIGA DE ALUMÍNIO FUNDIDO  PARA LÂMPADA DE VAPOR DE MERCÚRIO ATÉ 400W</v>
          </cell>
          <cell r="D915" t="str">
            <v>UN</v>
          </cell>
          <cell r="E915">
            <v>518.84</v>
          </cell>
        </row>
        <row r="916">
          <cell r="A916">
            <v>9009035</v>
          </cell>
          <cell r="C916" t="str">
            <v>PROJETOR DE ALUMÍNIO FUNDIDO COM VIDRO PARA LÂMPADA ATÉ 500W</v>
          </cell>
          <cell r="D916" t="str">
            <v>UN</v>
          </cell>
          <cell r="E916">
            <v>793.47</v>
          </cell>
        </row>
        <row r="917">
          <cell r="A917">
            <v>9009036</v>
          </cell>
          <cell r="C917" t="str">
            <v>PROJETOR DE ALUMÍNIO FUNDIDO COM VIDRO PARA LÂMPADA ATÉ 1000W</v>
          </cell>
          <cell r="D917" t="str">
            <v>UN</v>
          </cell>
          <cell r="E917">
            <v>1046.58</v>
          </cell>
        </row>
        <row r="918">
          <cell r="A918">
            <v>9009037</v>
          </cell>
          <cell r="C918" t="str">
            <v>PROJETOR DE ALUMÍNIO REPUXADO COM VIDRO PARA LÂMPADA ATÉ 400W</v>
          </cell>
          <cell r="D918" t="str">
            <v>UN</v>
          </cell>
          <cell r="E918">
            <v>696.66</v>
          </cell>
        </row>
        <row r="919">
          <cell r="A919">
            <v>9009038</v>
          </cell>
          <cell r="C919" t="str">
            <v>PROJETOR PARA USO EXTERNO COM LÂMPADA LED DE 100W - COMPLETA</v>
          </cell>
          <cell r="D919" t="str">
            <v>UN</v>
          </cell>
          <cell r="E919">
            <v>212.56</v>
          </cell>
        </row>
        <row r="920">
          <cell r="A920">
            <v>9009039</v>
          </cell>
          <cell r="C920" t="str">
            <v>PROJETOR PARA USO EXTERNO COM LÂMPADA LED DE 150W - COMPLETA</v>
          </cell>
          <cell r="D920" t="str">
            <v>UN</v>
          </cell>
          <cell r="E920">
            <v>265.43</v>
          </cell>
        </row>
        <row r="921">
          <cell r="A921">
            <v>9009043</v>
          </cell>
          <cell r="C921" t="str">
            <v>LUMINÁRIA BLINDADA EM ALUMÍNIO FUNDIDO DE EMBUTIR ATÉ 200W</v>
          </cell>
          <cell r="D921" t="str">
            <v>UN</v>
          </cell>
          <cell r="E921">
            <v>251.44</v>
          </cell>
        </row>
        <row r="922">
          <cell r="A922">
            <v>9009044</v>
          </cell>
          <cell r="C922" t="str">
            <v>LUMINÁRIA BLINDADA EM ALUMÍNIO FUNDIDO, DE SOBREPOR, TIPO "TARTARUGA" PARA 1 LÂMPADA DE ATÉ 200W</v>
          </cell>
          <cell r="D922" t="str">
            <v>UN</v>
          </cell>
          <cell r="E922">
            <v>466.12</v>
          </cell>
        </row>
        <row r="923">
          <cell r="A923">
            <v>9009050</v>
          </cell>
          <cell r="C923" t="str">
            <v>LUMINÁRIA COMERCIAL DE SOBREPOR COM DIFUSOR TRANSPARENTE OU FOSCO PARA 2 LÂMPADAS TUBULARES DE LED 9/10W - COMPLETA</v>
          </cell>
          <cell r="D923" t="str">
            <v>UN</v>
          </cell>
          <cell r="E923">
            <v>283.05</v>
          </cell>
        </row>
        <row r="924">
          <cell r="A924">
            <v>9009051</v>
          </cell>
          <cell r="C924" t="str">
            <v>LUMINÁRIA COMERCIAL DE SOBREPOR COM DIFUSOR TRANSPARENTE OU FOSCO PARA 2 LÂMPADAS TUBULARES DE LED 18/20W - COMPLETA</v>
          </cell>
          <cell r="D924" t="str">
            <v>UN</v>
          </cell>
          <cell r="E924">
            <v>214.53</v>
          </cell>
        </row>
        <row r="925">
          <cell r="A925">
            <v>9009052</v>
          </cell>
          <cell r="C925" t="str">
            <v>LUMINÁRIA COMERCIAL DE EMBUTIR COM DIFUSOR TRANSPARENTE OU FOSCO PARA 2 LÂMPADAS TUBULARES T8 DE 10W - BASE G13-IRC&gt;=80 - COMPLETA</v>
          </cell>
          <cell r="D925" t="str">
            <v>UN</v>
          </cell>
          <cell r="E925">
            <v>292.91000000000003</v>
          </cell>
        </row>
        <row r="926">
          <cell r="A926">
            <v>9009053</v>
          </cell>
          <cell r="C926" t="str">
            <v>LUMINÁRIA COMERCIAL DE EMBUTIR COM DIFUSOR TRANSPARENTE OU FOSCO PARA 2 LÂMPADAS TUBULARES DE LED 18/20W - COMPLETA</v>
          </cell>
          <cell r="D926" t="str">
            <v>UN</v>
          </cell>
          <cell r="E926">
            <v>265.3</v>
          </cell>
        </row>
        <row r="927">
          <cell r="A927">
            <v>9009054</v>
          </cell>
          <cell r="C92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D927" t="str">
            <v>UN</v>
          </cell>
          <cell r="E927">
            <v>282.37</v>
          </cell>
        </row>
        <row r="928">
          <cell r="A928">
            <v>9009055</v>
          </cell>
          <cell r="C928" t="str">
            <v>LUMINÁRIA COMERCIAL DE EMBUTIR COM CORPO, ALETAS PLANAS, TAMPA PORTA LÂMPADAS EM CHAPA DE AÇO TRATADA E PINTADA NA COR BRANCA, REFLETOR COM ACABAMENTO ESPECULAR DE ALTO BRILHO PARA 2 LÂMPADAS FLUORESCENTES DE 32/40W - COMPLETA</v>
          </cell>
          <cell r="D928" t="str">
            <v>UN</v>
          </cell>
          <cell r="E928">
            <v>356.97</v>
          </cell>
        </row>
        <row r="929">
          <cell r="A929">
            <v>9009057</v>
          </cell>
          <cell r="C929" t="str">
            <v>LUMINÁRIA HERMÉTICA EM ALUMÍNIO FUNDIDO PARA LÂMPADA ATÉ 250W - COM APROVAÇÃO DE ILUME/ PMSP</v>
          </cell>
          <cell r="D929" t="str">
            <v>UN</v>
          </cell>
          <cell r="E929">
            <v>670.57</v>
          </cell>
        </row>
        <row r="930">
          <cell r="A930">
            <v>9009067</v>
          </cell>
          <cell r="C930" t="str">
            <v>LUMINÁRIA INDUSTRIAL, CORPO EM CHAPA DE AÇO TRATADA, PINTADA E REFLETOR EM ALUMÍNIO ANODIZADO DE ALTO BRILHO - 1XT 14W</v>
          </cell>
          <cell r="D930" t="str">
            <v>UN</v>
          </cell>
          <cell r="E930">
            <v>198.57</v>
          </cell>
        </row>
        <row r="931">
          <cell r="A931">
            <v>9009069</v>
          </cell>
          <cell r="C931" t="str">
            <v>LUMINÁRIA INDUSTRIAL CORPO EM CHAPA DE AÇO TRATADA, PINTADA E REFLETOR EM ALUMÍNIO ANODIZADO E ALTO BRILHO - 2XT 14W</v>
          </cell>
          <cell r="D931" t="str">
            <v>UN</v>
          </cell>
          <cell r="E931">
            <v>247.13</v>
          </cell>
        </row>
        <row r="932">
          <cell r="A932">
            <v>9009071</v>
          </cell>
          <cell r="C932" t="str">
            <v>LUMINÁRIA INDUSTRIAL - 1 LÂMPADA FLUORESCENTE 16W</v>
          </cell>
          <cell r="D932" t="str">
            <v>UN</v>
          </cell>
          <cell r="E932">
            <v>176.97</v>
          </cell>
        </row>
        <row r="933">
          <cell r="A933">
            <v>9009072</v>
          </cell>
          <cell r="C933" t="str">
            <v>LUMINÁRIA INDUSTRIAL - 2 LÂMPADAS FLUORESCENTES 16/20W</v>
          </cell>
          <cell r="D933" t="str">
            <v>UN</v>
          </cell>
          <cell r="E933">
            <v>216.66</v>
          </cell>
        </row>
        <row r="934">
          <cell r="A934">
            <v>9009074</v>
          </cell>
          <cell r="C934" t="str">
            <v>LUMINÁRIA INDUSTRIAL - 1 LÂMPADA FLUORESCENTE 32W</v>
          </cell>
          <cell r="D934" t="str">
            <v>UN</v>
          </cell>
          <cell r="E934">
            <v>255.72</v>
          </cell>
        </row>
        <row r="935">
          <cell r="A935">
            <v>9009075</v>
          </cell>
          <cell r="C935" t="str">
            <v>LUMINÁRIA INDUSTRIAL - 2 LÂMPADAS FLUORESCENTE 32/40W</v>
          </cell>
          <cell r="D935" t="str">
            <v>UN</v>
          </cell>
          <cell r="E935">
            <v>313.88</v>
          </cell>
        </row>
        <row r="936">
          <cell r="A936">
            <v>9009076</v>
          </cell>
          <cell r="C936" t="str">
            <v>LUMINÁRIA TIPO PLAFONIER BRANCA PARA LÂMPADA FLUORESCENTE 2X32W, COM DIFUSOR EM POLIESTIRENO TRANSPARENTE E SOQUETES (REF. COVISA)</v>
          </cell>
          <cell r="D936" t="str">
            <v>UN</v>
          </cell>
          <cell r="E936">
            <v>362.11</v>
          </cell>
        </row>
        <row r="937">
          <cell r="A937">
            <v>9009078</v>
          </cell>
          <cell r="C937" t="str">
            <v>LUMINÁRIA INDUSTRIAL CORPO EM CHAPA DE AÇO TRATADA, PINTADA E REFLETOR EM ALUMÍNIO ANODIZADO DE ALTO BRILHO - 1XT 28W</v>
          </cell>
          <cell r="D937" t="str">
            <v>UN</v>
          </cell>
          <cell r="E937">
            <v>252.16</v>
          </cell>
        </row>
        <row r="938">
          <cell r="A938">
            <v>9009079</v>
          </cell>
          <cell r="C938" t="str">
            <v>LUMINÁRIA INDUSTRIAL CORPO EM CHAPA DE AÇO TRATADA, PINTADA E REFLETOR EM ALUMÍNIO ANODIZADO DE ALTO BRILHO - 2XT 28W</v>
          </cell>
          <cell r="D938" t="str">
            <v>UN</v>
          </cell>
          <cell r="E938">
            <v>317.95999999999998</v>
          </cell>
        </row>
        <row r="939">
          <cell r="A939">
            <v>9009087</v>
          </cell>
          <cell r="C93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D939" t="str">
            <v>UN</v>
          </cell>
          <cell r="E939">
            <v>292.08</v>
          </cell>
        </row>
        <row r="940">
          <cell r="A940">
            <v>9009088</v>
          </cell>
          <cell r="C94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D940" t="str">
            <v>UN</v>
          </cell>
          <cell r="E940">
            <v>368.83</v>
          </cell>
        </row>
        <row r="941">
          <cell r="A941">
            <v>9009091</v>
          </cell>
          <cell r="C941" t="str">
            <v>LUMINÁRIA COMERCIAL - 1 LÂMPADA FLUORESCENTE 54W</v>
          </cell>
          <cell r="D941" t="str">
            <v>UN</v>
          </cell>
          <cell r="E941">
            <v>358.25</v>
          </cell>
        </row>
        <row r="942">
          <cell r="A942">
            <v>9009092</v>
          </cell>
          <cell r="C942" t="str">
            <v>LUMINÁRIA COMERCIAL - 2 LÂMPADAS FLUORESCENTES 54W</v>
          </cell>
          <cell r="D942" t="str">
            <v>UN</v>
          </cell>
          <cell r="E942">
            <v>422.29</v>
          </cell>
        </row>
        <row r="943">
          <cell r="A943">
            <v>9009093</v>
          </cell>
          <cell r="C943" t="str">
            <v>LUMINÁRIA COMERCIAL - 1 LÂMPADA FLUORESCENTE DE 14W</v>
          </cell>
          <cell r="D943" t="str">
            <v>UN</v>
          </cell>
          <cell r="E943">
            <v>274.32</v>
          </cell>
        </row>
        <row r="944">
          <cell r="A944">
            <v>9009094</v>
          </cell>
          <cell r="C944" t="str">
            <v>LUMINÁRIA COMERCIAL - 1 LÂMPADA FLUORESCENTE DE 28W</v>
          </cell>
          <cell r="D944" t="str">
            <v>UN</v>
          </cell>
          <cell r="E944">
            <v>335.25</v>
          </cell>
        </row>
        <row r="945">
          <cell r="A945">
            <v>9009095</v>
          </cell>
          <cell r="C945" t="str">
            <v>LUMINÁRIA COMERCIAL - 2 LÂMPADAS FLUORESCENTES 14W</v>
          </cell>
          <cell r="D945" t="str">
            <v>UN</v>
          </cell>
          <cell r="E945">
            <v>282.60000000000002</v>
          </cell>
        </row>
        <row r="946">
          <cell r="A946">
            <v>9009096</v>
          </cell>
          <cell r="C946" t="str">
            <v>LUMINÁRIA COMERCIAL - 2 LÂMPADAS FLUORESCENTES 28W</v>
          </cell>
          <cell r="D946" t="str">
            <v>UN</v>
          </cell>
          <cell r="E946">
            <v>375.88</v>
          </cell>
        </row>
        <row r="947">
          <cell r="A947">
            <v>9010000</v>
          </cell>
          <cell r="C947" t="str">
            <v>EQUIPAMENTOS DE EMERGÊNCIA E SEGURANÇA</v>
          </cell>
          <cell r="D947" t="str">
            <v>.</v>
          </cell>
          <cell r="E947" t="str">
            <v>.</v>
          </cell>
        </row>
        <row r="948">
          <cell r="A948">
            <v>9010023</v>
          </cell>
          <cell r="C948" t="str">
            <v>LUMINÁRIA DE EMERGÊNCIA AUTÔNOMA COM LÂMPADA FLUORESCENTE 15W</v>
          </cell>
          <cell r="D948" t="str">
            <v>UN</v>
          </cell>
          <cell r="E948">
            <v>235.61</v>
          </cell>
        </row>
        <row r="949">
          <cell r="A949">
            <v>9010024</v>
          </cell>
          <cell r="C949" t="str">
            <v>LUMINÁRIA DE EMERGÊNCIA AUTÔNOMA COM 2 PROJETORES 55W/12VCC</v>
          </cell>
          <cell r="D949" t="str">
            <v>UN</v>
          </cell>
          <cell r="E949">
            <v>672.62</v>
          </cell>
        </row>
        <row r="950">
          <cell r="A950">
            <v>9010027</v>
          </cell>
          <cell r="C950" t="str">
            <v>LUMINÁRIA DE EMERGÊNCIA AUTÔNOMA COM LÂMPADA FLUORESCENTE 9W</v>
          </cell>
          <cell r="D950" t="str">
            <v>UN</v>
          </cell>
          <cell r="E950">
            <v>279.32</v>
          </cell>
        </row>
        <row r="951">
          <cell r="A951">
            <v>9010028</v>
          </cell>
          <cell r="C951" t="str">
            <v>LUMINÁRIA DE EMERGÊNCIA AUTÔNOMA COM 30 LEDS - 2W - AUTONOMIA MIN. 3H - COMPLETA</v>
          </cell>
          <cell r="D951" t="str">
            <v>UN</v>
          </cell>
          <cell r="E951">
            <v>84.59</v>
          </cell>
        </row>
        <row r="952">
          <cell r="A952">
            <v>9010031</v>
          </cell>
          <cell r="C952" t="str">
            <v>BATERIA AUTOMOTIVA SELADA SEM COMPLEMENTAÇÃO DE NÍVEL 40AH-12V</v>
          </cell>
          <cell r="D952" t="str">
            <v>UN</v>
          </cell>
          <cell r="E952">
            <v>478.36</v>
          </cell>
        </row>
        <row r="953">
          <cell r="A953">
            <v>9010050</v>
          </cell>
          <cell r="C953" t="str">
            <v>CENTRAL DE ALARME DE INCÊNDIO ATÉ 12 LAÇOS</v>
          </cell>
          <cell r="D953" t="str">
            <v>UN</v>
          </cell>
          <cell r="E953">
            <v>1106.21</v>
          </cell>
        </row>
        <row r="954">
          <cell r="A954">
            <v>9010053</v>
          </cell>
          <cell r="C954" t="str">
            <v>CENTRAL DE ALARME DE INCÊNDIO ATÉ 24 LAÇOS</v>
          </cell>
          <cell r="D954" t="str">
            <v>UN</v>
          </cell>
          <cell r="E954">
            <v>1542.33</v>
          </cell>
        </row>
        <row r="955">
          <cell r="A955">
            <v>9010054</v>
          </cell>
          <cell r="C955" t="str">
            <v>ACIONADOR LIGA-DESLIGA PARA BOMBA COM MARTELO QUEBRA VIDRO</v>
          </cell>
          <cell r="D955" t="str">
            <v>UN</v>
          </cell>
          <cell r="E955">
            <v>169.49</v>
          </cell>
        </row>
        <row r="956">
          <cell r="A956">
            <v>9010055</v>
          </cell>
          <cell r="C956" t="str">
            <v>ACIONADOR MANUAL TIPO "QUEBRE O VIDRO"</v>
          </cell>
          <cell r="D956" t="str">
            <v>UN</v>
          </cell>
          <cell r="E956">
            <v>88.62</v>
          </cell>
        </row>
        <row r="957">
          <cell r="A957">
            <v>9010058</v>
          </cell>
          <cell r="C957" t="str">
            <v>CAMPAINHA DE TIMBRE (SINO) 24V-95DB</v>
          </cell>
          <cell r="D957" t="str">
            <v>UN</v>
          </cell>
          <cell r="E957">
            <v>146.69999999999999</v>
          </cell>
        </row>
        <row r="958">
          <cell r="A958">
            <v>9010062</v>
          </cell>
          <cell r="C958" t="str">
            <v>SIRENE ELETRÔNICA SOM AGUDO ONDULANTE 24V-100 À 120DB, COM FLASH</v>
          </cell>
          <cell r="D958" t="str">
            <v>UN</v>
          </cell>
          <cell r="E958">
            <v>115.19</v>
          </cell>
        </row>
        <row r="959">
          <cell r="A959">
            <v>9010063</v>
          </cell>
          <cell r="C959" t="str">
            <v>SIRENE ELETRÔNICA BITONAL 24V-100 À 120DB, COM FLASH</v>
          </cell>
          <cell r="D959" t="str">
            <v>UN</v>
          </cell>
          <cell r="E959">
            <v>165.91</v>
          </cell>
        </row>
        <row r="960">
          <cell r="A960">
            <v>9010066</v>
          </cell>
          <cell r="C960" t="str">
            <v>DETECTOR ÓPTICO DE FUMAÇA PARA SISTEMAS ENDEREÇÁVEIS</v>
          </cell>
          <cell r="D960" t="str">
            <v>UN</v>
          </cell>
          <cell r="E960">
            <v>191.27</v>
          </cell>
        </row>
        <row r="961">
          <cell r="A961">
            <v>9010071</v>
          </cell>
          <cell r="C961" t="str">
            <v>DETECTOR DE PRESENÇA TIPO INFRAVERMELHO PASSIVO - 110VCA</v>
          </cell>
          <cell r="D961" t="str">
            <v>UN</v>
          </cell>
          <cell r="E961">
            <v>72.13</v>
          </cell>
        </row>
        <row r="962">
          <cell r="A962">
            <v>9010074</v>
          </cell>
          <cell r="C962" t="str">
            <v>NO-BREAK TRIFÁSICO - 15 KVA - AUTONOMIA DE 15MIN.</v>
          </cell>
          <cell r="D962" t="str">
            <v>UN</v>
          </cell>
          <cell r="E962">
            <v>47009.62</v>
          </cell>
        </row>
        <row r="963">
          <cell r="A963">
            <v>9010075</v>
          </cell>
          <cell r="C963" t="str">
            <v>NO BREAK BIFÁSICO 10 KVA - AUTONOMIA DE 15 MINUTOS</v>
          </cell>
          <cell r="D963" t="str">
            <v>UN</v>
          </cell>
          <cell r="E963">
            <v>25896.1</v>
          </cell>
        </row>
        <row r="964">
          <cell r="A964">
            <v>9010077</v>
          </cell>
          <cell r="C964" t="str">
            <v>ESTABILIZADOR ELETRÔNICO TRIFÁSICO - 15KVA</v>
          </cell>
          <cell r="D964" t="str">
            <v>UN</v>
          </cell>
          <cell r="E964">
            <v>23139.19</v>
          </cell>
        </row>
        <row r="965">
          <cell r="A965">
            <v>9010085</v>
          </cell>
          <cell r="C965" t="str">
            <v>GRUPO GERADOR 110KVA EXCITAÇÃO BRUSHLESS C/ QUADRO TRANSF. AUTOMÁTICA</v>
          </cell>
          <cell r="D965" t="str">
            <v>UN</v>
          </cell>
          <cell r="E965">
            <v>111346.23</v>
          </cell>
        </row>
        <row r="966">
          <cell r="A966">
            <v>9010086</v>
          </cell>
          <cell r="C966" t="str">
            <v>GRUPO GERADOR 150KVA EXCITAÇÃO BRUSHLESS C/ QUADRO TRANSF. AUTOMÁTICA</v>
          </cell>
          <cell r="D966" t="str">
            <v>UN</v>
          </cell>
          <cell r="E966">
            <v>114005.06</v>
          </cell>
        </row>
        <row r="967">
          <cell r="A967">
            <v>9010089</v>
          </cell>
          <cell r="C967" t="str">
            <v>GRUPO GERADOR 275KVA EXCITAÇÃO BRUSHLESS C/ QUADRO TRANSF. AUTOMÁTICA</v>
          </cell>
          <cell r="D967" t="str">
            <v>UN</v>
          </cell>
          <cell r="E967">
            <v>188596.69</v>
          </cell>
        </row>
        <row r="968">
          <cell r="A968">
            <v>9011000</v>
          </cell>
          <cell r="C968" t="str">
            <v>PÁRA-RAIOS</v>
          </cell>
          <cell r="D968" t="str">
            <v>.</v>
          </cell>
          <cell r="E968" t="str">
            <v>.</v>
          </cell>
        </row>
        <row r="969">
          <cell r="A969">
            <v>9011005</v>
          </cell>
          <cell r="C969" t="str">
            <v>PÁRA-RAIOS TIPO "FRANKLIN", EXCLUSIVE DESCIDA E ATERRAMENTO</v>
          </cell>
          <cell r="D969" t="str">
            <v>UN</v>
          </cell>
          <cell r="E969">
            <v>738.63</v>
          </cell>
        </row>
        <row r="970">
          <cell r="A970">
            <v>9011014</v>
          </cell>
          <cell r="C970" t="str">
            <v>CAIXA DE INSPEÇÃO DE ATERRAMENTO TIPO EMBUTIR COM TAMPA E ALÇA</v>
          </cell>
          <cell r="D970" t="str">
            <v>UN</v>
          </cell>
          <cell r="E970">
            <v>147.06</v>
          </cell>
        </row>
        <row r="971">
          <cell r="A971">
            <v>9011015</v>
          </cell>
          <cell r="C971" t="str">
            <v>CAIXA DE INSPEÇÃO DE ATERRAMENTO TIPO SUSPENSA EM PVC OU POLIPROPILENO</v>
          </cell>
          <cell r="D971" t="str">
            <v>UN</v>
          </cell>
          <cell r="E971">
            <v>88.22</v>
          </cell>
        </row>
        <row r="972">
          <cell r="A972">
            <v>9011017</v>
          </cell>
          <cell r="C972" t="str">
            <v>LUZ DE OBSTÁCULO SIMPLES COM FOTOCELULA SOLAR</v>
          </cell>
          <cell r="D972" t="str">
            <v>UN</v>
          </cell>
          <cell r="E972">
            <v>181.19</v>
          </cell>
        </row>
        <row r="973">
          <cell r="A973">
            <v>9011018</v>
          </cell>
          <cell r="C973" t="str">
            <v>LUZ DE OBSTÁCULO DUPLA COM FOTOCELULA SOLAR</v>
          </cell>
          <cell r="D973" t="str">
            <v>UN</v>
          </cell>
          <cell r="E973">
            <v>263.05</v>
          </cell>
        </row>
        <row r="974">
          <cell r="A974">
            <v>9011040</v>
          </cell>
          <cell r="C974" t="str">
            <v>CONDUTOR EM AÇO CA - 25 - 1/2" P/ PARA-RAIO</v>
          </cell>
          <cell r="D974" t="str">
            <v>M</v>
          </cell>
          <cell r="E974">
            <v>12.59</v>
          </cell>
        </row>
        <row r="975">
          <cell r="A975">
            <v>9011050</v>
          </cell>
          <cell r="C975" t="str">
            <v>HASTE DE AÇO GALVANIZADO, INCLUSIVE BASE E ESTAIS - 2"/3M</v>
          </cell>
          <cell r="D975" t="str">
            <v>UN</v>
          </cell>
          <cell r="E975">
            <v>631.21</v>
          </cell>
        </row>
        <row r="976">
          <cell r="A976">
            <v>9011051</v>
          </cell>
          <cell r="C976" t="str">
            <v>CORDOALHA DE COBRE NÚ, INCLUSIVE ISOLADORES - 16,00MM2</v>
          </cell>
          <cell r="D976" t="str">
            <v>M</v>
          </cell>
          <cell r="E976">
            <v>49.02</v>
          </cell>
        </row>
        <row r="977">
          <cell r="A977">
            <v>9011053</v>
          </cell>
          <cell r="C977" t="str">
            <v>CORDOALHA DE COBRE NÚ, INCLUSIVE ISOLADORES - 35,00MM2</v>
          </cell>
          <cell r="D977" t="str">
            <v>M</v>
          </cell>
          <cell r="E977">
            <v>62.21</v>
          </cell>
        </row>
        <row r="978">
          <cell r="A978">
            <v>9011054</v>
          </cell>
          <cell r="C978" t="str">
            <v>CORDOALHA DE COBRE NÚ, INCLUSIVE ISOLADORES - 50,00MM2</v>
          </cell>
          <cell r="D978" t="str">
            <v>M</v>
          </cell>
          <cell r="E978">
            <v>77.23</v>
          </cell>
        </row>
        <row r="979">
          <cell r="A979">
            <v>9011061</v>
          </cell>
          <cell r="C979" t="str">
            <v>TUBO DE PVC PARA PROTEÇÃO DE CORDOALHA - 2"X3M</v>
          </cell>
          <cell r="D979" t="str">
            <v>UN</v>
          </cell>
          <cell r="E979">
            <v>99.66</v>
          </cell>
        </row>
        <row r="980">
          <cell r="A980">
            <v>9011090</v>
          </cell>
          <cell r="C980" t="str">
            <v>TOMADA DE TERRA COMPLETA</v>
          </cell>
          <cell r="D980" t="str">
            <v>UN</v>
          </cell>
          <cell r="E980">
            <v>1233.6199999999999</v>
          </cell>
        </row>
        <row r="981">
          <cell r="A981">
            <v>9011091</v>
          </cell>
          <cell r="C981" t="str">
            <v>TOMADA DE TERRA COMPLETA PARA 1 HASTE</v>
          </cell>
          <cell r="D981" t="str">
            <v>UN</v>
          </cell>
          <cell r="E981">
            <v>426.95</v>
          </cell>
        </row>
        <row r="982">
          <cell r="A982">
            <v>9011094</v>
          </cell>
          <cell r="C982" t="str">
            <v>BARRA CHATA DE ALUMÍNIO TIPO FITA 1/4" X 3/4"</v>
          </cell>
          <cell r="D982" t="str">
            <v>M</v>
          </cell>
          <cell r="E982">
            <v>30.53</v>
          </cell>
        </row>
        <row r="983">
          <cell r="A983">
            <v>9011095</v>
          </cell>
          <cell r="C983" t="str">
            <v>BARRA CHATA DE ALUMÍNIO TIPO FITA 1/8" X 7/8"</v>
          </cell>
          <cell r="D983" t="str">
            <v>M</v>
          </cell>
          <cell r="E983">
            <v>24.1</v>
          </cell>
        </row>
        <row r="984">
          <cell r="A984">
            <v>9011102</v>
          </cell>
          <cell r="C984" t="str">
            <v>CONDUTOR EM AÇO CA - 25 - 3/8" P/ PARA-RAIO</v>
          </cell>
          <cell r="D984" t="str">
            <v>M</v>
          </cell>
          <cell r="E984">
            <v>15.01</v>
          </cell>
        </row>
        <row r="985">
          <cell r="A985">
            <v>9012000</v>
          </cell>
          <cell r="C985" t="str">
            <v>DIVERSOS</v>
          </cell>
          <cell r="D985" t="str">
            <v>.</v>
          </cell>
          <cell r="E985" t="str">
            <v>.</v>
          </cell>
        </row>
        <row r="986">
          <cell r="A986">
            <v>9012050</v>
          </cell>
          <cell r="C986" t="str">
            <v>QUADRO COMANDO PARA CONJUNTO MOTOR-BOMBA, MONOFÁSICO - ATÉ 5HP</v>
          </cell>
          <cell r="D986" t="str">
            <v>UN</v>
          </cell>
          <cell r="E986">
            <v>2575.81</v>
          </cell>
        </row>
        <row r="987">
          <cell r="A987">
            <v>9012051</v>
          </cell>
          <cell r="C987" t="str">
            <v>QUADRO COMANDO PARA CONJUNTO MOTOR-BOMBA, TRIFÁSICO - ATÉ 5HP</v>
          </cell>
          <cell r="D987" t="str">
            <v>UN</v>
          </cell>
          <cell r="E987">
            <v>2627.79</v>
          </cell>
        </row>
        <row r="988">
          <cell r="A988">
            <v>9012052</v>
          </cell>
          <cell r="C988" t="str">
            <v>QUADRO DE ÁGUA DE REUSO</v>
          </cell>
          <cell r="D988" t="str">
            <v>UN</v>
          </cell>
          <cell r="E988">
            <v>2898.12</v>
          </cell>
        </row>
        <row r="989">
          <cell r="A989">
            <v>9012053</v>
          </cell>
          <cell r="C989" t="str">
            <v>QUADRO DE BOMBA DE INCÊNDIO</v>
          </cell>
          <cell r="D989" t="str">
            <v>UN</v>
          </cell>
          <cell r="E989">
            <v>1658.77</v>
          </cell>
        </row>
        <row r="990">
          <cell r="A990">
            <v>9012054</v>
          </cell>
          <cell r="C990" t="str">
            <v>QUADRO DE BOMBA DE RECALQUE</v>
          </cell>
          <cell r="D990" t="str">
            <v>UN</v>
          </cell>
          <cell r="E990">
            <v>4277.72</v>
          </cell>
        </row>
        <row r="991">
          <cell r="A991">
            <v>9013000</v>
          </cell>
          <cell r="C991" t="str">
            <v>ELETROFERRAGENS</v>
          </cell>
          <cell r="D991" t="str">
            <v>.</v>
          </cell>
          <cell r="E991" t="str">
            <v>.</v>
          </cell>
        </row>
        <row r="992">
          <cell r="A992">
            <v>9013005</v>
          </cell>
          <cell r="C992" t="str">
            <v>PERFILADO LISO CHAPA 14-GE-MED. 19X38MM COM TAMPA E INSTALAÇÃO</v>
          </cell>
          <cell r="D992" t="str">
            <v>M</v>
          </cell>
          <cell r="E992">
            <v>71.459999999999994</v>
          </cell>
        </row>
        <row r="993">
          <cell r="A993">
            <v>9013007</v>
          </cell>
          <cell r="C993" t="str">
            <v>PERFILADO LISO CHAPA 14-GE-MED. 38X38MM COM TAMPA E INSTALAÇÃO</v>
          </cell>
          <cell r="D993" t="str">
            <v>M</v>
          </cell>
          <cell r="E993">
            <v>52.54</v>
          </cell>
        </row>
        <row r="994">
          <cell r="A994">
            <v>9013008</v>
          </cell>
          <cell r="C994" t="str">
            <v>PERFILADO LISO CHAPA 14-GE-MED. 38X76MM COM TAMPA E INSTALAÇÃO.</v>
          </cell>
          <cell r="D994" t="str">
            <v>M</v>
          </cell>
          <cell r="E994">
            <v>110.09</v>
          </cell>
        </row>
        <row r="995">
          <cell r="A995">
            <v>9013011</v>
          </cell>
          <cell r="C995" t="str">
            <v>PERFILADO PERFURADO CHAPA 14-GE-MED. 19X38MM COM TAMPA E INSTALAÇÃO</v>
          </cell>
          <cell r="D995" t="str">
            <v>M</v>
          </cell>
          <cell r="E995">
            <v>70.849999999999994</v>
          </cell>
        </row>
        <row r="996">
          <cell r="A996">
            <v>9013013</v>
          </cell>
          <cell r="C996" t="str">
            <v>PERFILADO PERFURADO CHAPA 14-GE-MED. 38X38MM COM TAMPA E INSTALAÇÃO</v>
          </cell>
          <cell r="D996" t="str">
            <v>M</v>
          </cell>
          <cell r="E996">
            <v>51.3</v>
          </cell>
        </row>
        <row r="997">
          <cell r="A997">
            <v>9013014</v>
          </cell>
          <cell r="C997" t="str">
            <v>PERFILADO PERFURADO CHAPA 14-GE-MED. 38X76MM COM TAMPA E INSTALAÇÃO</v>
          </cell>
          <cell r="D997" t="str">
            <v>M</v>
          </cell>
          <cell r="E997">
            <v>103.87</v>
          </cell>
        </row>
        <row r="998">
          <cell r="A998">
            <v>9013021</v>
          </cell>
          <cell r="C998" t="str">
            <v>ELETROCALHA LISA GALVANIZADA ELETROLÍTICA CHAPA 14 - 100X50MM  COM TAMPA E INSTALAÇÃO</v>
          </cell>
          <cell r="D998" t="str">
            <v>M</v>
          </cell>
          <cell r="E998">
            <v>120.56</v>
          </cell>
        </row>
        <row r="999">
          <cell r="A999">
            <v>9013022</v>
          </cell>
          <cell r="C999" t="str">
            <v>ELETROCALHA LISA GALVANIZADA ELETROLÍTICA CHAPA 14 - 125X50MM  COM TAMPA E INSTALAÇÃO</v>
          </cell>
          <cell r="D999" t="str">
            <v>M</v>
          </cell>
          <cell r="E999">
            <v>135.72</v>
          </cell>
        </row>
        <row r="1000">
          <cell r="A1000">
            <v>9013023</v>
          </cell>
          <cell r="C1000" t="str">
            <v>ELETROCALHA LISA GALVANIZADA ELETROLÍTICA CHAPA 14 - 150X50MM  COM TAMPA E INSTALAÇÃO</v>
          </cell>
          <cell r="D1000" t="str">
            <v>M</v>
          </cell>
          <cell r="E1000">
            <v>150.09</v>
          </cell>
        </row>
        <row r="1001">
          <cell r="A1001">
            <v>9013024</v>
          </cell>
          <cell r="C1001" t="str">
            <v>ELETROCALHA LISA GALV. ELETROLÍTICA CHAPA 14 - 175X50MM C/ TAMPA E INST.</v>
          </cell>
          <cell r="D1001" t="str">
            <v>M</v>
          </cell>
          <cell r="E1001">
            <v>164.76</v>
          </cell>
        </row>
        <row r="1002">
          <cell r="A1002">
            <v>9013025</v>
          </cell>
          <cell r="C1002" t="str">
            <v>ELETROCALHA LISA GALVANIZADA ELETROLÍTICA CHAPA 14 - 200X50MM  COM TAMPA E INSTALAÇÃO</v>
          </cell>
          <cell r="D1002" t="str">
            <v>M</v>
          </cell>
          <cell r="E1002">
            <v>179.95</v>
          </cell>
        </row>
        <row r="1003">
          <cell r="A1003">
            <v>9013026</v>
          </cell>
          <cell r="C1003" t="str">
            <v>ELETROCALHA LISA GALV. ELETROL. CHAPA 14 - 250X50MM C/ TAMPA E INST.</v>
          </cell>
          <cell r="D1003" t="str">
            <v>M</v>
          </cell>
          <cell r="E1003">
            <v>209.08</v>
          </cell>
        </row>
        <row r="1004">
          <cell r="A1004">
            <v>9013027</v>
          </cell>
          <cell r="C1004" t="str">
            <v>ELETROCALHA LISA GALVANIZADA ELETROLÍTICA CHAPA 14 - 300X50MM  COM TAMPA E INSTALAÇÃO</v>
          </cell>
          <cell r="D1004" t="str">
            <v>M</v>
          </cell>
          <cell r="E1004">
            <v>222.65</v>
          </cell>
        </row>
        <row r="1005">
          <cell r="A1005">
            <v>9013031</v>
          </cell>
          <cell r="C1005" t="str">
            <v>ELETROCALHA LISA GALV. ELETROL. CHAPA 14 - 150X100MM C/ TAMPA E INST.</v>
          </cell>
          <cell r="D1005" t="str">
            <v>M</v>
          </cell>
          <cell r="E1005">
            <v>197.45</v>
          </cell>
        </row>
        <row r="1006">
          <cell r="A1006">
            <v>9013032</v>
          </cell>
          <cell r="C1006" t="str">
            <v>ELETROCALHA LISA GALVANIZADA ELETROLÍTICA CHAPA 14 - 200X100MM COM TAMPA E INSTALAÇÃO</v>
          </cell>
          <cell r="D1006" t="str">
            <v>M</v>
          </cell>
          <cell r="E1006">
            <v>219.5</v>
          </cell>
        </row>
        <row r="1007">
          <cell r="A1007">
            <v>9013033</v>
          </cell>
          <cell r="C1007" t="str">
            <v>ELETROCALHA LISA GALV. ELETROL. CHAPA 14 - 250X100MM C/ TAMPA E INST.</v>
          </cell>
          <cell r="D1007" t="str">
            <v>M</v>
          </cell>
          <cell r="E1007">
            <v>247.79</v>
          </cell>
        </row>
        <row r="1008">
          <cell r="A1008">
            <v>9013034</v>
          </cell>
          <cell r="C1008" t="str">
            <v>ELETROCALHA LISA GALVANIZADA ELETROLÍTICA CHAPA 14 - 300X100MM COM TAMPA E INSTALAÇÃO</v>
          </cell>
          <cell r="D1008" t="str">
            <v>M</v>
          </cell>
          <cell r="E1008">
            <v>269.60000000000002</v>
          </cell>
        </row>
        <row r="1009">
          <cell r="A1009">
            <v>9013035</v>
          </cell>
          <cell r="C1009" t="str">
            <v>ELETROCALHA LISA GALV. ELETROL. CHAPA 14 - 400X100MM C/ TAMPA E INST.</v>
          </cell>
          <cell r="D1009" t="str">
            <v>M</v>
          </cell>
          <cell r="E1009">
            <v>317.04000000000002</v>
          </cell>
        </row>
        <row r="1010">
          <cell r="A1010">
            <v>9013038</v>
          </cell>
          <cell r="C1010" t="str">
            <v>ELETROCALHA PERF. GALV. ELETROL. CHAPA 14 - 100X50MM C/ TAMPA E INST.</v>
          </cell>
          <cell r="D1010" t="str">
            <v>M</v>
          </cell>
          <cell r="E1010">
            <v>117.66</v>
          </cell>
        </row>
        <row r="1011">
          <cell r="A1011">
            <v>9013039</v>
          </cell>
          <cell r="C1011" t="str">
            <v>ELETROCALHA PERF. GALV. ELETROL. CHAPA 14 - 125X50MM C/ TAMPA E INST.</v>
          </cell>
          <cell r="D1011" t="str">
            <v>M</v>
          </cell>
          <cell r="E1011">
            <v>129.16999999999999</v>
          </cell>
        </row>
        <row r="1012">
          <cell r="A1012">
            <v>9013040</v>
          </cell>
          <cell r="C1012" t="str">
            <v>ELETROCALHA PERF. GALV. ELETROL. CHAPA 14 - 150X50MM C/ TAMPA E INST.</v>
          </cell>
          <cell r="D1012" t="str">
            <v>M</v>
          </cell>
          <cell r="E1012">
            <v>149.88999999999999</v>
          </cell>
        </row>
        <row r="1013">
          <cell r="A1013">
            <v>9013041</v>
          </cell>
          <cell r="C1013" t="str">
            <v>ELETROCALHA PERF. GALV. ELETROL. CHAPA 14 - 175X50MM C/ TAMPA E INST.</v>
          </cell>
          <cell r="D1013" t="str">
            <v>M</v>
          </cell>
          <cell r="E1013">
            <v>163.13</v>
          </cell>
        </row>
        <row r="1014">
          <cell r="A1014">
            <v>9013042</v>
          </cell>
          <cell r="C1014" t="str">
            <v>ELETROCALHA PERF. GALV. ELETROL. CHAPA 14 - 200X50MM C/ TAMPA E INST.</v>
          </cell>
          <cell r="D1014" t="str">
            <v>M</v>
          </cell>
          <cell r="E1014">
            <v>184.19</v>
          </cell>
        </row>
        <row r="1015">
          <cell r="A1015">
            <v>9013043</v>
          </cell>
          <cell r="C1015" t="str">
            <v>ELETROCALHA PERF. GALV. ELETROL. CHAPA 14 - 250X50MM C/ TAMPA E INST.</v>
          </cell>
          <cell r="D1015" t="str">
            <v>M</v>
          </cell>
          <cell r="E1015">
            <v>206.9</v>
          </cell>
        </row>
        <row r="1016">
          <cell r="A1016">
            <v>9013044</v>
          </cell>
          <cell r="C1016" t="str">
            <v>ELETROCALHA PERF. GALV. ELETROL. CHAPA 14 - 300X50MM C/ TAMPA E INST.</v>
          </cell>
          <cell r="D1016" t="str">
            <v>M</v>
          </cell>
          <cell r="E1016">
            <v>224.74</v>
          </cell>
        </row>
        <row r="1017">
          <cell r="A1017">
            <v>9013046</v>
          </cell>
          <cell r="C1017" t="str">
            <v>ELETROCALHA PERF. GALV. ELETROL. CHAPA 14 - 150X100MM C/ TAMPA E INST.</v>
          </cell>
          <cell r="D1017" t="str">
            <v>M</v>
          </cell>
          <cell r="E1017">
            <v>192.1</v>
          </cell>
        </row>
        <row r="1018">
          <cell r="A1018">
            <v>9013047</v>
          </cell>
          <cell r="C1018" t="str">
            <v>ELETROCALHA PERF. GALV. ELETROL. CHAPA 14 - 200X100MM C/ TAMPA E INST.</v>
          </cell>
          <cell r="D1018" t="str">
            <v>M</v>
          </cell>
          <cell r="E1018">
            <v>220.73</v>
          </cell>
        </row>
        <row r="1019">
          <cell r="A1019">
            <v>9013048</v>
          </cell>
          <cell r="C1019" t="str">
            <v>ELETROCALHA PERF. GALV. CHAPA 14 - 250X100MM C/ TAMPA E INST.</v>
          </cell>
          <cell r="D1019" t="str">
            <v>M</v>
          </cell>
          <cell r="E1019">
            <v>246.23</v>
          </cell>
        </row>
        <row r="1020">
          <cell r="A1020">
            <v>9013050</v>
          </cell>
          <cell r="C1020" t="str">
            <v>ELETROCALHA PERF. GALV. ELETROL. CHAPA 14 - 400X100MM C/ TAMPA E INST.</v>
          </cell>
          <cell r="D1020" t="str">
            <v>M</v>
          </cell>
          <cell r="E1020">
            <v>314.58</v>
          </cell>
        </row>
        <row r="1021">
          <cell r="A1021">
            <v>9014000</v>
          </cell>
          <cell r="C1021" t="str">
            <v>ALTA TENSÃO</v>
          </cell>
          <cell r="D1021" t="str">
            <v>.</v>
          </cell>
          <cell r="E1021" t="str">
            <v>.</v>
          </cell>
        </row>
        <row r="1022">
          <cell r="A1022">
            <v>9014001</v>
          </cell>
          <cell r="C1022" t="str">
            <v>ÓLEO ISOLANTE PARA TRANSFORMADOR/ DISJUNTOR 30KV/CM</v>
          </cell>
          <cell r="D1022" t="str">
            <v>L</v>
          </cell>
          <cell r="E1022">
            <v>25.54</v>
          </cell>
        </row>
        <row r="1023">
          <cell r="A1023">
            <v>9014006</v>
          </cell>
          <cell r="C1023" t="str">
            <v>ISOLADOR SUPORTE TIPO PEDESTAL EM PORCELANA - 15KV</v>
          </cell>
          <cell r="D1023" t="str">
            <v>UN</v>
          </cell>
          <cell r="E1023">
            <v>154.56</v>
          </cell>
        </row>
        <row r="1024">
          <cell r="A1024">
            <v>9014007</v>
          </cell>
          <cell r="C1024" t="str">
            <v>ISOLADOR SUPORTE TIPO PEDESTAL EM PORCELANA - 1KV</v>
          </cell>
          <cell r="D1024" t="str">
            <v>UN</v>
          </cell>
          <cell r="E1024">
            <v>188.38</v>
          </cell>
        </row>
        <row r="1025">
          <cell r="A1025">
            <v>9014008</v>
          </cell>
          <cell r="C1025" t="str">
            <v>ISOLADOR SUPORTE TIPO PEDESTAL EM EPOXI - 15KV</v>
          </cell>
          <cell r="D1025" t="str">
            <v>UN</v>
          </cell>
          <cell r="E1025">
            <v>85.87</v>
          </cell>
        </row>
        <row r="1026">
          <cell r="A1026">
            <v>9014009</v>
          </cell>
          <cell r="C1026" t="str">
            <v>ISOLADOR SUPORTE TIPO PEDESTAL EPOXI - 1KV</v>
          </cell>
          <cell r="D1026" t="str">
            <v>UN</v>
          </cell>
          <cell r="E1026">
            <v>42.28</v>
          </cell>
        </row>
        <row r="1027">
          <cell r="A1027">
            <v>9014013</v>
          </cell>
          <cell r="C1027" t="str">
            <v>VERGALHÃO DE COBRE 3/8" (10MM)</v>
          </cell>
          <cell r="D1027" t="str">
            <v>M</v>
          </cell>
          <cell r="E1027">
            <v>88.97</v>
          </cell>
        </row>
        <row r="1028">
          <cell r="A1028">
            <v>9014014</v>
          </cell>
          <cell r="C1028" t="str">
            <v>TERMINAL OU CONECTOR PARA VERGALHÃO DE COBRE 3/8" (10MM)</v>
          </cell>
          <cell r="D1028" t="str">
            <v>UN</v>
          </cell>
          <cell r="E1028">
            <v>33.43</v>
          </cell>
        </row>
        <row r="1029">
          <cell r="A1029">
            <v>9014017</v>
          </cell>
          <cell r="C1029" t="str">
            <v>CABO DE MÉDIA TENSÃO PARA 12/20KV - 1 X 35MM2 UNIPOLAR</v>
          </cell>
          <cell r="D1029" t="str">
            <v>M</v>
          </cell>
          <cell r="E1029">
            <v>104.55</v>
          </cell>
        </row>
        <row r="1030">
          <cell r="A1030">
            <v>9014021</v>
          </cell>
          <cell r="C1030" t="str">
            <v>MUFLA UNIPOLAR INTERNA PARA CABO ATÉ 35MM2 - 15KV</v>
          </cell>
          <cell r="D1030" t="str">
            <v>UN</v>
          </cell>
          <cell r="E1030">
            <v>390.4</v>
          </cell>
        </row>
        <row r="1031">
          <cell r="A1031">
            <v>9014022</v>
          </cell>
          <cell r="C1031" t="str">
            <v>MUFLA UNIPOLAR EXTERNA PARA CABO ATÉ 35MM2 - 15KV</v>
          </cell>
          <cell r="D1031" t="str">
            <v>UN</v>
          </cell>
          <cell r="E1031">
            <v>507.83</v>
          </cell>
        </row>
        <row r="1032">
          <cell r="A1032">
            <v>9014023</v>
          </cell>
          <cell r="C1032" t="str">
            <v>MUFLA TRIPOLAR INTERNA PARA CABO ATÉ 35MM2 - 15KV</v>
          </cell>
          <cell r="D1032" t="str">
            <v>UN</v>
          </cell>
          <cell r="E1032">
            <v>892.35</v>
          </cell>
        </row>
        <row r="1033">
          <cell r="A1033">
            <v>9014024</v>
          </cell>
          <cell r="C1033" t="str">
            <v>MUFLA TRIPOLAR EXTERNA PARA CABO ATÉ 35MM2 - 15KV</v>
          </cell>
          <cell r="D1033" t="str">
            <v>UN</v>
          </cell>
          <cell r="E1033">
            <v>1406.91</v>
          </cell>
        </row>
        <row r="1034">
          <cell r="A1034">
            <v>9014025</v>
          </cell>
          <cell r="C1034" t="str">
            <v>BUCHA D PASSAGEM INTERNA/ EXTERNA - 15KV</v>
          </cell>
          <cell r="D1034" t="str">
            <v>UN</v>
          </cell>
          <cell r="E1034">
            <v>528.45000000000005</v>
          </cell>
        </row>
        <row r="1035">
          <cell r="A1035">
            <v>9014026</v>
          </cell>
          <cell r="C1035" t="str">
            <v>BUCHA DE PASSAGEM PARA NEUTRO - 1KV</v>
          </cell>
          <cell r="D1035" t="str">
            <v>UN</v>
          </cell>
          <cell r="E1035">
            <v>118.61</v>
          </cell>
        </row>
        <row r="1036">
          <cell r="A1036">
            <v>9014027</v>
          </cell>
          <cell r="C1036" t="str">
            <v>CHAPA DE FERRO 150X0,50X1/4" PARA BUCHAS DE PASSAGEM</v>
          </cell>
          <cell r="D1036" t="str">
            <v>UN</v>
          </cell>
          <cell r="E1036">
            <v>1005.61</v>
          </cell>
        </row>
        <row r="1037">
          <cell r="A1037">
            <v>9014028</v>
          </cell>
          <cell r="C1037" t="str">
            <v>BUCHA DE PASSAGEM COM ROSCA PARA CUBICULO BLINDADO</v>
          </cell>
          <cell r="D1037" t="str">
            <v>UN</v>
          </cell>
          <cell r="E1037">
            <v>257.22000000000003</v>
          </cell>
        </row>
        <row r="1038">
          <cell r="A1038">
            <v>9014029</v>
          </cell>
          <cell r="C1038" t="str">
            <v>FUSIVEL HH PARA 40A/ 15KV</v>
          </cell>
          <cell r="D1038" t="str">
            <v>UN</v>
          </cell>
          <cell r="E1038">
            <v>515.75</v>
          </cell>
        </row>
        <row r="1039">
          <cell r="A1039">
            <v>9014030</v>
          </cell>
          <cell r="C1039" t="str">
            <v>BASE TRIPOLAR PARA FUSIVEL LIMITADOR HH - 15KV/ 200A</v>
          </cell>
          <cell r="D1039" t="str">
            <v>UN</v>
          </cell>
          <cell r="E1039">
            <v>470.13</v>
          </cell>
        </row>
        <row r="1040">
          <cell r="A1040">
            <v>9014034</v>
          </cell>
          <cell r="C1040" t="str">
            <v>TRANSFORMADOR POTENCIAL A ÓLEO 500VA - 13.2KV/220V</v>
          </cell>
          <cell r="D1040" t="str">
            <v>UN</v>
          </cell>
          <cell r="E1040">
            <v>3086.36</v>
          </cell>
        </row>
        <row r="1041">
          <cell r="A1041">
            <v>9014036</v>
          </cell>
          <cell r="C1041" t="str">
            <v>FUSIVEL PARA TRANSFORMADOR DE POTENCIAL</v>
          </cell>
          <cell r="D1041" t="str">
            <v>UN</v>
          </cell>
          <cell r="E1041">
            <v>42.76</v>
          </cell>
        </row>
        <row r="1042">
          <cell r="A1042">
            <v>9014038</v>
          </cell>
          <cell r="C1042" t="str">
            <v>DISJUNTOR PVO 15KV/ 350MVA - COMPLETO</v>
          </cell>
          <cell r="D1042" t="str">
            <v>UN</v>
          </cell>
          <cell r="E1042">
            <v>20013.59</v>
          </cell>
        </row>
        <row r="1043">
          <cell r="A1043">
            <v>9014040</v>
          </cell>
          <cell r="C1043" t="str">
            <v>BOBINA D MÍNIMA TENSÃO DO DISJUNTOR VOL. NORMAL DE ÓLEO</v>
          </cell>
          <cell r="D1043" t="str">
            <v>UN</v>
          </cell>
          <cell r="E1043">
            <v>1534.35</v>
          </cell>
        </row>
        <row r="1044">
          <cell r="A1044">
            <v>9014042</v>
          </cell>
          <cell r="C1044" t="str">
            <v>RELE DE FALTA DE FASE E MÍNIMA TENSÃO TRIFÁSICO</v>
          </cell>
          <cell r="D1044" t="str">
            <v>UN</v>
          </cell>
          <cell r="E1044">
            <v>647.76</v>
          </cell>
        </row>
        <row r="1045">
          <cell r="A1045">
            <v>9014045</v>
          </cell>
          <cell r="C1045" t="str">
            <v>ESTRADO DE MADEIRA 100X100CM</v>
          </cell>
          <cell r="D1045" t="str">
            <v>UN</v>
          </cell>
          <cell r="E1045">
            <v>116.03</v>
          </cell>
        </row>
        <row r="1046">
          <cell r="A1046">
            <v>9014046</v>
          </cell>
          <cell r="C1046" t="str">
            <v>VARA DE MANOBRA DE FIBRA DE VIDRO, 3,00M/ 15KV</v>
          </cell>
          <cell r="D1046" t="str">
            <v>UN</v>
          </cell>
          <cell r="E1046">
            <v>674.59</v>
          </cell>
        </row>
        <row r="1047">
          <cell r="A1047">
            <v>9014047</v>
          </cell>
          <cell r="C1047" t="str">
            <v>CAIXA DE MEDIÇÃO A3 PADRÃO ELETROPAULO</v>
          </cell>
          <cell r="D1047" t="str">
            <v>UN</v>
          </cell>
          <cell r="E1047">
            <v>1414.31</v>
          </cell>
        </row>
        <row r="1048">
          <cell r="A1048">
            <v>9014048</v>
          </cell>
          <cell r="C1048" t="str">
            <v>JANELA PARA VENTILAÇÃO PERMANENTE TIPO CHICANA - INCLUSIVE TELA</v>
          </cell>
          <cell r="D1048" t="str">
            <v>M2</v>
          </cell>
          <cell r="E1048">
            <v>1511.07</v>
          </cell>
        </row>
        <row r="1049">
          <cell r="A1049">
            <v>9014049</v>
          </cell>
          <cell r="C1049" t="str">
            <v>PLACA DE AVISO EM ALUMÍNIO PARA CABINE PRIMÁRIA COM MED 16X23CM (VARIAÇÃO DE +OU- 2CM)</v>
          </cell>
          <cell r="D1049" t="str">
            <v>UN</v>
          </cell>
          <cell r="E1049">
            <v>53.25</v>
          </cell>
        </row>
        <row r="1050">
          <cell r="A1050">
            <v>9014050</v>
          </cell>
          <cell r="C1050" t="str">
            <v>PLAQUETA INDICATIVADE PVC 8 X 12CM</v>
          </cell>
          <cell r="D1050" t="str">
            <v>UN</v>
          </cell>
          <cell r="E1050">
            <v>13.79</v>
          </cell>
        </row>
        <row r="1051">
          <cell r="A1051">
            <v>9014051</v>
          </cell>
          <cell r="C1051" t="str">
            <v>MUDANÇA DOS TAP'S DO TRANSFORMADOR DE FORÇA</v>
          </cell>
          <cell r="D1051" t="str">
            <v>UN</v>
          </cell>
          <cell r="E1051">
            <v>330.65</v>
          </cell>
        </row>
        <row r="1052">
          <cell r="A1052">
            <v>9014053</v>
          </cell>
          <cell r="C1052" t="str">
            <v>LIMPEZA DO POSTO PRIMÁRIO E PINTURA DOS BARRAMENTOS</v>
          </cell>
          <cell r="D1052" t="str">
            <v>UN</v>
          </cell>
          <cell r="E1052">
            <v>1115.78</v>
          </cell>
        </row>
        <row r="1053">
          <cell r="A1053">
            <v>9014057</v>
          </cell>
          <cell r="C1053" t="str">
            <v>BRAÇADEIRA PARA ELETRODUTO EM POSTE</v>
          </cell>
          <cell r="D1053" t="str">
            <v>UN</v>
          </cell>
          <cell r="E1053">
            <v>76.44</v>
          </cell>
        </row>
        <row r="1054">
          <cell r="A1054">
            <v>9014059</v>
          </cell>
          <cell r="C1054" t="str">
            <v>LUVA DE BORRACHA ISOLAÇÃO 20KV</v>
          </cell>
          <cell r="D1054" t="str">
            <v>PAR</v>
          </cell>
          <cell r="E1054">
            <v>602.11</v>
          </cell>
        </row>
        <row r="1055">
          <cell r="A1055">
            <v>9014060</v>
          </cell>
          <cell r="C1055" t="str">
            <v>CHAVE SECCIONADORA TRIP SECA INTERNA 200A/ 15KV</v>
          </cell>
          <cell r="D1055" t="str">
            <v>UN</v>
          </cell>
          <cell r="E1055">
            <v>2257.08</v>
          </cell>
        </row>
        <row r="1056">
          <cell r="A1056">
            <v>9014061</v>
          </cell>
          <cell r="C1056" t="str">
            <v>CHAVE SECCIONADORA TRIP SECA INTERNA 400A/15KV</v>
          </cell>
          <cell r="D1056" t="str">
            <v>UN</v>
          </cell>
          <cell r="E1056">
            <v>1656.08</v>
          </cell>
        </row>
        <row r="1057">
          <cell r="A1057">
            <v>9014062</v>
          </cell>
          <cell r="C1057" t="str">
            <v>CHAVE SECIONADORA TRIP INTERNA C/ BASE FUS HH 400A/15KV</v>
          </cell>
          <cell r="D1057" t="str">
            <v>UN</v>
          </cell>
          <cell r="E1057">
            <v>3019.47</v>
          </cell>
        </row>
        <row r="1058">
          <cell r="A1058">
            <v>9014063</v>
          </cell>
          <cell r="C1058" t="str">
            <v>INSTALAÇÃO DE CONJUNTO DE ACIONAMENTO PARA CHAVE SECCIONADORA</v>
          </cell>
          <cell r="D1058" t="str">
            <v>UN</v>
          </cell>
          <cell r="E1058">
            <v>1141.31</v>
          </cell>
        </row>
        <row r="1059">
          <cell r="A1059">
            <v>9014106</v>
          </cell>
          <cell r="C1059" t="str">
            <v>CHAVE SECCIONADORA TRIPOLAR, PARA USO INTERNO, MANOBRA SEM CARGA INTERNA, 15KV/400A, COM BASE PARA FUSÍVEL HH</v>
          </cell>
          <cell r="D1059" t="str">
            <v>UN</v>
          </cell>
          <cell r="E1059">
            <v>3002.75</v>
          </cell>
        </row>
        <row r="1060">
          <cell r="A1060">
            <v>9015002</v>
          </cell>
          <cell r="C1060" t="str">
            <v>TRANSFORMADOR ISOLADOR BIFÁSICO 10KVA</v>
          </cell>
          <cell r="D1060" t="str">
            <v>UN</v>
          </cell>
          <cell r="E1060">
            <v>4974.75</v>
          </cell>
        </row>
        <row r="1061">
          <cell r="A1061">
            <v>9015005</v>
          </cell>
          <cell r="C1061" t="str">
            <v>TRANSFORMADOR TRIFÁSICO 15KV - 13,2KV/ 220V/ 127V - 112,5KVA</v>
          </cell>
          <cell r="D1061" t="str">
            <v>UN</v>
          </cell>
          <cell r="E1061">
            <v>21143.01</v>
          </cell>
        </row>
        <row r="1062">
          <cell r="A1062">
            <v>9015006</v>
          </cell>
          <cell r="C1062" t="str">
            <v>TRANSFORMADOR TRIFÁSICO 15KV - 13,2KV/ 220V/ 127V - 150KVA</v>
          </cell>
          <cell r="D1062" t="str">
            <v>UN</v>
          </cell>
          <cell r="E1062">
            <v>28037.39</v>
          </cell>
        </row>
        <row r="1063">
          <cell r="A1063">
            <v>9015007</v>
          </cell>
          <cell r="C1063" t="str">
            <v>TRANSFORMADOR TRIFÁSICO 15KV - 13,2KV/ 220V/ 127V - 225KVA</v>
          </cell>
          <cell r="D1063" t="str">
            <v>UN</v>
          </cell>
          <cell r="E1063">
            <v>37099.019999999997</v>
          </cell>
        </row>
        <row r="1064">
          <cell r="A1064">
            <v>9015008</v>
          </cell>
          <cell r="C1064" t="str">
            <v>TRANSFORMADOR TRIFÁSICO 15KV - 13,2KV/ 220V/ 127V - 300KVA</v>
          </cell>
          <cell r="D1064" t="str">
            <v>UN</v>
          </cell>
          <cell r="E1064">
            <v>46678.69</v>
          </cell>
        </row>
        <row r="1065">
          <cell r="A1065">
            <v>9015020</v>
          </cell>
          <cell r="C1065" t="str">
            <v>TRANSFORMADOR DE POTENCIAL A SELO 13,2/ 0,11 - 0,22KV - 1000VA</v>
          </cell>
          <cell r="D1065" t="str">
            <v>UN</v>
          </cell>
          <cell r="E1065">
            <v>4926.51</v>
          </cell>
        </row>
        <row r="1066">
          <cell r="A1066">
            <v>9015025</v>
          </cell>
          <cell r="C1066" t="str">
            <v>TRANSFORMADOR DE POTENCIAL A SECO 15KV - 220V - 1000VA</v>
          </cell>
          <cell r="D1066" t="str">
            <v>UN</v>
          </cell>
          <cell r="E1066">
            <v>4401.68</v>
          </cell>
        </row>
        <row r="1067">
          <cell r="A1067">
            <v>9015040</v>
          </cell>
          <cell r="C1067" t="str">
            <v>TRANSFORMADOR TRIFÁSICO À SECO 500KVA - 13,8/13,2/12,6 KV - 220/127V</v>
          </cell>
          <cell r="D1067" t="str">
            <v>UN</v>
          </cell>
          <cell r="E1067">
            <v>76417.64</v>
          </cell>
        </row>
        <row r="1068">
          <cell r="A1068">
            <v>9015041</v>
          </cell>
          <cell r="C1068" t="str">
            <v>TRANSFORMADOR TRIFÁSICO, À SECO, 300 KVA, 13,8/ 13,2/ 12,6 KV - 220V, CLASSE 15 KV</v>
          </cell>
          <cell r="D1068" t="str">
            <v>UN</v>
          </cell>
          <cell r="E1068">
            <v>60783.21</v>
          </cell>
        </row>
        <row r="1069">
          <cell r="A1069">
            <v>9016002</v>
          </cell>
          <cell r="C1069" t="str">
            <v>CAPACITOR PARA CORREÇÃO DO FATOR DE POTÊNCIA - 220V - 5,0KVA</v>
          </cell>
          <cell r="D1069" t="str">
            <v>UN</v>
          </cell>
          <cell r="E1069">
            <v>794.99</v>
          </cell>
        </row>
        <row r="1070">
          <cell r="A1070">
            <v>9016004</v>
          </cell>
          <cell r="C1070" t="str">
            <v>CAPACITOR PARA CORREÇÃO DO FATOR DE POTÊNCIA - 220V - 10,0KVA</v>
          </cell>
          <cell r="D1070" t="str">
            <v>UN</v>
          </cell>
          <cell r="E1070">
            <v>1382.42</v>
          </cell>
        </row>
        <row r="1071">
          <cell r="A1071">
            <v>9016006</v>
          </cell>
          <cell r="C1071" t="str">
            <v>CAPACITOR PARA CORREÇÃO DO FATOR DE POTÊNCIA - 220V - 15KVA</v>
          </cell>
          <cell r="D1071" t="str">
            <v>UN</v>
          </cell>
          <cell r="E1071">
            <v>2175.7199999999998</v>
          </cell>
        </row>
        <row r="1072">
          <cell r="A1072">
            <v>9016008</v>
          </cell>
          <cell r="C1072" t="str">
            <v>CAPACITOR PARA CORREÇÃO DO FATOR DE POTÊNCIA - 220V - 20,0KVA</v>
          </cell>
          <cell r="D1072" t="str">
            <v>UN</v>
          </cell>
          <cell r="E1072">
            <v>2668.96</v>
          </cell>
        </row>
        <row r="1073">
          <cell r="A1073">
            <v>9016011</v>
          </cell>
          <cell r="C1073" t="str">
            <v>CAPACITOR PARA CORREÇÃO DO FATOR DE POTÊNCIA - 220V - 30,0KVA</v>
          </cell>
          <cell r="D1073" t="str">
            <v>UN</v>
          </cell>
          <cell r="E1073">
            <v>3338.51</v>
          </cell>
        </row>
        <row r="1074">
          <cell r="A1074">
            <v>9016013</v>
          </cell>
          <cell r="C1074" t="str">
            <v>CAPACITOR PARA CORREÇÃO DO FATOR DE POTÊNCIA - 220V - 40,0KVA</v>
          </cell>
          <cell r="D1074" t="str">
            <v>UN</v>
          </cell>
          <cell r="E1074">
            <v>4466.01</v>
          </cell>
        </row>
        <row r="1075">
          <cell r="A1075">
            <v>9016015</v>
          </cell>
          <cell r="C1075" t="str">
            <v>CAPACITOR PARA CORREÇÃO DP FATOR DE POTÊNCIA - 220V - 50,0KVA</v>
          </cell>
          <cell r="D1075" t="str">
            <v>UN</v>
          </cell>
          <cell r="E1075">
            <v>6505.77</v>
          </cell>
        </row>
        <row r="1076">
          <cell r="A1076">
            <v>9016016</v>
          </cell>
          <cell r="C1076" t="str">
            <v>BANCO AUTOMÁTICO DE CAPACITORES, 15 KVAR, 220V, TRIFÁSICO, MONTADO EM PAINEL PARA CORREÇÃO DE FATOR DE POTÊNCIA</v>
          </cell>
          <cell r="D1076" t="str">
            <v>UN</v>
          </cell>
          <cell r="E1076">
            <v>15304.97</v>
          </cell>
        </row>
        <row r="1077">
          <cell r="A1077">
            <v>9016017</v>
          </cell>
          <cell r="C1077" t="str">
            <v>BANCO AUTOMÁTICO DE CAPACITORES, 30 KVAR, 220V, TRIFÁSICO, MONTADO EM PAINEL PARA CORREÇÃO DE FATOR DE POTÊNCIA</v>
          </cell>
          <cell r="D1077" t="str">
            <v>UN</v>
          </cell>
          <cell r="E1077">
            <v>24918.04</v>
          </cell>
        </row>
        <row r="1078">
          <cell r="A1078">
            <v>9016018</v>
          </cell>
          <cell r="C1078" t="str">
            <v>BANCO AUTOMÁTICO DE CAPACITORES, 50 KVAR, 220V, TRIFÁSICO, MONTADO EM PAINEL PARA CORREÇÃO DE FATOR DE POTÊNCIA</v>
          </cell>
          <cell r="D1078" t="str">
            <v>UN</v>
          </cell>
          <cell r="E1078">
            <v>31567.63</v>
          </cell>
        </row>
        <row r="1079">
          <cell r="A1079">
            <v>9017001</v>
          </cell>
          <cell r="C1079" t="str">
            <v>DPS - DISPOSITIVO PROTEÇÃO CONTRA SURTOS 275V - 40KA</v>
          </cell>
          <cell r="D1079" t="str">
            <v>UN</v>
          </cell>
          <cell r="E1079">
            <v>281.64</v>
          </cell>
        </row>
        <row r="1080">
          <cell r="A1080">
            <v>9017002</v>
          </cell>
          <cell r="C1080" t="str">
            <v>DISPOSITIVO DE PROTEÇÃO CONTRA SURTOS - DPS - 500 VCC - 45 KA - CLASSE II</v>
          </cell>
          <cell r="D1080" t="str">
            <v>UN</v>
          </cell>
          <cell r="E1080">
            <v>266.83</v>
          </cell>
        </row>
        <row r="1081">
          <cell r="A1081">
            <v>9017003</v>
          </cell>
          <cell r="C1081" t="str">
            <v>DISPOSITIVO DE PROTEÇÃO CONTRA SURTOS - DPS - 1000 VCC - 45 KA - CLASSE I</v>
          </cell>
          <cell r="D1081" t="str">
            <v>UN</v>
          </cell>
          <cell r="E1081">
            <v>285.8</v>
          </cell>
        </row>
        <row r="1082">
          <cell r="A1082">
            <v>9017006</v>
          </cell>
          <cell r="C1082" t="str">
            <v>BARRAMENTO DE COBRE TIPO DIN BIPOLAR PARA 63A</v>
          </cell>
          <cell r="D1082" t="str">
            <v>M</v>
          </cell>
          <cell r="E1082">
            <v>176.67</v>
          </cell>
        </row>
        <row r="1083">
          <cell r="A1083">
            <v>9017007</v>
          </cell>
          <cell r="C1083" t="str">
            <v>BARRAMENTO DE COBRE TIPO DIN TRIPOLAR PARA 80A</v>
          </cell>
          <cell r="D1083" t="str">
            <v>M</v>
          </cell>
          <cell r="E1083">
            <v>245.52</v>
          </cell>
        </row>
        <row r="1084">
          <cell r="A1084">
            <v>9017010</v>
          </cell>
          <cell r="C1084" t="str">
            <v>EMENDA PARA CABO DE MÉDIA TENSÃO 12/20KV - 1X25/ 1X35MM2 - UNIPOLAR</v>
          </cell>
          <cell r="D1084" t="str">
            <v>UN</v>
          </cell>
          <cell r="E1084">
            <v>1755.51</v>
          </cell>
        </row>
        <row r="1085">
          <cell r="A1085">
            <v>9017012</v>
          </cell>
          <cell r="C1085" t="str">
            <v>BASE PARA FUSIVEL DE TRANSFORMADOR DE POTENCIAL</v>
          </cell>
          <cell r="D1085" t="str">
            <v>UN</v>
          </cell>
          <cell r="E1085">
            <v>102.12</v>
          </cell>
        </row>
        <row r="1086">
          <cell r="A1086">
            <v>9017013</v>
          </cell>
          <cell r="C1086" t="str">
            <v>FUSIVEL HH PARA 7,5A/ 15KV</v>
          </cell>
          <cell r="D1086" t="str">
            <v>UN</v>
          </cell>
          <cell r="E1086">
            <v>443.14</v>
          </cell>
        </row>
        <row r="1087">
          <cell r="A1087">
            <v>9017014</v>
          </cell>
          <cell r="C1087" t="str">
            <v>FUSIVEL HH PARA 10A/ 15KV</v>
          </cell>
          <cell r="D1087" t="str">
            <v>UN</v>
          </cell>
          <cell r="E1087">
            <v>443.14</v>
          </cell>
        </row>
        <row r="1088">
          <cell r="A1088">
            <v>9017015</v>
          </cell>
          <cell r="C1088" t="str">
            <v>FUSIVEL HH PARA 20A/ 15KV</v>
          </cell>
          <cell r="D1088" t="str">
            <v>UN</v>
          </cell>
          <cell r="E1088">
            <v>459.52</v>
          </cell>
        </row>
        <row r="1089">
          <cell r="A1089">
            <v>9017016</v>
          </cell>
          <cell r="C1089" t="str">
            <v>DISJUNTOR A VÁCUO 15KV/ 350MVA - COMPLETO - CARREGAM. MANUAL</v>
          </cell>
          <cell r="D1089" t="str">
            <v>UN</v>
          </cell>
          <cell r="E1089">
            <v>35873.46</v>
          </cell>
        </row>
        <row r="1090">
          <cell r="A1090">
            <v>9017017</v>
          </cell>
          <cell r="C1090" t="str">
            <v>DISJUNTOR A VÁCUO 15KV/ 350MVA - MOTORIZADO - COMPLETO</v>
          </cell>
          <cell r="D1090" t="str">
            <v>UN</v>
          </cell>
          <cell r="E1090">
            <v>28121.93</v>
          </cell>
        </row>
        <row r="1091">
          <cell r="A1091">
            <v>9017018</v>
          </cell>
          <cell r="C1091" t="str">
            <v>PARA-RAIO TIPO POLIMERICO CLASSE 15KV</v>
          </cell>
          <cell r="D1091" t="str">
            <v>UN</v>
          </cell>
          <cell r="E1091">
            <v>280.47000000000003</v>
          </cell>
        </row>
        <row r="1092">
          <cell r="A1092">
            <v>9017019</v>
          </cell>
          <cell r="C1092" t="str">
            <v>ESTRADO DE BORRACHA ISOLANTE 100X100X2,5CM</v>
          </cell>
          <cell r="D1092" t="str">
            <v>UN</v>
          </cell>
          <cell r="E1092">
            <v>556.66</v>
          </cell>
        </row>
        <row r="1093">
          <cell r="A1093">
            <v>9017020</v>
          </cell>
          <cell r="C1093" t="str">
            <v>LUVA DE SOBREPOSIÇÃO PARA LUVA ISOLANTE EM COURO DE VAQUETA</v>
          </cell>
          <cell r="D1093" t="str">
            <v>PAR</v>
          </cell>
          <cell r="E1093">
            <v>36.72</v>
          </cell>
        </row>
        <row r="1094">
          <cell r="A1094">
            <v>9017021</v>
          </cell>
          <cell r="C1094" t="str">
            <v>TRANSFORMADOR TRIFÁSICO A SECO 150KVA - 13,8/ 13,2/ 12,6KV - 220/ 127V</v>
          </cell>
          <cell r="D1094" t="str">
            <v>UN</v>
          </cell>
          <cell r="E1094">
            <v>47243.86</v>
          </cell>
        </row>
        <row r="1095">
          <cell r="A1095">
            <v>9017022</v>
          </cell>
          <cell r="C1095" t="str">
            <v>TRANSFORMADOR TRIFÁSICO A SECO 225KVA - 13,8/ 13,2/ 12,6KV - 220/ 127V</v>
          </cell>
          <cell r="D1095" t="str">
            <v>UN</v>
          </cell>
          <cell r="E1095">
            <v>53751.09</v>
          </cell>
        </row>
        <row r="1096">
          <cell r="A1096">
            <v>9017023</v>
          </cell>
          <cell r="C1096" t="str">
            <v>TRANSFORMADOR DE CORRENTE PARA PROTEÇÃO RELAÇÃO 20:5A</v>
          </cell>
          <cell r="D1096" t="str">
            <v>UN</v>
          </cell>
          <cell r="E1096">
            <v>1413.56</v>
          </cell>
        </row>
        <row r="1097">
          <cell r="A1097">
            <v>9017024</v>
          </cell>
          <cell r="C1097" t="str">
            <v>RELE DE SOBRECORRENTE DE AÇÃO INDIRETA PARA MÉDIA TENSÃO</v>
          </cell>
          <cell r="D1097" t="str">
            <v>UN</v>
          </cell>
          <cell r="E1097">
            <v>8188.39</v>
          </cell>
        </row>
        <row r="1098">
          <cell r="A1098">
            <v>9017025</v>
          </cell>
          <cell r="C1098" t="str">
            <v>REMOÇÃO DE CABOS DE ALTA TENSÃO EM LINHA SUBTERRÂNEA ATÉ 35MM2</v>
          </cell>
          <cell r="D1098" t="str">
            <v>M</v>
          </cell>
          <cell r="E1098">
            <v>34.94</v>
          </cell>
        </row>
        <row r="1099">
          <cell r="A1099">
            <v>9017026</v>
          </cell>
          <cell r="C1099" t="str">
            <v>CARTUCHO PARA CONEXÃO EXOTERMICA CABO/ CABO</v>
          </cell>
          <cell r="D1099" t="str">
            <v>UN</v>
          </cell>
          <cell r="E1099">
            <v>138.35</v>
          </cell>
        </row>
        <row r="1100">
          <cell r="A1100">
            <v>9017027</v>
          </cell>
          <cell r="C1100" t="str">
            <v>CARTUCHO PARA CONEXÃO EXOTERMICA CABO/ HASTE</v>
          </cell>
          <cell r="D1100" t="str">
            <v>UN</v>
          </cell>
          <cell r="E1100">
            <v>161.53</v>
          </cell>
        </row>
        <row r="1101">
          <cell r="A1101">
            <v>9017028</v>
          </cell>
          <cell r="C1101" t="str">
            <v>CARTUCHO PARA CONEXÃO EXOTERMICA ESTRUTURA METÁLICA</v>
          </cell>
          <cell r="D1101" t="str">
            <v>UN</v>
          </cell>
          <cell r="E1101">
            <v>160.52000000000001</v>
          </cell>
        </row>
        <row r="1102">
          <cell r="A1102">
            <v>9017029</v>
          </cell>
          <cell r="C1102" t="str">
            <v>PLACA DE AVISO DE POLIESTIRENO 30X40 E 2MM</v>
          </cell>
          <cell r="D1102" t="str">
            <v>UN</v>
          </cell>
          <cell r="E1102">
            <v>73.64</v>
          </cell>
        </row>
        <row r="1103">
          <cell r="A1103">
            <v>9017030</v>
          </cell>
          <cell r="C1103" t="str">
            <v>BOLSA EM LONA PARA LUVA ISOLANTE</v>
          </cell>
          <cell r="D1103" t="str">
            <v>UN</v>
          </cell>
          <cell r="E1103">
            <v>33.049999999999997</v>
          </cell>
        </row>
        <row r="1104">
          <cell r="A1104">
            <v>9017031</v>
          </cell>
          <cell r="C1104" t="str">
            <v>CAIXA DE MADEIRA PARA ARMAZENAMENTO DE LUVA ISOLANTE</v>
          </cell>
          <cell r="D1104" t="str">
            <v>UN</v>
          </cell>
          <cell r="E1104">
            <v>63.48</v>
          </cell>
        </row>
        <row r="1105">
          <cell r="A1105">
            <v>9017032</v>
          </cell>
          <cell r="C1105" t="str">
            <v>TRANSFORMADOR DE CORRENTE PARA PROTEÇÃO RELAÇÃO 50:5A</v>
          </cell>
          <cell r="D1105" t="str">
            <v>UN</v>
          </cell>
          <cell r="E1105">
            <v>1344.3</v>
          </cell>
        </row>
        <row r="1106">
          <cell r="A1106">
            <v>9017033</v>
          </cell>
          <cell r="C1106" t="str">
            <v>TRANSFORMADOR DE CORRENTE PARA PROTEÇÃO RELAÇÃO 75:5A</v>
          </cell>
          <cell r="D1106" t="str">
            <v>UN</v>
          </cell>
          <cell r="E1106">
            <v>1321.61</v>
          </cell>
        </row>
        <row r="1107">
          <cell r="A1107">
            <v>9017034</v>
          </cell>
          <cell r="C1107" t="str">
            <v>TRANSFORMADOR DE CORRENTE PARA PROTEÇÃO RELAÇÃO 100:5A</v>
          </cell>
          <cell r="D1107" t="str">
            <v>UN</v>
          </cell>
          <cell r="E1107">
            <v>1352.07</v>
          </cell>
        </row>
        <row r="1108">
          <cell r="A1108">
            <v>9017106</v>
          </cell>
          <cell r="C1108" t="str">
            <v>CONEXÃO EXOTÉRMICA CABO-HASTE EM T, PARA BITOLA DO CABO ENTRE 50MM2 ATÉ 95MM2 PARA HASTE DE 5/8"; E 3/4"</v>
          </cell>
          <cell r="D1108" t="str">
            <v>UN</v>
          </cell>
          <cell r="E1108">
            <v>164.73</v>
          </cell>
        </row>
        <row r="1109">
          <cell r="A1109">
            <v>9020000</v>
          </cell>
          <cell r="C1109" t="str">
            <v>CONJUNTOS DE ILUMINAÇÃO</v>
          </cell>
          <cell r="D1109" t="str">
            <v>.</v>
          </cell>
          <cell r="E1109" t="str">
            <v>.</v>
          </cell>
        </row>
        <row r="1110">
          <cell r="A1110">
            <v>9020010</v>
          </cell>
          <cell r="C1110" t="str">
            <v>LC.02 - ILUMINAÇÃO DE QUADRA COM POSTE CONCRETO TUBULAR H LIV.=10M COM 3 PROJETORES VAPOR MERCÚRIO 400W</v>
          </cell>
          <cell r="D1110" t="str">
            <v>CJ</v>
          </cell>
          <cell r="E1110">
            <v>6532.56</v>
          </cell>
        </row>
        <row r="1111">
          <cell r="A1111">
            <v>9020011</v>
          </cell>
          <cell r="C1111" t="str">
            <v>ILUMINAÇÃO DE QUADRA COM POSTE DE CONCRETO TUBULAR, ALT. UTIL 10M COM 3 PROJETORES COM LÂMPADA DE LED 100W, INCLUSIVE CAIXA DE INSPEÇÃO DE ALVENARIA 40X40X40CM DE 1 TIJOLO COM TAMPA DE CONCRETO</v>
          </cell>
          <cell r="D1111" t="str">
            <v>CJ</v>
          </cell>
          <cell r="E1111">
            <v>3981</v>
          </cell>
        </row>
        <row r="1112">
          <cell r="A1112">
            <v>9020033</v>
          </cell>
          <cell r="C1112" t="str">
            <v>POSTE DE AÇO GALVANIZADO TIPO RETO, FLANGEADO H=5M COM LUMINÁRIA HERMÉTICA EM ALUMÍNIO FUNDIDO PARA LÂMPADA DE VAPOR DE MERCÚRIO DE 250W - COM APROVAÇÃO DE ILUME/ PMSP</v>
          </cell>
          <cell r="D1112" t="str">
            <v>UN</v>
          </cell>
          <cell r="E1112">
            <v>2396.4499999999998</v>
          </cell>
        </row>
        <row r="1113">
          <cell r="A1113">
            <v>9020034</v>
          </cell>
          <cell r="C1113" t="str">
            <v>POSTE DE AÇO GALVANIZADO TIPO RETO, FLANGEADO H=7M COM LUMINÁRIA HERMÉTICA EM ALUMÍNIO FUNDIDO PARA LÂMPADA DE VAPOR DE MERCÚRIO DE 250W - COM APROVAÇÃO DE ILUME/ PMSP</v>
          </cell>
          <cell r="D1113" t="str">
            <v>UN</v>
          </cell>
          <cell r="E1113">
            <v>2707.38</v>
          </cell>
        </row>
        <row r="1114">
          <cell r="A1114">
            <v>9020035</v>
          </cell>
          <cell r="C1114" t="str">
            <v>POSTE GALVANIZADO, RETO, FLANGEADO, H=5M COM LUMINÁRIA HERMÉTICA TIPO LED DE 150W COM APROVAÇÃO DE ILUME/PMSP, INCLUSIVE CAIXA DE INSPEÇÃO DE ALVENARIA 40X40X40CM DE 1 TIJOLO COM TAMPA DE CONCRETO</v>
          </cell>
          <cell r="D1114" t="str">
            <v>UN</v>
          </cell>
          <cell r="E1114">
            <v>3815.25</v>
          </cell>
        </row>
        <row r="1115">
          <cell r="A1115">
            <v>9020036</v>
          </cell>
          <cell r="C1115" t="str">
            <v>POSTE DE AÇO GALVANIZADO, RETO, FLANGEADO, H=5M COM LUMINÁRIA HERMÉTICA TIPO LED DE 120W COM APROVAÇÃO DE ILUME/PMSP, INCLUSIVE CAIXA DE INSPEÇÃO DE ALVENARIA 40X40X40CM DE 1 TIJOLO COM TAMPA DE CONCRETO</v>
          </cell>
          <cell r="D1115" t="str">
            <v>UN</v>
          </cell>
          <cell r="E1115">
            <v>3356.13</v>
          </cell>
        </row>
        <row r="1116">
          <cell r="A1116">
            <v>9050000</v>
          </cell>
          <cell r="C1116" t="str">
            <v>DEMOLIÇÕES - ENTRADA E DISTRIBUIÇÃO</v>
          </cell>
          <cell r="D1116" t="str">
            <v>.</v>
          </cell>
          <cell r="E1116" t="str">
            <v>.</v>
          </cell>
        </row>
        <row r="1117">
          <cell r="A1117">
            <v>9050001</v>
          </cell>
          <cell r="C1117" t="str">
            <v>REMOÇÃO DE POSTE DE ENTRADA DE ENERGIA EM BAIXA TENSÃO - GALVANIZADO</v>
          </cell>
          <cell r="D1117" t="str">
            <v>UN</v>
          </cell>
          <cell r="E1117">
            <v>197.18</v>
          </cell>
        </row>
        <row r="1118">
          <cell r="A1118">
            <v>9050002</v>
          </cell>
          <cell r="C1118" t="str">
            <v>REMOÇÃO DE POSTE DE ENTRADA DE ENERGIA EM BAIXA TENSÃO - CONCRETO</v>
          </cell>
          <cell r="D1118" t="str">
            <v>UN</v>
          </cell>
          <cell r="E1118">
            <v>246.47</v>
          </cell>
        </row>
        <row r="1119">
          <cell r="A1119">
            <v>9050003</v>
          </cell>
          <cell r="C1119" t="str">
            <v>REMOÇÃO DE CAIXA DE ENTRADA DE ENERGIA EM BAIXA TENSÃO</v>
          </cell>
          <cell r="D1119" t="str">
            <v>UN</v>
          </cell>
          <cell r="E1119">
            <v>197.18</v>
          </cell>
        </row>
        <row r="1120">
          <cell r="A1120">
            <v>9050004</v>
          </cell>
          <cell r="C1120" t="str">
            <v>REMOÇÃO DE ARMAÇÃO TIPO BRAQUETE</v>
          </cell>
          <cell r="D1120" t="str">
            <v>UN</v>
          </cell>
          <cell r="E1120">
            <v>24.65</v>
          </cell>
        </row>
        <row r="1121">
          <cell r="A1121">
            <v>9050005</v>
          </cell>
          <cell r="C1121" t="str">
            <v>REMOÇÃO DE CABEÇOTE TIPO "TELESP"</v>
          </cell>
          <cell r="D1121" t="str">
            <v>UN</v>
          </cell>
          <cell r="E1121">
            <v>12.32</v>
          </cell>
        </row>
        <row r="1122">
          <cell r="A1122">
            <v>9050006</v>
          </cell>
          <cell r="C1122" t="str">
            <v>REMOÇÃO DE CAIXA DE ENTRADA DE TELEFONE TIPO "TELESP"</v>
          </cell>
          <cell r="D1122" t="str">
            <v>UN</v>
          </cell>
          <cell r="E1122">
            <v>98.59</v>
          </cell>
        </row>
        <row r="1123">
          <cell r="A1123">
            <v>9050009</v>
          </cell>
          <cell r="C1123" t="str">
            <v>REMOÇÃO DE PERFILADOS</v>
          </cell>
          <cell r="D1123" t="str">
            <v>M</v>
          </cell>
          <cell r="E1123">
            <v>19.72</v>
          </cell>
        </row>
        <row r="1124">
          <cell r="A1124">
            <v>9050010</v>
          </cell>
          <cell r="C1124" t="str">
            <v>REMOÇÃO DE ELETRODUTOS EMBUTIDOS - ATÉ 2"</v>
          </cell>
          <cell r="D1124" t="str">
            <v>M</v>
          </cell>
          <cell r="E1124">
            <v>24.65</v>
          </cell>
        </row>
        <row r="1125">
          <cell r="A1125">
            <v>9050011</v>
          </cell>
          <cell r="C1125" t="str">
            <v>REMOÇÃO DE ELETRODUTOS EMBUTIDOS - ACIMA DE 2"</v>
          </cell>
          <cell r="D1125" t="str">
            <v>M</v>
          </cell>
          <cell r="E1125">
            <v>49.29</v>
          </cell>
        </row>
        <row r="1126">
          <cell r="A1126">
            <v>9050012</v>
          </cell>
          <cell r="C1126" t="str">
            <v>REMOÇÃO DE ELETRODUTOS APARENTES - ATÉ 2"</v>
          </cell>
          <cell r="D1126" t="str">
            <v>M</v>
          </cell>
          <cell r="E1126">
            <v>12.32</v>
          </cell>
        </row>
        <row r="1127">
          <cell r="A1127">
            <v>9050013</v>
          </cell>
          <cell r="C1127" t="str">
            <v>REMOÇÃO DE ELETRODUTOS APARENTES - ACIMA DE 2"</v>
          </cell>
          <cell r="D1127" t="str">
            <v>M</v>
          </cell>
          <cell r="E1127">
            <v>24.65</v>
          </cell>
        </row>
        <row r="1128">
          <cell r="A1128">
            <v>9050014</v>
          </cell>
          <cell r="C1128" t="str">
            <v>REMOÇÃO DE CABO EMBUTIDO - ATÉ 16MM2</v>
          </cell>
          <cell r="D1128" t="str">
            <v>M</v>
          </cell>
          <cell r="E1128">
            <v>2.46</v>
          </cell>
        </row>
        <row r="1129">
          <cell r="A1129">
            <v>9050015</v>
          </cell>
          <cell r="C1129" t="str">
            <v>REMOÇÃO DE CABO EMBUTIDO - ACIMA DE 16MM2</v>
          </cell>
          <cell r="D1129" t="str">
            <v>M</v>
          </cell>
          <cell r="E1129">
            <v>4.93</v>
          </cell>
        </row>
        <row r="1130">
          <cell r="A1130">
            <v>9050016</v>
          </cell>
          <cell r="C1130" t="str">
            <v>REMOÇÃO DE CABO APARENTE - ATÉ 16MM2</v>
          </cell>
          <cell r="D1130" t="str">
            <v>M</v>
          </cell>
          <cell r="E1130">
            <v>2.96</v>
          </cell>
        </row>
        <row r="1131">
          <cell r="A1131">
            <v>9050017</v>
          </cell>
          <cell r="C1131" t="str">
            <v>REMOÇÃO DE CABO APARENTE - ACIMA DE 16MM2</v>
          </cell>
          <cell r="D1131" t="str">
            <v>M</v>
          </cell>
          <cell r="E1131">
            <v>5.92</v>
          </cell>
        </row>
        <row r="1132">
          <cell r="A1132">
            <v>9050018</v>
          </cell>
          <cell r="C1132" t="str">
            <v>REMOÇÃO DE TERMINAIS OU CONECTORES DE PRESSÃO PARA CABOS</v>
          </cell>
          <cell r="D1132" t="str">
            <v>UN</v>
          </cell>
          <cell r="E1132">
            <v>9.86</v>
          </cell>
        </row>
        <row r="1133">
          <cell r="A1133">
            <v>9050020</v>
          </cell>
          <cell r="C1133" t="str">
            <v>REMOÇÃO DE SUPORTE-ISOLADOR TIPO ROLDANA</v>
          </cell>
          <cell r="D1133" t="str">
            <v>UN</v>
          </cell>
          <cell r="E1133">
            <v>9.86</v>
          </cell>
        </row>
        <row r="1134">
          <cell r="A1134">
            <v>9051000</v>
          </cell>
          <cell r="C1134" t="str">
            <v>DEMOLIÇÕES - CAIXAS E QUADROS</v>
          </cell>
          <cell r="D1134" t="str">
            <v>.</v>
          </cell>
          <cell r="E1134" t="str">
            <v>.</v>
          </cell>
        </row>
        <row r="1135">
          <cell r="A1135">
            <v>9051011</v>
          </cell>
          <cell r="C1135" t="str">
            <v>REMOÇÃO DE ISOLADORES EM QUADROS ELÉTRICOS</v>
          </cell>
          <cell r="D1135" t="str">
            <v>UN</v>
          </cell>
          <cell r="E1135">
            <v>9.86</v>
          </cell>
        </row>
        <row r="1136">
          <cell r="A1136">
            <v>9051015</v>
          </cell>
          <cell r="C1136" t="str">
            <v>REMOÇÃO DE DISJUNTOR AUTOMÁTICO UNIPOLAR ATÉ 50A</v>
          </cell>
          <cell r="D1136" t="str">
            <v>UN</v>
          </cell>
          <cell r="E1136">
            <v>14.79</v>
          </cell>
        </row>
        <row r="1137">
          <cell r="A1137">
            <v>9051016</v>
          </cell>
          <cell r="C1137" t="str">
            <v>REMOÇÃO DE DISJUNTOR AUTOMÁTICO BIPOLAR ATÉ 50A</v>
          </cell>
          <cell r="D1137" t="str">
            <v>UN</v>
          </cell>
          <cell r="E1137">
            <v>34.51</v>
          </cell>
        </row>
        <row r="1138">
          <cell r="A1138">
            <v>9051017</v>
          </cell>
          <cell r="C1138" t="str">
            <v>REMOÇÃO DE DISJUNTOR AUTOMÁTICO TRIPOLAR ATÉ 50A</v>
          </cell>
          <cell r="D1138" t="str">
            <v>UN</v>
          </cell>
          <cell r="E1138">
            <v>64.08</v>
          </cell>
        </row>
        <row r="1139">
          <cell r="A1139">
            <v>9051025</v>
          </cell>
          <cell r="C1139" t="str">
            <v>REMOÇÃO DE CAIXA PARA FUSÍVEL OU TOMADA, INSTALADA EM PERFILADOS</v>
          </cell>
          <cell r="D1139" t="str">
            <v>UN</v>
          </cell>
          <cell r="E1139">
            <v>24.65</v>
          </cell>
        </row>
        <row r="1140">
          <cell r="A1140">
            <v>9051026</v>
          </cell>
          <cell r="C1140" t="str">
            <v>REMOÇÃO DE QUADRO DE DISTRIBUIÇÃO OU CAIXA DE PASSAGEM</v>
          </cell>
          <cell r="D1140" t="str">
            <v>UN</v>
          </cell>
          <cell r="E1140">
            <v>49.29</v>
          </cell>
        </row>
        <row r="1141">
          <cell r="A1141">
            <v>9051027</v>
          </cell>
          <cell r="C1141" t="str">
            <v>REMOÇÃO DE FUNDO DE QUADRO DE DISTRIBUIÇÃO OU CAIXA DE PASSAGEM</v>
          </cell>
          <cell r="D1141" t="str">
            <v>M2</v>
          </cell>
          <cell r="E1141">
            <v>49.29</v>
          </cell>
        </row>
        <row r="1142">
          <cell r="A1142">
            <v>9051029</v>
          </cell>
          <cell r="C1142" t="str">
            <v>REMOÇÃO DE TAMPA DE QUADRO DE DISTRIBUIÇÃO OU CAIXA DE PASSAGEM</v>
          </cell>
          <cell r="D1142" t="str">
            <v>M2</v>
          </cell>
          <cell r="E1142">
            <v>49.29</v>
          </cell>
        </row>
        <row r="1143">
          <cell r="A1143">
            <v>9051030</v>
          </cell>
          <cell r="C1143" t="str">
            <v>REMOÇÃO DE FECHADURA DE QUADRO DE DISTRIBUIÇÃO OU CAIXA DE PASSAGEM</v>
          </cell>
          <cell r="D1143" t="str">
            <v>UN</v>
          </cell>
          <cell r="E1143">
            <v>9.86</v>
          </cell>
        </row>
        <row r="1144">
          <cell r="A1144">
            <v>9051032</v>
          </cell>
          <cell r="C1144" t="str">
            <v>REMOÇÃO DE DISJUNTOR AUTOMÁTICO TIPO "QUICK-LAG"</v>
          </cell>
          <cell r="D1144" t="str">
            <v>UN</v>
          </cell>
          <cell r="E1144">
            <v>12.32</v>
          </cell>
        </row>
        <row r="1145">
          <cell r="A1145">
            <v>9051034</v>
          </cell>
          <cell r="C1145" t="str">
            <v>REMOÇÃO DE BASE EM CHAPA DE FERRO PARA DISJUNTOR TIPO "QUICK-LAG"</v>
          </cell>
          <cell r="D1145" t="str">
            <v>UN</v>
          </cell>
          <cell r="E1145">
            <v>12.32</v>
          </cell>
        </row>
        <row r="1146">
          <cell r="A1146">
            <v>9051035</v>
          </cell>
          <cell r="C1146" t="str">
            <v>REMOÇÃO DE CAPACITOR PARA CORREÇÃO DE FATOR DE POTÊNCIA</v>
          </cell>
          <cell r="D1146" t="str">
            <v>UN</v>
          </cell>
          <cell r="E1146">
            <v>289.49</v>
          </cell>
        </row>
        <row r="1147">
          <cell r="A1147">
            <v>9051036</v>
          </cell>
          <cell r="C1147" t="str">
            <v>REMOÇÃO DE CHAVE SECCIONADORA TIPO FACA - BASE DE MÁRMORE OU ARDÓSIA</v>
          </cell>
          <cell r="D1147" t="str">
            <v>UN</v>
          </cell>
          <cell r="E1147">
            <v>24.65</v>
          </cell>
        </row>
        <row r="1148">
          <cell r="A1148">
            <v>9051037</v>
          </cell>
          <cell r="C1148" t="str">
            <v>REMOÇÃO DE CHAVE SECCIONADORA OU BASE PARA FUSÍVEIS TIPO NH - UNIPOLAR</v>
          </cell>
          <cell r="D1148" t="str">
            <v>UN</v>
          </cell>
          <cell r="E1148">
            <v>24.65</v>
          </cell>
        </row>
        <row r="1149">
          <cell r="A1149">
            <v>9051038</v>
          </cell>
          <cell r="C1149" t="str">
            <v>REMOÇÃO DE CHAVE SECCIONADORA OU BASE PARA FUSÍVEIS TIPO NH - TRIPOLAR</v>
          </cell>
          <cell r="D1149" t="str">
            <v>UN</v>
          </cell>
          <cell r="E1149">
            <v>36.97</v>
          </cell>
        </row>
        <row r="1150">
          <cell r="A1150">
            <v>9051039</v>
          </cell>
          <cell r="C1150" t="str">
            <v>REMOÇÃO DE BASE PARA FUSÍVEIS TIPO "DIAZED"</v>
          </cell>
          <cell r="D1150" t="str">
            <v>UN</v>
          </cell>
          <cell r="E1150">
            <v>12.32</v>
          </cell>
        </row>
        <row r="1151">
          <cell r="A1151">
            <v>9052000</v>
          </cell>
          <cell r="C1151" t="str">
            <v>DEMOLIÇÕES - PONTOS E APARELHOS</v>
          </cell>
          <cell r="D1151" t="str">
            <v>.</v>
          </cell>
          <cell r="E1151" t="str">
            <v>.</v>
          </cell>
        </row>
        <row r="1152">
          <cell r="A1152">
            <v>9052001</v>
          </cell>
          <cell r="C1152" t="str">
            <v>REMOÇÃO DE SOQUETE</v>
          </cell>
          <cell r="D1152" t="str">
            <v>UN</v>
          </cell>
          <cell r="E1152">
            <v>9.86</v>
          </cell>
        </row>
        <row r="1153">
          <cell r="A1153">
            <v>9052002</v>
          </cell>
          <cell r="C1153" t="str">
            <v>REMOÇÃO DE REATOR PARA LÂMPADA FLUORESCENTE</v>
          </cell>
          <cell r="D1153" t="str">
            <v>UN</v>
          </cell>
          <cell r="E1153">
            <v>24.65</v>
          </cell>
        </row>
        <row r="1154">
          <cell r="A1154">
            <v>9052003</v>
          </cell>
          <cell r="C1154" t="str">
            <v>REMOÇÃO DE LÂMPADA INCANDESCENTE OU FLUORESCENTE</v>
          </cell>
          <cell r="D1154" t="str">
            <v>UN</v>
          </cell>
          <cell r="E1154">
            <v>2.06</v>
          </cell>
        </row>
        <row r="1155">
          <cell r="A1155">
            <v>9052004</v>
          </cell>
          <cell r="C1155" t="str">
            <v>REMOÇÃO DE LÂMPADA DE VAPOR DE MERCÚRIO, SÓDIO OU MISTA</v>
          </cell>
          <cell r="D1155" t="str">
            <v>UN</v>
          </cell>
          <cell r="E1155">
            <v>14.79</v>
          </cell>
        </row>
        <row r="1156">
          <cell r="A1156">
            <v>9052005</v>
          </cell>
          <cell r="C1156" t="str">
            <v>REMOÇÃO DE PLACA DIFUSORA PARA LÂMPADA FLUORESCENTE</v>
          </cell>
          <cell r="D1156" t="str">
            <v>UN</v>
          </cell>
          <cell r="E1156">
            <v>2.06</v>
          </cell>
        </row>
        <row r="1157">
          <cell r="A1157">
            <v>9052006</v>
          </cell>
          <cell r="C1157" t="str">
            <v>REMOÇÃO DE INTERRUPTOR, TOMADA, BOTÃO DE CAMPAINHA OU CIGARRA</v>
          </cell>
          <cell r="D1157" t="str">
            <v>UN</v>
          </cell>
          <cell r="E1157">
            <v>19.72</v>
          </cell>
        </row>
        <row r="1158">
          <cell r="A1158">
            <v>9052008</v>
          </cell>
          <cell r="C1158" t="str">
            <v>REMOÇÃO DE REATOR PARA LÂMPADA HG/NA - EM CAIXA DE PASSAGEM</v>
          </cell>
          <cell r="D1158" t="str">
            <v>UN</v>
          </cell>
          <cell r="E1158">
            <v>24.65</v>
          </cell>
        </row>
        <row r="1159">
          <cell r="A1159">
            <v>9052009</v>
          </cell>
          <cell r="C1159" t="str">
            <v>REMOÇÃO DE REATOR PARA LÂMPADA HG/NA - EM POSTE</v>
          </cell>
          <cell r="D1159" t="str">
            <v>UN</v>
          </cell>
          <cell r="E1159">
            <v>49.29</v>
          </cell>
        </row>
        <row r="1160">
          <cell r="A1160">
            <v>9052010</v>
          </cell>
          <cell r="C1160" t="str">
            <v>REMOÇÃO DE LUMINÁRIA INTERNA PARA LÂMPADA INCANDESCENTE</v>
          </cell>
          <cell r="D1160" t="str">
            <v>UN</v>
          </cell>
          <cell r="E1160">
            <v>19.72</v>
          </cell>
        </row>
        <row r="1161">
          <cell r="A1161">
            <v>9052011</v>
          </cell>
          <cell r="C1161" t="str">
            <v>REMOÇÃO DE LUMINÁRIA INTERNA PARA LÂMPADA FLUORESCENTE</v>
          </cell>
          <cell r="D1161" t="str">
            <v>UN</v>
          </cell>
          <cell r="E1161">
            <v>36.97</v>
          </cell>
        </row>
        <row r="1162">
          <cell r="A1162">
            <v>9052012</v>
          </cell>
          <cell r="C1162" t="str">
            <v>REMOÇÃO DE LUMINÁRIA EXTERNA INSTALADA EM POSTE</v>
          </cell>
          <cell r="D1162" t="str">
            <v>UN</v>
          </cell>
          <cell r="E1162">
            <v>73.94</v>
          </cell>
        </row>
        <row r="1163">
          <cell r="A1163">
            <v>9052013</v>
          </cell>
          <cell r="C1163" t="str">
            <v>REMOÇÃO DE LUMINÁRIA EXTERNA INSTALADA EM BRAÇO DE FERRO</v>
          </cell>
          <cell r="D1163" t="str">
            <v>UN</v>
          </cell>
          <cell r="E1163">
            <v>73.94</v>
          </cell>
        </row>
        <row r="1164">
          <cell r="A1164">
            <v>9052014</v>
          </cell>
          <cell r="C1164" t="str">
            <v>REMOÇÃO DE LUMINÁRIA A PROVA DE TEMPO, GASES E VAPOR</v>
          </cell>
          <cell r="D1164" t="str">
            <v>UN</v>
          </cell>
          <cell r="E1164">
            <v>24.65</v>
          </cell>
        </row>
        <row r="1165">
          <cell r="A1165">
            <v>9052018</v>
          </cell>
          <cell r="C1165" t="str">
            <v>REMOÇÃO DE PROJETOR DE FACHADA</v>
          </cell>
          <cell r="D1165" t="str">
            <v>UN</v>
          </cell>
          <cell r="E1165">
            <v>73.94</v>
          </cell>
        </row>
        <row r="1166">
          <cell r="A1166">
            <v>9052019</v>
          </cell>
          <cell r="C1166" t="str">
            <v>REMOÇÃO DE PROJETOR DE JARDIM</v>
          </cell>
          <cell r="D1166" t="str">
            <v>UN</v>
          </cell>
          <cell r="E1166">
            <v>49.29</v>
          </cell>
        </row>
        <row r="1167">
          <cell r="A1167">
            <v>9052020</v>
          </cell>
          <cell r="C1167" t="str">
            <v>REMOÇÃO DE CRUZETA DE FERRO PARA FIXAÇÃO DE PROJETOR</v>
          </cell>
          <cell r="D1167" t="str">
            <v>UN</v>
          </cell>
          <cell r="E1167">
            <v>73.94</v>
          </cell>
        </row>
        <row r="1168">
          <cell r="A1168">
            <v>9052025</v>
          </cell>
          <cell r="C1168" t="str">
            <v>REMOÇÃO DE BRAÇO DE LUMINÁRIA</v>
          </cell>
          <cell r="D1168" t="str">
            <v>UN</v>
          </cell>
          <cell r="E1168">
            <v>39.44</v>
          </cell>
        </row>
        <row r="1169">
          <cell r="A1169">
            <v>9052101</v>
          </cell>
          <cell r="C1169" t="str">
            <v>REMOÇÃO DE LÂMPADA</v>
          </cell>
          <cell r="D1169" t="str">
            <v>UN</v>
          </cell>
          <cell r="E1169">
            <v>3.29</v>
          </cell>
        </row>
        <row r="1170">
          <cell r="A1170">
            <v>9052102</v>
          </cell>
          <cell r="C1170" t="str">
            <v>REMOÇÃO DE LÂMPADA LED TUBULAR</v>
          </cell>
          <cell r="D1170" t="str">
            <v>UN</v>
          </cell>
          <cell r="E1170">
            <v>3.29</v>
          </cell>
        </row>
        <row r="1171">
          <cell r="A1171">
            <v>9053000</v>
          </cell>
          <cell r="C1171" t="str">
            <v>DEMOLIÇÕES - PÁRA-RAIOS E OUTROS</v>
          </cell>
          <cell r="D1171" t="str">
            <v>.</v>
          </cell>
          <cell r="E1171" t="str">
            <v>.</v>
          </cell>
        </row>
        <row r="1172">
          <cell r="A1172">
            <v>9053010</v>
          </cell>
          <cell r="C1172" t="str">
            <v>REMOÇÃO DE CAPTOR DE PÁRA-RAIOS - TIPO FRANKLIN</v>
          </cell>
          <cell r="D1172" t="str">
            <v>UN</v>
          </cell>
          <cell r="E1172">
            <v>24.65</v>
          </cell>
        </row>
        <row r="1173">
          <cell r="A1173">
            <v>9053011</v>
          </cell>
          <cell r="C1173" t="str">
            <v>REMOÇÃO DE CAPTOR DE PÁRA-RAIOS - RADIOATIVO</v>
          </cell>
          <cell r="D1173" t="str">
            <v>UN</v>
          </cell>
          <cell r="E1173">
            <v>24.65</v>
          </cell>
        </row>
        <row r="1174">
          <cell r="A1174">
            <v>9053014</v>
          </cell>
          <cell r="C1174" t="str">
            <v>REMOÇÃO DE CORDOALHA DE COBRE NÚ</v>
          </cell>
          <cell r="D1174" t="str">
            <v>M</v>
          </cell>
          <cell r="E1174">
            <v>9.86</v>
          </cell>
        </row>
        <row r="1175">
          <cell r="A1175">
            <v>9053015</v>
          </cell>
          <cell r="C1175" t="str">
            <v>REMOÇÃO DE CABO DE COBRE NÚ, PARA ATERRAMENTO</v>
          </cell>
          <cell r="D1175" t="str">
            <v>M</v>
          </cell>
          <cell r="E1175">
            <v>12.32</v>
          </cell>
        </row>
        <row r="1176">
          <cell r="A1176">
            <v>9053016</v>
          </cell>
          <cell r="C1176" t="str">
            <v>REMOÇÃO DE CONECTOR TIPO "SPLIT-BOLT"</v>
          </cell>
          <cell r="D1176" t="str">
            <v>UN</v>
          </cell>
          <cell r="E1176">
            <v>9.86</v>
          </cell>
        </row>
        <row r="1177">
          <cell r="A1177">
            <v>9053020</v>
          </cell>
          <cell r="C1177" t="str">
            <v>REMOÇÃO DE BASE E HASTE DE PÁRA-RAIOS</v>
          </cell>
          <cell r="D1177" t="str">
            <v>UN</v>
          </cell>
          <cell r="E1177">
            <v>49.29</v>
          </cell>
        </row>
        <row r="1178">
          <cell r="A1178">
            <v>9053021</v>
          </cell>
          <cell r="C1178" t="str">
            <v>REMOÇÃO DE CABO DE AÇO E ESTICADORES</v>
          </cell>
          <cell r="D1178" t="str">
            <v>M</v>
          </cell>
          <cell r="E1178">
            <v>24.65</v>
          </cell>
        </row>
        <row r="1179">
          <cell r="A1179">
            <v>9053022</v>
          </cell>
          <cell r="C1179" t="str">
            <v>REMOÇÃO DE BRAÇADEIRA PARA 3 ESTAIS</v>
          </cell>
          <cell r="D1179" t="str">
            <v>UN</v>
          </cell>
          <cell r="E1179">
            <v>24.65</v>
          </cell>
        </row>
        <row r="1180">
          <cell r="A1180">
            <v>9053025</v>
          </cell>
          <cell r="C1180" t="str">
            <v>REMOÇÃO DE TUBO DE PROTEÇÃO PARA CORDOALHA, INCLUSIVE FIXAÇÕES</v>
          </cell>
          <cell r="D1180" t="str">
            <v>UN</v>
          </cell>
          <cell r="E1180">
            <v>49.29</v>
          </cell>
        </row>
        <row r="1181">
          <cell r="A1181">
            <v>9053055</v>
          </cell>
          <cell r="C1181" t="str">
            <v>REMOÇÃO DE AUTOMÁTICO DE BÓIA</v>
          </cell>
          <cell r="D1181" t="str">
            <v>UN</v>
          </cell>
          <cell r="E1181">
            <v>29.58</v>
          </cell>
        </row>
        <row r="1182">
          <cell r="A1182">
            <v>9053056</v>
          </cell>
          <cell r="C1182" t="str">
            <v>REMOÇÃO DE CONTACTOR MAGNÉTICO E RELÊS PARA QUADRO DE COMANDO</v>
          </cell>
          <cell r="D1182" t="str">
            <v>UN</v>
          </cell>
          <cell r="E1182">
            <v>49.29</v>
          </cell>
        </row>
        <row r="1183">
          <cell r="A1183">
            <v>9053060</v>
          </cell>
          <cell r="C1183" t="str">
            <v>REMOÇÃO DE POSTE DE FERRO, INCLUSIVE BASE DE FIXAÇÃO</v>
          </cell>
          <cell r="D1183" t="str">
            <v>UN</v>
          </cell>
          <cell r="E1183">
            <v>246.47</v>
          </cell>
        </row>
        <row r="1184">
          <cell r="A1184">
            <v>9053061</v>
          </cell>
          <cell r="C1184" t="str">
            <v>REMOÇÃO DE POSTE DE FERRO ENGASTADO NO SOLO</v>
          </cell>
          <cell r="D1184" t="str">
            <v>UN</v>
          </cell>
          <cell r="E1184">
            <v>394.36</v>
          </cell>
        </row>
        <row r="1185">
          <cell r="A1185">
            <v>9053062</v>
          </cell>
          <cell r="C1185" t="str">
            <v>REMOÇÃO DE POSTE DE CONCRETO EM REDE DE ENERGIA</v>
          </cell>
          <cell r="D1185" t="str">
            <v>UN</v>
          </cell>
          <cell r="E1185">
            <v>246.47</v>
          </cell>
        </row>
        <row r="1186">
          <cell r="A1186">
            <v>9054000</v>
          </cell>
          <cell r="C1186" t="str">
            <v>DEMOLIÇÕES - CABINE PRIMÁRIA</v>
          </cell>
          <cell r="D1186" t="str">
            <v>.</v>
          </cell>
          <cell r="E1186" t="str">
            <v>.</v>
          </cell>
        </row>
        <row r="1187">
          <cell r="A1187">
            <v>9054001</v>
          </cell>
          <cell r="C1187" t="str">
            <v>REMOÇÃO DE ISOLADOR TIPO DISCO, INCLUSIVE GANCHO DE SUSTENTAÇÃO</v>
          </cell>
          <cell r="D1187" t="str">
            <v>UN</v>
          </cell>
          <cell r="E1187">
            <v>7.39</v>
          </cell>
        </row>
        <row r="1188">
          <cell r="A1188">
            <v>9054002</v>
          </cell>
          <cell r="C1188" t="str">
            <v>REMOÇÃO DE ISOLADOR TIPO CASTANHA, INCLUSIVE GANCHO DE SUSTENTAÇÃO</v>
          </cell>
          <cell r="D1188" t="str">
            <v>UN</v>
          </cell>
          <cell r="E1188">
            <v>2.06</v>
          </cell>
        </row>
        <row r="1189">
          <cell r="A1189">
            <v>9054003</v>
          </cell>
          <cell r="C1189" t="str">
            <v>REMOÇÃO DE ISOLADOR TIPO PINO PARA A.T. INCLUSIVE PINO</v>
          </cell>
          <cell r="D1189" t="str">
            <v>UN</v>
          </cell>
          <cell r="E1189">
            <v>12.32</v>
          </cell>
        </row>
        <row r="1190">
          <cell r="A1190">
            <v>9054004</v>
          </cell>
          <cell r="C1190" t="str">
            <v>REMOÇÃO DE ISOLADOR TIPO PEDESTAL PARA A.T.</v>
          </cell>
          <cell r="D1190" t="str">
            <v>UN</v>
          </cell>
          <cell r="E1190">
            <v>9.86</v>
          </cell>
        </row>
        <row r="1191">
          <cell r="A1191">
            <v>9054005</v>
          </cell>
          <cell r="C1191" t="str">
            <v>REMOÇÃO DE CRUZETA DE MADEIRA</v>
          </cell>
          <cell r="D1191" t="str">
            <v>UN</v>
          </cell>
          <cell r="E1191">
            <v>69.87</v>
          </cell>
        </row>
        <row r="1192">
          <cell r="A1192">
            <v>9054006</v>
          </cell>
          <cell r="C1192" t="str">
            <v>REMOÇÃO DE BUCHA DE PASSAGEM INTERNA/EXTERNA PARA A.T.</v>
          </cell>
          <cell r="D1192" t="str">
            <v>UN</v>
          </cell>
          <cell r="E1192">
            <v>19.72</v>
          </cell>
        </row>
        <row r="1193">
          <cell r="A1193">
            <v>9054007</v>
          </cell>
          <cell r="C1193" t="str">
            <v>REMOÇÃO DE CHAPA DE FERRO PARA BUCHA DE PASSAGEM</v>
          </cell>
          <cell r="D1193" t="str">
            <v>UN</v>
          </cell>
          <cell r="E1193">
            <v>19.72</v>
          </cell>
        </row>
        <row r="1194">
          <cell r="A1194">
            <v>9054008</v>
          </cell>
          <cell r="C1194" t="str">
            <v>REMOÇÃO DE VERGALHÃO DE COBRE 3/8"</v>
          </cell>
          <cell r="D1194" t="str">
            <v>M</v>
          </cell>
          <cell r="E1194">
            <v>9.86</v>
          </cell>
        </row>
        <row r="1195">
          <cell r="A1195">
            <v>9054009</v>
          </cell>
          <cell r="C1195" t="str">
            <v>REMOÇÃO DE TERMINAL OU CONECTOR PARA VERGALHÃO DE COBRE</v>
          </cell>
          <cell r="D1195" t="str">
            <v>UN</v>
          </cell>
          <cell r="E1195">
            <v>4.12</v>
          </cell>
        </row>
        <row r="1196">
          <cell r="A1196">
            <v>9054010</v>
          </cell>
          <cell r="C1196" t="str">
            <v>REMOÇÃO DE CHAVE SECCIONADORA TRIPOLAR</v>
          </cell>
          <cell r="D1196" t="str">
            <v>UN</v>
          </cell>
          <cell r="E1196">
            <v>139.75</v>
          </cell>
        </row>
        <row r="1197">
          <cell r="A1197">
            <v>9054011</v>
          </cell>
          <cell r="C1197" t="str">
            <v>REMOÇÃO DE TRANSFORMADOR DE POTENCIAL</v>
          </cell>
          <cell r="D1197" t="str">
            <v>UN</v>
          </cell>
          <cell r="E1197">
            <v>32.04</v>
          </cell>
        </row>
        <row r="1198">
          <cell r="A1198">
            <v>9054012</v>
          </cell>
          <cell r="C1198" t="str">
            <v>REMOÇÃO DE DISJUNTOR A ÓLEO - VOL NORMAL OU REDUZIDO</v>
          </cell>
          <cell r="D1198" t="str">
            <v>UN</v>
          </cell>
          <cell r="E1198">
            <v>190.9</v>
          </cell>
        </row>
        <row r="1199">
          <cell r="A1199">
            <v>9054013</v>
          </cell>
          <cell r="C1199" t="str">
            <v>REMOÇÃO DE TRANSFORMADOR DE POTÊNCIA CLASSE 15KV</v>
          </cell>
          <cell r="D1199" t="str">
            <v>UN</v>
          </cell>
          <cell r="E1199">
            <v>365.58</v>
          </cell>
        </row>
        <row r="1200">
          <cell r="A1200">
            <v>9054014</v>
          </cell>
          <cell r="C1200" t="str">
            <v>REMOÇÃO DE CHAVE FUSÍVEL TIPO MATHEUS</v>
          </cell>
          <cell r="D1200" t="str">
            <v>UN</v>
          </cell>
          <cell r="E1200">
            <v>73.94</v>
          </cell>
        </row>
        <row r="1201">
          <cell r="A1201">
            <v>9054015</v>
          </cell>
          <cell r="C1201" t="str">
            <v>REMOÇÃO DE SUPORTE DE TRANSFORMADOR EM POSTE</v>
          </cell>
          <cell r="D1201" t="str">
            <v>UN</v>
          </cell>
          <cell r="E1201">
            <v>32.93</v>
          </cell>
        </row>
        <row r="1202">
          <cell r="A1202">
            <v>9054016</v>
          </cell>
          <cell r="C1202" t="str">
            <v>REMOÇÃO DE CABOS DE A.T. EM LINHA AÉREA ATÉ 35MM2</v>
          </cell>
          <cell r="D1202" t="str">
            <v>M</v>
          </cell>
          <cell r="E1202">
            <v>34.94</v>
          </cell>
        </row>
        <row r="1203">
          <cell r="A1203">
            <v>9054017</v>
          </cell>
          <cell r="C1203" t="str">
            <v>REMOÇÃO DE PÁRA-RAIOS TIPO CRISTAL VALVE CLASSE 15KV</v>
          </cell>
          <cell r="D1203" t="str">
            <v>UN</v>
          </cell>
          <cell r="E1203">
            <v>104.81</v>
          </cell>
        </row>
        <row r="1204">
          <cell r="A1204">
            <v>9054018</v>
          </cell>
          <cell r="C1204" t="str">
            <v>REMOÇÃO DE CONTATORES E RELÊS EM GERAL</v>
          </cell>
          <cell r="D1204" t="str">
            <v>UN</v>
          </cell>
          <cell r="E1204">
            <v>94.4</v>
          </cell>
        </row>
        <row r="1205">
          <cell r="A1205">
            <v>9054019</v>
          </cell>
          <cell r="C1205" t="str">
            <v>REMOÇÃO DE MUFLA INTERNA UNIPOLAR/TRIPOLAR</v>
          </cell>
          <cell r="D1205" t="str">
            <v>UN</v>
          </cell>
          <cell r="E1205">
            <v>69.87</v>
          </cell>
        </row>
        <row r="1206">
          <cell r="A1206">
            <v>9054020</v>
          </cell>
          <cell r="C1206" t="str">
            <v>REMOÇÃO DE BUCHA DE PASSAGEM PARA NEUTRO - 1KV</v>
          </cell>
          <cell r="D1206" t="str">
            <v>UN</v>
          </cell>
          <cell r="E1206">
            <v>14.79</v>
          </cell>
        </row>
        <row r="1207">
          <cell r="A1207">
            <v>9054021</v>
          </cell>
          <cell r="C1207" t="str">
            <v>REMOÇÃO DE ÓLEO ISOLANTE DE TRANSFORMADOR OU DISJUNTOR</v>
          </cell>
          <cell r="D1207" t="str">
            <v>L</v>
          </cell>
          <cell r="E1207">
            <v>0.82</v>
          </cell>
        </row>
        <row r="1208">
          <cell r="A1208">
            <v>9054022</v>
          </cell>
          <cell r="C1208" t="str">
            <v>REMOÇÃO DE SELA PARA CRUZETA DE MADEIRA</v>
          </cell>
          <cell r="D1208" t="str">
            <v>UN</v>
          </cell>
          <cell r="E1208">
            <v>10.29</v>
          </cell>
        </row>
        <row r="1209">
          <cell r="A1209">
            <v>9054023</v>
          </cell>
          <cell r="C1209" t="str">
            <v>REMOÇÃO DE FUSÍVEL EM ALTA TENSÃO TIPO "HH"</v>
          </cell>
          <cell r="D1209" t="str">
            <v>UN</v>
          </cell>
          <cell r="E1209">
            <v>24.65</v>
          </cell>
        </row>
        <row r="1210">
          <cell r="A1210">
            <v>9054024</v>
          </cell>
          <cell r="C1210" t="str">
            <v>REMOÇÃO DE ELO FUSÍVEL EM CHAVE TIPO MATHEUS</v>
          </cell>
          <cell r="D1210" t="str">
            <v>UN</v>
          </cell>
          <cell r="E1210">
            <v>14.79</v>
          </cell>
        </row>
        <row r="1211">
          <cell r="A1211">
            <v>9054025</v>
          </cell>
          <cell r="C1211" t="str">
            <v>REMOÇÃO DE RELÊ OU BOBINA - DISJUNTOR DE A.T.</v>
          </cell>
          <cell r="D1211" t="str">
            <v>UN</v>
          </cell>
          <cell r="E1211">
            <v>22.97</v>
          </cell>
        </row>
        <row r="1212">
          <cell r="A1212">
            <v>9054026</v>
          </cell>
          <cell r="C1212" t="str">
            <v>REMOÇÃO DE MUFLA EXTERNA UNIPOLAR / TRIPOLAR</v>
          </cell>
          <cell r="D1212" t="str">
            <v>UN</v>
          </cell>
          <cell r="E1212">
            <v>104.81</v>
          </cell>
        </row>
        <row r="1213">
          <cell r="A1213">
            <v>9054027</v>
          </cell>
          <cell r="C1213" t="str">
            <v>REMOÇÃO DE MUFLA INTERNA UNIPOLAR / TRIPOLAR</v>
          </cell>
          <cell r="D1213" t="str">
            <v>UN</v>
          </cell>
          <cell r="E1213">
            <v>69.87</v>
          </cell>
        </row>
        <row r="1214">
          <cell r="A1214">
            <v>9060000</v>
          </cell>
          <cell r="C1214" t="str">
            <v>RETIRADAS - ENTRADA E DISTRIBUIÇÃO</v>
          </cell>
          <cell r="D1214" t="str">
            <v>.</v>
          </cell>
          <cell r="E1214" t="str">
            <v>.</v>
          </cell>
        </row>
        <row r="1215">
          <cell r="A1215">
            <v>9060001</v>
          </cell>
          <cell r="C1215" t="str">
            <v>RETIRADA DE POSTE DE ENTRADA DE ENERGIA EM BAIXA TENSÃO - GALVANIZADO</v>
          </cell>
          <cell r="D1215" t="str">
            <v>UN</v>
          </cell>
          <cell r="E1215">
            <v>197.18</v>
          </cell>
        </row>
        <row r="1216">
          <cell r="A1216">
            <v>9060002</v>
          </cell>
          <cell r="C1216" t="str">
            <v>RETIRADA DE POSTE DE ENTRADA DE ENERGIA EM BAIXA TENSÃO - CONCRETO</v>
          </cell>
          <cell r="D1216" t="str">
            <v>UN</v>
          </cell>
          <cell r="E1216">
            <v>246.47</v>
          </cell>
        </row>
        <row r="1217">
          <cell r="A1217">
            <v>9060003</v>
          </cell>
          <cell r="C1217" t="str">
            <v>RETIRADA DE CAIXA DE ENTRADA DE ENERGIA EM BAIXA TENSÃO</v>
          </cell>
          <cell r="D1217" t="str">
            <v>UN</v>
          </cell>
          <cell r="E1217">
            <v>221.83</v>
          </cell>
        </row>
        <row r="1218">
          <cell r="A1218">
            <v>9060004</v>
          </cell>
          <cell r="C1218" t="str">
            <v>RETIRADA DE ARMAÇÃO TIPO BRAQUETE</v>
          </cell>
          <cell r="D1218" t="str">
            <v>UN</v>
          </cell>
          <cell r="E1218">
            <v>24.65</v>
          </cell>
        </row>
        <row r="1219">
          <cell r="A1219">
            <v>9060005</v>
          </cell>
          <cell r="C1219" t="str">
            <v>RETIRADA DE CABEÇOTE TIPO "TELESP"</v>
          </cell>
          <cell r="D1219" t="str">
            <v>UN</v>
          </cell>
          <cell r="E1219">
            <v>12.32</v>
          </cell>
        </row>
        <row r="1220">
          <cell r="A1220">
            <v>9060008</v>
          </cell>
          <cell r="C1220" t="str">
            <v>RETIRADA DE CONDULETE</v>
          </cell>
          <cell r="D1220" t="str">
            <v>UN</v>
          </cell>
          <cell r="E1220">
            <v>24.65</v>
          </cell>
        </row>
        <row r="1221">
          <cell r="A1221">
            <v>9060009</v>
          </cell>
          <cell r="C1221" t="str">
            <v>RETIRADA DE PERFILADOS</v>
          </cell>
          <cell r="D1221" t="str">
            <v>M</v>
          </cell>
          <cell r="E1221">
            <v>19.72</v>
          </cell>
        </row>
        <row r="1222">
          <cell r="A1222">
            <v>9060012</v>
          </cell>
          <cell r="C1222" t="str">
            <v>RETIRADA DE ELETRODUTOS APARENTES - ATÉ 2"</v>
          </cell>
          <cell r="D1222" t="str">
            <v>M</v>
          </cell>
          <cell r="E1222">
            <v>12.32</v>
          </cell>
        </row>
        <row r="1223">
          <cell r="A1223">
            <v>9060013</v>
          </cell>
          <cell r="C1223" t="str">
            <v>RETIRADA DE ELETRODUTOS APARENTES - ACIMA DE 2"</v>
          </cell>
          <cell r="D1223" t="str">
            <v>M</v>
          </cell>
          <cell r="E1223">
            <v>24.65</v>
          </cell>
        </row>
        <row r="1224">
          <cell r="A1224">
            <v>9060014</v>
          </cell>
          <cell r="C1224" t="str">
            <v>RETIRADA DE FIO EMBUTIDO - ATÉ 16MM2</v>
          </cell>
          <cell r="D1224" t="str">
            <v>M</v>
          </cell>
          <cell r="E1224">
            <v>2.46</v>
          </cell>
        </row>
        <row r="1225">
          <cell r="A1225">
            <v>9060015</v>
          </cell>
          <cell r="C1225" t="str">
            <v>RETIRADA DE CABO EMBUTIDO - ACIMA DE 16MM2</v>
          </cell>
          <cell r="D1225" t="str">
            <v>M</v>
          </cell>
          <cell r="E1225">
            <v>4.93</v>
          </cell>
        </row>
        <row r="1226">
          <cell r="A1226">
            <v>9060016</v>
          </cell>
          <cell r="C1226" t="str">
            <v>RETIRADA DE FIO APARENTE - ATÉ 16MM2</v>
          </cell>
          <cell r="D1226" t="str">
            <v>M</v>
          </cell>
          <cell r="E1226">
            <v>2.96</v>
          </cell>
        </row>
        <row r="1227">
          <cell r="A1227">
            <v>9060017</v>
          </cell>
          <cell r="C1227" t="str">
            <v>RETIRADA DE CABO APARENTE - ACIMA DE 16MM2</v>
          </cell>
          <cell r="D1227" t="str">
            <v>M</v>
          </cell>
          <cell r="E1227">
            <v>5.92</v>
          </cell>
        </row>
        <row r="1228">
          <cell r="A1228">
            <v>9060018</v>
          </cell>
          <cell r="C1228" t="str">
            <v>RETIRADA DE TERMINAIS OU CONECTORES DE PRESSÃO PARA CABOS</v>
          </cell>
          <cell r="D1228" t="str">
            <v>UN</v>
          </cell>
          <cell r="E1228">
            <v>9.86</v>
          </cell>
        </row>
        <row r="1229">
          <cell r="A1229">
            <v>9060020</v>
          </cell>
          <cell r="C1229" t="str">
            <v>RETIRADA DE SUPORTE-ISOLADOR TIPO ROLDANA</v>
          </cell>
          <cell r="D1229" t="str">
            <v>UN</v>
          </cell>
          <cell r="E1229">
            <v>9.86</v>
          </cell>
        </row>
        <row r="1230">
          <cell r="A1230">
            <v>9061000</v>
          </cell>
          <cell r="C1230" t="str">
            <v>RETIRADAS - CAIXAS E QUADROS</v>
          </cell>
          <cell r="D1230" t="str">
            <v>.</v>
          </cell>
          <cell r="E1230" t="str">
            <v>.</v>
          </cell>
        </row>
        <row r="1231">
          <cell r="A1231">
            <v>9061010</v>
          </cell>
          <cell r="C1231" t="str">
            <v>RETIRADA DE BARRAMENTOS EM QUADROS ELÉTRICOS</v>
          </cell>
          <cell r="D1231" t="str">
            <v>M</v>
          </cell>
          <cell r="E1231">
            <v>39.44</v>
          </cell>
        </row>
        <row r="1232">
          <cell r="A1232">
            <v>9061011</v>
          </cell>
          <cell r="C1232" t="str">
            <v>RETIRADA DE ISOLADORES EM QUADROS ELÉTRICOS</v>
          </cell>
          <cell r="D1232" t="str">
            <v>UN</v>
          </cell>
          <cell r="E1232">
            <v>9.86</v>
          </cell>
        </row>
        <row r="1233">
          <cell r="A1233">
            <v>9061015</v>
          </cell>
          <cell r="C1233" t="str">
            <v>RETIRADA DE DISJUNTOR AUTOMÁTICO UNIPOLAR ATÉ 50A</v>
          </cell>
          <cell r="D1233" t="str">
            <v>UN</v>
          </cell>
          <cell r="E1233">
            <v>14.79</v>
          </cell>
        </row>
        <row r="1234">
          <cell r="A1234">
            <v>9061016</v>
          </cell>
          <cell r="C1234" t="str">
            <v>RETIRADA DE DISJUNTOR AUTOMÁTICO BIPOLAR ATÉ 50A</v>
          </cell>
          <cell r="D1234" t="str">
            <v>UN</v>
          </cell>
          <cell r="E1234">
            <v>34.51</v>
          </cell>
        </row>
        <row r="1235">
          <cell r="A1235">
            <v>9061017</v>
          </cell>
          <cell r="C1235" t="str">
            <v>RETIRADA DE DISJUNTOR AUTOMÁTICO TRIPOLAR ATÉ 50A</v>
          </cell>
          <cell r="D1235" t="str">
            <v>UN</v>
          </cell>
          <cell r="E1235">
            <v>64.08</v>
          </cell>
        </row>
        <row r="1236">
          <cell r="A1236">
            <v>9061025</v>
          </cell>
          <cell r="C1236" t="str">
            <v>RETIRADA DE CAIXA PARA FUSÍVEL OU TOMADA, INSTALADA EM PERFILADOS</v>
          </cell>
          <cell r="D1236" t="str">
            <v>UN</v>
          </cell>
          <cell r="E1236">
            <v>24.65</v>
          </cell>
        </row>
        <row r="1237">
          <cell r="A1237">
            <v>9061026</v>
          </cell>
          <cell r="C1237" t="str">
            <v>RETIRADA DE QUADRO DE DISTRIBUIÇÃO OU CAIXA DE PASSAGEM</v>
          </cell>
          <cell r="D1237" t="str">
            <v>M2</v>
          </cell>
          <cell r="E1237">
            <v>98.59</v>
          </cell>
        </row>
        <row r="1238">
          <cell r="A1238">
            <v>9061030</v>
          </cell>
          <cell r="C1238" t="str">
            <v>RETIRADA DE FECHADURA DE QUADRO DE DISTRIBUIÇÃO OU CAIXA DE PASSAGEM</v>
          </cell>
          <cell r="D1238" t="str">
            <v>UN</v>
          </cell>
          <cell r="E1238">
            <v>9.86</v>
          </cell>
        </row>
        <row r="1239">
          <cell r="A1239">
            <v>9061032</v>
          </cell>
          <cell r="C1239" t="str">
            <v>RETIRADA DE DISJUNTOR AUTOMÁTICO TIPO "QUICK-LAG"</v>
          </cell>
          <cell r="D1239" t="str">
            <v>UN</v>
          </cell>
          <cell r="E1239">
            <v>14.79</v>
          </cell>
        </row>
        <row r="1240">
          <cell r="A1240">
            <v>9061034</v>
          </cell>
          <cell r="C1240" t="str">
            <v>RETIRADA DE BASE EM CHAPA DE FERRO, PARA DISJUNTOR TIPO "QUICK-LAG"</v>
          </cell>
          <cell r="D1240" t="str">
            <v>UN</v>
          </cell>
          <cell r="E1240">
            <v>12.32</v>
          </cell>
        </row>
        <row r="1241">
          <cell r="A1241">
            <v>9061035</v>
          </cell>
          <cell r="C1241" t="str">
            <v>RETIRADA DE CAPACITOR PARA CORREÇÃO DE FATOR DE POTÊNCIA</v>
          </cell>
          <cell r="D1241" t="str">
            <v>UN</v>
          </cell>
          <cell r="E1241">
            <v>578.97</v>
          </cell>
        </row>
        <row r="1242">
          <cell r="A1242">
            <v>9061037</v>
          </cell>
          <cell r="C1242" t="str">
            <v>RETIRADA DE CHAVE SECCIONADORA OU BASE PARA FUSÍVEIS TIPO NH UNIPOLAR</v>
          </cell>
          <cell r="D1242" t="str">
            <v>UN</v>
          </cell>
          <cell r="E1242">
            <v>24.65</v>
          </cell>
        </row>
        <row r="1243">
          <cell r="A1243">
            <v>9061038</v>
          </cell>
          <cell r="C1243" t="str">
            <v>RETIRADA DE CHAVE SECCIONADORA OU BASE PARA FUSÍVEIS TIPO NH TRIPOLAR</v>
          </cell>
          <cell r="D1243" t="str">
            <v>UN</v>
          </cell>
          <cell r="E1243">
            <v>36.97</v>
          </cell>
        </row>
        <row r="1244">
          <cell r="A1244">
            <v>9061039</v>
          </cell>
          <cell r="C1244" t="str">
            <v>RETIRADA DE BASE PARA FUSÍVEIS TIPO DIAZED</v>
          </cell>
          <cell r="D1244" t="str">
            <v>UN</v>
          </cell>
          <cell r="E1244">
            <v>12.32</v>
          </cell>
        </row>
        <row r="1245">
          <cell r="A1245">
            <v>9061040</v>
          </cell>
          <cell r="C1245" t="str">
            <v>RETIRADA DE BARRAMENTO DE COBRE</v>
          </cell>
          <cell r="D1245" t="str">
            <v>UN</v>
          </cell>
          <cell r="E1245">
            <v>24.65</v>
          </cell>
        </row>
        <row r="1246">
          <cell r="A1246">
            <v>9062000</v>
          </cell>
          <cell r="C1246" t="str">
            <v>RETIRADAS - PONTOS E APARELHOS</v>
          </cell>
          <cell r="D1246" t="str">
            <v>.</v>
          </cell>
          <cell r="E1246" t="str">
            <v>.</v>
          </cell>
        </row>
        <row r="1247">
          <cell r="A1247">
            <v>9062001</v>
          </cell>
          <cell r="C1247" t="str">
            <v>RETIRADA DE SOQUETES EM LUMINÁRIAS</v>
          </cell>
          <cell r="D1247" t="str">
            <v>UN</v>
          </cell>
          <cell r="E1247">
            <v>12.32</v>
          </cell>
        </row>
        <row r="1248">
          <cell r="A1248">
            <v>9062002</v>
          </cell>
          <cell r="C1248" t="str">
            <v>RETIRADA DE REATOR EM LUMINÁRIA FLUORESCENTE</v>
          </cell>
          <cell r="D1248" t="str">
            <v>UN</v>
          </cell>
          <cell r="E1248">
            <v>4.93</v>
          </cell>
        </row>
        <row r="1249">
          <cell r="A1249">
            <v>9062003</v>
          </cell>
          <cell r="C1249" t="str">
            <v>RETIRADA DE LÂMPADA INCANDESCENTE OU FLUORESCENTE</v>
          </cell>
          <cell r="D1249" t="str">
            <v>UN</v>
          </cell>
          <cell r="E1249">
            <v>2.06</v>
          </cell>
        </row>
        <row r="1250">
          <cell r="A1250">
            <v>9062004</v>
          </cell>
          <cell r="C1250" t="str">
            <v>RETIRADA DE LÂMPADA VAPOR DE MERCÚRIO, SÓDIO OU MISTA</v>
          </cell>
          <cell r="D1250" t="str">
            <v>UN</v>
          </cell>
          <cell r="E1250">
            <v>14.79</v>
          </cell>
        </row>
        <row r="1251">
          <cell r="A1251">
            <v>9062005</v>
          </cell>
          <cell r="C1251" t="str">
            <v>RETIRADA DE PLACA DIFUSORA PARA LÂMPADA FLUORESCENTE</v>
          </cell>
          <cell r="D1251" t="str">
            <v>UN</v>
          </cell>
          <cell r="E1251">
            <v>2.06</v>
          </cell>
        </row>
        <row r="1252">
          <cell r="A1252">
            <v>9062010</v>
          </cell>
          <cell r="C1252" t="str">
            <v>RETIRADA DE LUMINÁRIA INTERNA PARA LÂMPADA INCANDESCENTE</v>
          </cell>
          <cell r="D1252" t="str">
            <v>UN</v>
          </cell>
          <cell r="E1252">
            <v>19.72</v>
          </cell>
        </row>
        <row r="1253">
          <cell r="A1253">
            <v>9062011</v>
          </cell>
          <cell r="C1253" t="str">
            <v>RETIRADA DE LUMINÁRIA INTERNA PARA LÂMPADA FLUORESCENTE</v>
          </cell>
          <cell r="D1253" t="str">
            <v>UN</v>
          </cell>
          <cell r="E1253">
            <v>36.97</v>
          </cell>
        </row>
        <row r="1254">
          <cell r="A1254">
            <v>9062012</v>
          </cell>
          <cell r="C1254" t="str">
            <v>RETIRADA DE LUMINÁRIA EXTERNA INSTALADA EM POSTE</v>
          </cell>
          <cell r="D1254" t="str">
            <v>UN</v>
          </cell>
          <cell r="E1254">
            <v>73.94</v>
          </cell>
        </row>
        <row r="1255">
          <cell r="A1255">
            <v>9062013</v>
          </cell>
          <cell r="C1255" t="str">
            <v>RETIRADA DE LUMINÁRIA EXTERNA INSTALADA EM BRAÇO DE FERRO</v>
          </cell>
          <cell r="D1255" t="str">
            <v>UN</v>
          </cell>
          <cell r="E1255">
            <v>73.94</v>
          </cell>
        </row>
        <row r="1256">
          <cell r="A1256">
            <v>9062014</v>
          </cell>
          <cell r="C1256" t="str">
            <v>RETIRADA DE LUMINÁRIA A PROVA DE TEMPO, GASES E VAPOR</v>
          </cell>
          <cell r="D1256" t="str">
            <v>UN</v>
          </cell>
          <cell r="E1256">
            <v>24.65</v>
          </cell>
        </row>
        <row r="1257">
          <cell r="A1257">
            <v>9062018</v>
          </cell>
          <cell r="C1257" t="str">
            <v>RETIRADA DE PROJETOR DE FACHADA</v>
          </cell>
          <cell r="D1257" t="str">
            <v>UN</v>
          </cell>
          <cell r="E1257">
            <v>73.94</v>
          </cell>
        </row>
        <row r="1258">
          <cell r="A1258">
            <v>9062019</v>
          </cell>
          <cell r="C1258" t="str">
            <v>RETIRADA DE PROJETOR DE JARDIM</v>
          </cell>
          <cell r="D1258" t="str">
            <v>UN</v>
          </cell>
          <cell r="E1258">
            <v>49.29</v>
          </cell>
        </row>
        <row r="1259">
          <cell r="A1259">
            <v>9062025</v>
          </cell>
          <cell r="C1259" t="str">
            <v>RETIRADA DE BRAÇO DE LUMINÁRIA</v>
          </cell>
          <cell r="D1259" t="str">
            <v>UN</v>
          </cell>
          <cell r="E1259">
            <v>49.29</v>
          </cell>
        </row>
        <row r="1260">
          <cell r="A1260">
            <v>9062101</v>
          </cell>
          <cell r="C1260" t="str">
            <v>RETIRADA DE LÂMPADA LED</v>
          </cell>
          <cell r="D1260" t="str">
            <v>UN</v>
          </cell>
          <cell r="E1260">
            <v>4.32</v>
          </cell>
        </row>
        <row r="1261">
          <cell r="A1261">
            <v>9062102</v>
          </cell>
          <cell r="C1261" t="str">
            <v>RETIRADA DE LÂMPADA LED TUBULAR</v>
          </cell>
          <cell r="D1261" t="str">
            <v>UN</v>
          </cell>
          <cell r="E1261">
            <v>4.32</v>
          </cell>
        </row>
        <row r="1262">
          <cell r="A1262">
            <v>9063000</v>
          </cell>
          <cell r="C1262" t="str">
            <v>RETIRADAS - PÁRA-RAIOS E OUTROS</v>
          </cell>
          <cell r="D1262" t="str">
            <v>.</v>
          </cell>
          <cell r="E1262" t="str">
            <v>.</v>
          </cell>
        </row>
        <row r="1263">
          <cell r="A1263">
            <v>9063014</v>
          </cell>
          <cell r="C1263" t="str">
            <v>RETIRADA DE CORDOALHA DE COBRE NÚ</v>
          </cell>
          <cell r="D1263" t="str">
            <v>M</v>
          </cell>
          <cell r="E1263">
            <v>9.86</v>
          </cell>
        </row>
        <row r="1264">
          <cell r="A1264">
            <v>9063015</v>
          </cell>
          <cell r="C1264" t="str">
            <v>RETIRADA DE CORDOALHA DE COBRE NÚ PARA ATERRAMENTO</v>
          </cell>
          <cell r="D1264" t="str">
            <v>M</v>
          </cell>
          <cell r="E1264">
            <v>12.32</v>
          </cell>
        </row>
        <row r="1265">
          <cell r="A1265">
            <v>9063016</v>
          </cell>
          <cell r="C1265" t="str">
            <v>RETIRADA DE CONECTOR TIPO "SPLIT-BOLT"</v>
          </cell>
          <cell r="D1265" t="str">
            <v>UN</v>
          </cell>
          <cell r="E1265">
            <v>9.86</v>
          </cell>
        </row>
        <row r="1266">
          <cell r="A1266">
            <v>9063060</v>
          </cell>
          <cell r="C1266" t="str">
            <v>RETIRADA DE POSTE DE FERRO, INCLUSIVE BASE DE FIXAÇÃO</v>
          </cell>
          <cell r="D1266" t="str">
            <v>UN</v>
          </cell>
          <cell r="E1266">
            <v>246.47</v>
          </cell>
        </row>
        <row r="1267">
          <cell r="A1267">
            <v>9063061</v>
          </cell>
          <cell r="C1267" t="str">
            <v>RETIRADA DE POSTE DE FERRO ENGASTADO NO SOLO</v>
          </cell>
          <cell r="D1267" t="str">
            <v>UN</v>
          </cell>
          <cell r="E1267">
            <v>394.36</v>
          </cell>
        </row>
        <row r="1268">
          <cell r="A1268">
            <v>9063062</v>
          </cell>
          <cell r="C1268" t="str">
            <v>RETIRADA DE POSTE DE CONCRETO EM REDE DE ENERGIA</v>
          </cell>
          <cell r="D1268" t="str">
            <v>UN</v>
          </cell>
          <cell r="E1268">
            <v>555.16</v>
          </cell>
        </row>
        <row r="1269">
          <cell r="A1269">
            <v>9064000</v>
          </cell>
          <cell r="C1269" t="str">
            <v>RETIRADAS - CABINE PRIMÁRIA</v>
          </cell>
          <cell r="D1269" t="str">
            <v>.</v>
          </cell>
          <cell r="E1269" t="str">
            <v>.</v>
          </cell>
        </row>
        <row r="1270">
          <cell r="A1270">
            <v>9064001</v>
          </cell>
          <cell r="C1270" t="str">
            <v>RETIRADA DE ISOLADOR TIPO DISCO INCLUSIVE GANCHO DE SUSTENTAÇÃO</v>
          </cell>
          <cell r="D1270" t="str">
            <v>UN</v>
          </cell>
          <cell r="E1270">
            <v>49.29</v>
          </cell>
        </row>
        <row r="1271">
          <cell r="A1271">
            <v>9064002</v>
          </cell>
          <cell r="C1271" t="str">
            <v>RETIRADA DE ISOLADOR TIPO CASTANHA INCLUSIVE GANCHO DE SUSTENTAÇÃO</v>
          </cell>
          <cell r="D1271" t="str">
            <v>UN</v>
          </cell>
          <cell r="E1271">
            <v>2.06</v>
          </cell>
        </row>
        <row r="1272">
          <cell r="A1272">
            <v>9064003</v>
          </cell>
          <cell r="C1272" t="str">
            <v>RETIRADA DE ISOLADOR TIPO PINO A.T. INCLUSIVE PINO</v>
          </cell>
          <cell r="D1272" t="str">
            <v>UN</v>
          </cell>
          <cell r="E1272">
            <v>12.32</v>
          </cell>
        </row>
        <row r="1273">
          <cell r="A1273">
            <v>9064004</v>
          </cell>
          <cell r="C1273" t="str">
            <v>RETIRADA DE ISOLADOR TIPO PEDESTAL PARA A.T.</v>
          </cell>
          <cell r="D1273" t="str">
            <v>UN</v>
          </cell>
          <cell r="E1273">
            <v>9.86</v>
          </cell>
        </row>
        <row r="1274">
          <cell r="A1274">
            <v>9064005</v>
          </cell>
          <cell r="C1274" t="str">
            <v>RETIRADA DE CRUZETA DE MADEIRA</v>
          </cell>
          <cell r="D1274" t="str">
            <v>UN</v>
          </cell>
          <cell r="E1274">
            <v>104.81</v>
          </cell>
        </row>
        <row r="1275">
          <cell r="A1275">
            <v>9064006</v>
          </cell>
          <cell r="C1275" t="str">
            <v>RETIRADA DE BUCHA DE PASSAGEM INTERNA/EXTERNA PARA A.T.</v>
          </cell>
          <cell r="D1275" t="str">
            <v>UN</v>
          </cell>
          <cell r="E1275">
            <v>19.72</v>
          </cell>
        </row>
        <row r="1276">
          <cell r="A1276">
            <v>9064007</v>
          </cell>
          <cell r="C1276" t="str">
            <v>RETIRADA DE CHAPA DE FERRO PARA BUCHA DE PASSAGEM</v>
          </cell>
          <cell r="D1276" t="str">
            <v>UN</v>
          </cell>
          <cell r="E1276">
            <v>19.72</v>
          </cell>
        </row>
        <row r="1277">
          <cell r="A1277">
            <v>9064008</v>
          </cell>
          <cell r="C1277" t="str">
            <v>RETIRADA DE VERGALHÃO DE COBRE 3/8"</v>
          </cell>
          <cell r="D1277" t="str">
            <v>M</v>
          </cell>
          <cell r="E1277">
            <v>9.86</v>
          </cell>
        </row>
        <row r="1278">
          <cell r="A1278">
            <v>9064009</v>
          </cell>
          <cell r="C1278" t="str">
            <v>RETIRADA DE TERMINAL OU CONECTOR PARA VERGALHÃO DE COBRE</v>
          </cell>
          <cell r="D1278" t="str">
            <v>UN</v>
          </cell>
          <cell r="E1278">
            <v>4.12</v>
          </cell>
        </row>
        <row r="1279">
          <cell r="A1279">
            <v>9064010</v>
          </cell>
          <cell r="C1279" t="str">
            <v>RETIRADA DE CHAVE SECCIONADORA TRIPOLAR CLASSE 15 K.V.</v>
          </cell>
          <cell r="D1279" t="str">
            <v>UN</v>
          </cell>
          <cell r="E1279">
            <v>139.75</v>
          </cell>
        </row>
        <row r="1280">
          <cell r="A1280">
            <v>9064011</v>
          </cell>
          <cell r="C1280" t="str">
            <v>RETIRADA DE TRANSFORMADOR DE POTENCIAL</v>
          </cell>
          <cell r="D1280" t="str">
            <v>UN</v>
          </cell>
          <cell r="E1280">
            <v>32.04</v>
          </cell>
        </row>
        <row r="1281">
          <cell r="A1281">
            <v>9064012</v>
          </cell>
          <cell r="C1281" t="str">
            <v>RETIRADA DE DISJUNTOR A.T. DE VOL. NORMAL OU REDUZIDO DE ÓLEO</v>
          </cell>
          <cell r="D1281" t="str">
            <v>UN</v>
          </cell>
          <cell r="E1281">
            <v>190.9</v>
          </cell>
        </row>
        <row r="1282">
          <cell r="A1282">
            <v>9064013</v>
          </cell>
          <cell r="C1282" t="str">
            <v>RETIRADA DE TRANSFORMADOR DE POTÊNCIA CLASSE 15 KV</v>
          </cell>
          <cell r="D1282" t="str">
            <v>UN</v>
          </cell>
          <cell r="E1282">
            <v>365.58</v>
          </cell>
        </row>
        <row r="1283">
          <cell r="A1283">
            <v>9064014</v>
          </cell>
          <cell r="C1283" t="str">
            <v>RETIRADA DE CHAVE FUSÍVEL TIPO MATHEUS</v>
          </cell>
          <cell r="D1283" t="str">
            <v>UN</v>
          </cell>
          <cell r="E1283">
            <v>73.94</v>
          </cell>
        </row>
        <row r="1284">
          <cell r="A1284">
            <v>9064015</v>
          </cell>
          <cell r="C1284" t="str">
            <v>RETIRADA DE SUPORTE DE TRANSFORMADOR EM POSTE</v>
          </cell>
          <cell r="D1284" t="str">
            <v>UN</v>
          </cell>
          <cell r="E1284">
            <v>32.93</v>
          </cell>
        </row>
        <row r="1285">
          <cell r="A1285">
            <v>9064016</v>
          </cell>
          <cell r="C1285" t="str">
            <v>RETIRADA DE CABO DE A.T. EM LINHA AÉREA ATÉ 35MM2</v>
          </cell>
          <cell r="D1285" t="str">
            <v>M</v>
          </cell>
          <cell r="E1285">
            <v>7.39</v>
          </cell>
        </row>
        <row r="1286">
          <cell r="A1286">
            <v>9064017</v>
          </cell>
          <cell r="C1286" t="str">
            <v>RETIRADA DE PÁRA-RAIO TIPO CRISTAL VALVE 15KV</v>
          </cell>
          <cell r="D1286" t="str">
            <v>UN</v>
          </cell>
          <cell r="E1286">
            <v>76.36</v>
          </cell>
        </row>
        <row r="1287">
          <cell r="A1287">
            <v>9064018</v>
          </cell>
          <cell r="C1287" t="str">
            <v>RETIRADA DE CONTATORES E RELÊS EM GERAL</v>
          </cell>
          <cell r="D1287" t="str">
            <v>UN</v>
          </cell>
          <cell r="E1287">
            <v>148.81</v>
          </cell>
        </row>
        <row r="1288">
          <cell r="A1288">
            <v>9064023</v>
          </cell>
          <cell r="C1288" t="str">
            <v>RETIRADA DE FUSÍVEL EM ALTA TENSÃO TIPO "HH"</v>
          </cell>
          <cell r="D1288" t="str">
            <v>UN</v>
          </cell>
          <cell r="E1288">
            <v>24.65</v>
          </cell>
        </row>
        <row r="1289">
          <cell r="A1289">
            <v>9064024</v>
          </cell>
          <cell r="C1289" t="str">
            <v>RETIRADA DE ELO FUSÍVEL EM CHAVE TIPO MATHEUS</v>
          </cell>
          <cell r="D1289" t="str">
            <v>UN</v>
          </cell>
          <cell r="E1289">
            <v>14.79</v>
          </cell>
        </row>
        <row r="1290">
          <cell r="A1290">
            <v>9070000</v>
          </cell>
          <cell r="C1290" t="str">
            <v>RECOLOCAÇÕES - ENTRADA E DISTRIBUIÇÃO</v>
          </cell>
          <cell r="D1290" t="str">
            <v>.</v>
          </cell>
          <cell r="E1290" t="str">
            <v>.</v>
          </cell>
        </row>
        <row r="1291">
          <cell r="A1291">
            <v>9070001</v>
          </cell>
          <cell r="C1291" t="str">
            <v>RECOLOCAÇÃO DE POSTE DE ENTRADA DE ENERGIA EM BAIXA TENSÃO - GALVANIZADO</v>
          </cell>
          <cell r="D1291" t="str">
            <v>UN</v>
          </cell>
          <cell r="E1291">
            <v>381.8</v>
          </cell>
        </row>
        <row r="1292">
          <cell r="A1292">
            <v>9070002</v>
          </cell>
          <cell r="C1292" t="str">
            <v>RECOLOCAÇÃO DE POSTE DE ENTRADA DE ENERGIA EM BAIXA TENSÃO - CONCRETO</v>
          </cell>
          <cell r="D1292" t="str">
            <v>UN</v>
          </cell>
          <cell r="E1292">
            <v>521.54</v>
          </cell>
        </row>
        <row r="1293">
          <cell r="A1293">
            <v>9070003</v>
          </cell>
          <cell r="C1293" t="str">
            <v>RECOLOCAÇÃO DE CAIXA DE ENTRADA DE ENERGIA EM BAIXA TENSÃO</v>
          </cell>
          <cell r="D1293" t="str">
            <v>UN</v>
          </cell>
          <cell r="E1293">
            <v>246.47</v>
          </cell>
        </row>
        <row r="1294">
          <cell r="A1294">
            <v>9070004</v>
          </cell>
          <cell r="C1294" t="str">
            <v>RECOLOCAÇÃO DE ARMAÇÃO TIPO BRAQUETE</v>
          </cell>
          <cell r="D1294" t="str">
            <v>UN</v>
          </cell>
          <cell r="E1294">
            <v>19.72</v>
          </cell>
        </row>
        <row r="1295">
          <cell r="A1295">
            <v>9070005</v>
          </cell>
          <cell r="C1295" t="str">
            <v>RECOLOCAÇÃO DE CABEÇOTE TIPO "TELESP"</v>
          </cell>
          <cell r="D1295" t="str">
            <v>UN</v>
          </cell>
          <cell r="E1295">
            <v>19.72</v>
          </cell>
        </row>
        <row r="1296">
          <cell r="A1296">
            <v>9070008</v>
          </cell>
          <cell r="C1296" t="str">
            <v>RECOLOCAÇÃO DE CONDULETE</v>
          </cell>
          <cell r="D1296" t="str">
            <v>UN</v>
          </cell>
          <cell r="E1296">
            <v>24.65</v>
          </cell>
        </row>
        <row r="1297">
          <cell r="A1297">
            <v>9070009</v>
          </cell>
          <cell r="C1297" t="str">
            <v>RECOLOCAÇÃO DE PERFILADOS</v>
          </cell>
          <cell r="D1297" t="str">
            <v>M</v>
          </cell>
          <cell r="E1297">
            <v>24.65</v>
          </cell>
        </row>
        <row r="1298">
          <cell r="A1298">
            <v>9070012</v>
          </cell>
          <cell r="C1298" t="str">
            <v>RECOLOCAÇÃO DE ELETRODUTOS APARENTES - ATÉ 2"</v>
          </cell>
          <cell r="D1298" t="str">
            <v>M</v>
          </cell>
          <cell r="E1298">
            <v>14.79</v>
          </cell>
        </row>
        <row r="1299">
          <cell r="A1299">
            <v>9070013</v>
          </cell>
          <cell r="C1299" t="str">
            <v>RECOLOCAÇÃO DE ELETRODUTOS APARENTES - ACIMA DE 2"</v>
          </cell>
          <cell r="D1299" t="str">
            <v>M</v>
          </cell>
          <cell r="E1299">
            <v>29.58</v>
          </cell>
        </row>
        <row r="1300">
          <cell r="A1300">
            <v>9070014</v>
          </cell>
          <cell r="C1300" t="str">
            <v>RECOLOCAÇÃO DE FIO EMBUTIDO - ATÉ 16MM2</v>
          </cell>
          <cell r="D1300" t="str">
            <v>M</v>
          </cell>
          <cell r="E1300">
            <v>2.46</v>
          </cell>
        </row>
        <row r="1301">
          <cell r="A1301">
            <v>9070015</v>
          </cell>
          <cell r="C1301" t="str">
            <v>RECOLOCAÇÃO DE CABO EMBUTIDO - ACIMA DE 16MM2</v>
          </cell>
          <cell r="D1301" t="str">
            <v>M</v>
          </cell>
          <cell r="E1301">
            <v>34.51</v>
          </cell>
        </row>
        <row r="1302">
          <cell r="A1302">
            <v>9070016</v>
          </cell>
          <cell r="C1302" t="str">
            <v>RECOLOCAÇÃO DE FIO APARENTE - ATÉ 16MM2</v>
          </cell>
          <cell r="D1302" t="str">
            <v>M</v>
          </cell>
          <cell r="E1302">
            <v>1.48</v>
          </cell>
        </row>
        <row r="1303">
          <cell r="A1303">
            <v>9070017</v>
          </cell>
          <cell r="C1303" t="str">
            <v>RECOLOCAÇÃO DE CABO APARENTE - ACIMA DE 16MM2</v>
          </cell>
          <cell r="D1303" t="str">
            <v>M</v>
          </cell>
          <cell r="E1303">
            <v>14.79</v>
          </cell>
        </row>
        <row r="1304">
          <cell r="A1304">
            <v>9070018</v>
          </cell>
          <cell r="C1304" t="str">
            <v>RECOLOCAÇÃO DE TERMINAIS OU CONECTORES DE PRESSÃO PARA CABOS</v>
          </cell>
          <cell r="D1304" t="str">
            <v>UN</v>
          </cell>
          <cell r="E1304">
            <v>19.72</v>
          </cell>
        </row>
        <row r="1305">
          <cell r="A1305">
            <v>9070020</v>
          </cell>
          <cell r="C1305" t="str">
            <v>RECOLOCAÇÃO DE SUPORTE-ISOLADOR TIPO ROLDANA</v>
          </cell>
          <cell r="D1305" t="str">
            <v>UN</v>
          </cell>
          <cell r="E1305">
            <v>14.79</v>
          </cell>
        </row>
        <row r="1306">
          <cell r="A1306">
            <v>9071000</v>
          </cell>
          <cell r="C1306" t="str">
            <v>RECOLOCAÇÕES - CAIXAS E QUADROS</v>
          </cell>
          <cell r="D1306" t="str">
            <v>.</v>
          </cell>
          <cell r="E1306" t="str">
            <v>.</v>
          </cell>
        </row>
        <row r="1307">
          <cell r="A1307">
            <v>9071010</v>
          </cell>
          <cell r="C1307" t="str">
            <v>RECOLOCAÇÃO DE BARRAMENTOS EM QUADROS ELÉTRICOS</v>
          </cell>
          <cell r="D1307" t="str">
            <v>M</v>
          </cell>
          <cell r="E1307">
            <v>49.29</v>
          </cell>
        </row>
        <row r="1308">
          <cell r="A1308">
            <v>9071011</v>
          </cell>
          <cell r="C1308" t="str">
            <v>RECOLOCAÇÃO DE ISOLADORES EM QUADROS ELÉTRICOS</v>
          </cell>
          <cell r="D1308" t="str">
            <v>UN</v>
          </cell>
          <cell r="E1308">
            <v>12.32</v>
          </cell>
        </row>
        <row r="1309">
          <cell r="A1309">
            <v>9071015</v>
          </cell>
          <cell r="C1309" t="str">
            <v>RECOLOCAÇÃO DE DISJUNTOR AUTOMÁTICO UNIPOLAR ATÉ 50A</v>
          </cell>
          <cell r="D1309" t="str">
            <v>UN</v>
          </cell>
          <cell r="E1309">
            <v>24.65</v>
          </cell>
        </row>
        <row r="1310">
          <cell r="A1310">
            <v>9071016</v>
          </cell>
          <cell r="C1310" t="str">
            <v>RECOLOCAÇÃO DE DISJUNTOR AUTOMÁTICO BIPOLAR ATÉ 50A</v>
          </cell>
          <cell r="D1310" t="str">
            <v>UN</v>
          </cell>
          <cell r="E1310">
            <v>39.44</v>
          </cell>
        </row>
        <row r="1311">
          <cell r="A1311">
            <v>9071017</v>
          </cell>
          <cell r="C1311" t="str">
            <v>RECOLOCAÇÃO DE DISJUNTOR AUTOMÁTICO TRIPOLAR ATÉ 50A</v>
          </cell>
          <cell r="D1311" t="str">
            <v>UN</v>
          </cell>
          <cell r="E1311">
            <v>73.94</v>
          </cell>
        </row>
        <row r="1312">
          <cell r="A1312">
            <v>9071025</v>
          </cell>
          <cell r="C1312" t="str">
            <v>RECOLOCAÇÃO DE CAIXA PARA FUSÍVEL OU TOMADA, INSTALADA EM PERFILADOS</v>
          </cell>
          <cell r="D1312" t="str">
            <v>UN</v>
          </cell>
          <cell r="E1312">
            <v>24.65</v>
          </cell>
        </row>
        <row r="1313">
          <cell r="A1313">
            <v>9071026</v>
          </cell>
          <cell r="C1313" t="str">
            <v>RECOLOCAÇÃO DE QUADRO DE DISTRIBUIÇÃO OU CAIXA DE PASSAGEM</v>
          </cell>
          <cell r="D1313" t="str">
            <v>M2</v>
          </cell>
          <cell r="E1313">
            <v>297.92</v>
          </cell>
        </row>
        <row r="1314">
          <cell r="A1314">
            <v>9071030</v>
          </cell>
          <cell r="C1314" t="str">
            <v>RECOLOCAÇÃO DE FECHADURA DE QUADRO DE DISTRIBUIÇÃO OU CAIXA DE PASSAGEM</v>
          </cell>
          <cell r="D1314" t="str">
            <v>UN</v>
          </cell>
          <cell r="E1314">
            <v>12.32</v>
          </cell>
        </row>
        <row r="1315">
          <cell r="A1315">
            <v>9071032</v>
          </cell>
          <cell r="C1315" t="str">
            <v>RECOLOCAÇÃO DE DISJUNTOR AUTOMÁTICO TIPO "QUICK-LAG"</v>
          </cell>
          <cell r="D1315" t="str">
            <v>UN</v>
          </cell>
          <cell r="E1315">
            <v>14.79</v>
          </cell>
        </row>
        <row r="1316">
          <cell r="A1316">
            <v>9071034</v>
          </cell>
          <cell r="C1316" t="str">
            <v>RECOLOCAÇÃO DE BASE EM CHAPA DE FERRO, PARA DISJUNTOR TIPO "QUICK-LAG"</v>
          </cell>
          <cell r="D1316" t="str">
            <v>UN</v>
          </cell>
          <cell r="E1316">
            <v>49.29</v>
          </cell>
        </row>
        <row r="1317">
          <cell r="A1317">
            <v>9071035</v>
          </cell>
          <cell r="C1317" t="str">
            <v>RECOLOCAÇÃO DE CAPACITOR PARA CORREÇÃO DE FATOR DE POTÊNCIA</v>
          </cell>
          <cell r="D1317" t="str">
            <v>UN</v>
          </cell>
          <cell r="E1317">
            <v>578.97</v>
          </cell>
        </row>
        <row r="1318">
          <cell r="A1318">
            <v>9071037</v>
          </cell>
          <cell r="C1318" t="str">
            <v>RECOLOCAÇÃO DE CHAVE SECCIONADA OU BASE PARA FUSÍVEL TIPO NH-UNIPOLAR</v>
          </cell>
          <cell r="D1318" t="str">
            <v>UN</v>
          </cell>
          <cell r="E1318">
            <v>34.51</v>
          </cell>
        </row>
        <row r="1319">
          <cell r="A1319">
            <v>9071038</v>
          </cell>
          <cell r="C1319" t="str">
            <v>RECOLOCAÇÃO DE CHAVE SECCIONADA OU BASE PARA FUSÍVEL TIPO NH-TRIPOLAR</v>
          </cell>
          <cell r="D1319" t="str">
            <v>UN</v>
          </cell>
          <cell r="E1319">
            <v>49.29</v>
          </cell>
        </row>
        <row r="1320">
          <cell r="A1320">
            <v>9071039</v>
          </cell>
          <cell r="C1320" t="str">
            <v>RECOLOCAÇÃO DE BASE DE FUSÍVEIS TIPO " DIAZED"</v>
          </cell>
          <cell r="D1320" t="str">
            <v>UN</v>
          </cell>
          <cell r="E1320">
            <v>24.65</v>
          </cell>
        </row>
        <row r="1321">
          <cell r="A1321">
            <v>9071040</v>
          </cell>
          <cell r="C1321" t="str">
            <v>RECOLOCAÇÃO DE BARRAMENTO DE COBRE</v>
          </cell>
          <cell r="D1321" t="str">
            <v>UN</v>
          </cell>
          <cell r="E1321">
            <v>24.65</v>
          </cell>
        </row>
        <row r="1322">
          <cell r="A1322">
            <v>9072000</v>
          </cell>
          <cell r="C1322" t="str">
            <v>RECOLOCAÇÕES - PONTOS E APARELHOS</v>
          </cell>
          <cell r="D1322" t="str">
            <v>.</v>
          </cell>
          <cell r="E1322" t="str">
            <v>.</v>
          </cell>
        </row>
        <row r="1323">
          <cell r="A1323">
            <v>9072001</v>
          </cell>
          <cell r="C1323" t="str">
            <v>RECOLOCAÇÃO DE SOQUETES EM LUMINÁRIAS</v>
          </cell>
          <cell r="D1323" t="str">
            <v>UN</v>
          </cell>
          <cell r="E1323">
            <v>14.79</v>
          </cell>
        </row>
        <row r="1324">
          <cell r="A1324">
            <v>9072002</v>
          </cell>
          <cell r="C1324" t="str">
            <v>RECOLOCAÇÃO DE REATOR EM LUMINÁRIA FLUORESCENTE</v>
          </cell>
          <cell r="D1324" t="str">
            <v>UN</v>
          </cell>
          <cell r="E1324">
            <v>32.04</v>
          </cell>
        </row>
        <row r="1325">
          <cell r="A1325">
            <v>9072003</v>
          </cell>
          <cell r="C1325" t="str">
            <v>RECOLOCAÇÃO DE LÂMPADA FLUORESCENTE</v>
          </cell>
          <cell r="D1325" t="str">
            <v>UN</v>
          </cell>
          <cell r="E1325">
            <v>2.06</v>
          </cell>
        </row>
        <row r="1326">
          <cell r="A1326">
            <v>9072004</v>
          </cell>
          <cell r="C1326" t="str">
            <v>RECOLOCAÇÃO DE LÂMPADA VAPOR DE MERCÚRIO, SÓDIO OU MISTA</v>
          </cell>
          <cell r="D1326" t="str">
            <v>UN</v>
          </cell>
          <cell r="E1326">
            <v>14.79</v>
          </cell>
        </row>
        <row r="1327">
          <cell r="A1327">
            <v>9072005</v>
          </cell>
          <cell r="C1327" t="str">
            <v>RECOLOCAÇÃO DE PLACA DIFUSORA PARA LÂMPADA FLUORESCENTE</v>
          </cell>
          <cell r="D1327" t="str">
            <v>UN</v>
          </cell>
          <cell r="E1327">
            <v>2.06</v>
          </cell>
        </row>
        <row r="1328">
          <cell r="A1328">
            <v>9072011</v>
          </cell>
          <cell r="C1328" t="str">
            <v>RECOLOCAÇÃO DE LUMINÁRIA INTERNA PARA LÂMPADA FLUORESCENTE</v>
          </cell>
          <cell r="D1328" t="str">
            <v>UN</v>
          </cell>
          <cell r="E1328">
            <v>73.94</v>
          </cell>
        </row>
        <row r="1329">
          <cell r="A1329">
            <v>9072012</v>
          </cell>
          <cell r="C1329" t="str">
            <v>RECOLOCAÇÃO DE LUMINÁRIA EXTERNA INSTALADA EM POSTE</v>
          </cell>
          <cell r="D1329" t="str">
            <v>UN</v>
          </cell>
          <cell r="E1329">
            <v>197.18</v>
          </cell>
        </row>
        <row r="1330">
          <cell r="A1330">
            <v>9072013</v>
          </cell>
          <cell r="C1330" t="str">
            <v>RECOLOCAÇÃO DE LUMINÁRIA EXTERNA INSTALADA EM BRAÇO DE FERRO</v>
          </cell>
          <cell r="D1330" t="str">
            <v>UN</v>
          </cell>
          <cell r="E1330">
            <v>98.59</v>
          </cell>
        </row>
        <row r="1331">
          <cell r="A1331">
            <v>9072014</v>
          </cell>
          <cell r="C1331" t="str">
            <v>RECOLOCAÇÃO DE LUMINÁRIA A PROVA DE TEMPO, GASES E VAPOR</v>
          </cell>
          <cell r="D1331" t="str">
            <v>UN</v>
          </cell>
          <cell r="E1331">
            <v>49.29</v>
          </cell>
        </row>
        <row r="1332">
          <cell r="A1332">
            <v>9072018</v>
          </cell>
          <cell r="C1332" t="str">
            <v>RECOLOCAÇÃO DE PROJETOR DE FACHADA</v>
          </cell>
          <cell r="D1332" t="str">
            <v>UN</v>
          </cell>
          <cell r="E1332">
            <v>49.29</v>
          </cell>
        </row>
        <row r="1333">
          <cell r="A1333">
            <v>9072019</v>
          </cell>
          <cell r="C1333" t="str">
            <v>RECOLOCAÇÃO DE PROJETOR DE JARDIM</v>
          </cell>
          <cell r="D1333" t="str">
            <v>UN</v>
          </cell>
          <cell r="E1333">
            <v>39.44</v>
          </cell>
        </row>
        <row r="1334">
          <cell r="A1334">
            <v>9072025</v>
          </cell>
          <cell r="C1334" t="str">
            <v>RECOLOCAÇÃO DE BRAÇO DE LUMINÁRIA</v>
          </cell>
          <cell r="D1334" t="str">
            <v>UN</v>
          </cell>
          <cell r="E1334">
            <v>49.29</v>
          </cell>
        </row>
        <row r="1335">
          <cell r="A1335">
            <v>9072101</v>
          </cell>
          <cell r="C1335" t="str">
            <v>RECOLOCAÇÃO DE LÂMPADAS</v>
          </cell>
          <cell r="D1335" t="str">
            <v>UN</v>
          </cell>
          <cell r="E1335">
            <v>10.35</v>
          </cell>
        </row>
        <row r="1336">
          <cell r="A1336">
            <v>9073000</v>
          </cell>
          <cell r="C1336" t="str">
            <v>RECOLOCAÇÕES - PÁRA-RAIOS E OUTROS</v>
          </cell>
          <cell r="D1336" t="str">
            <v>.</v>
          </cell>
          <cell r="E1336" t="str">
            <v>.</v>
          </cell>
        </row>
        <row r="1337">
          <cell r="A1337">
            <v>9073014</v>
          </cell>
          <cell r="C1337" t="str">
            <v>RECOLOCAÇÃO DE CORDOALHA DE COBRE NÚ</v>
          </cell>
          <cell r="D1337" t="str">
            <v>M</v>
          </cell>
          <cell r="E1337">
            <v>24.65</v>
          </cell>
        </row>
        <row r="1338">
          <cell r="A1338">
            <v>9073015</v>
          </cell>
          <cell r="C1338" t="str">
            <v>RECOLOCAÇÃO CORDOALHA DE COBRE NÚ PARA ATERRAMENTO</v>
          </cell>
          <cell r="D1338" t="str">
            <v>M</v>
          </cell>
          <cell r="E1338">
            <v>24.65</v>
          </cell>
        </row>
        <row r="1339">
          <cell r="A1339">
            <v>9073016</v>
          </cell>
          <cell r="C1339" t="str">
            <v>RECOLOCAÇÃO DE CONECTOR TIPO "SPLIT_BOLT"</v>
          </cell>
          <cell r="D1339" t="str">
            <v>UN</v>
          </cell>
          <cell r="E1339">
            <v>14.79</v>
          </cell>
        </row>
        <row r="1340">
          <cell r="A1340">
            <v>9073060</v>
          </cell>
          <cell r="C1340" t="str">
            <v>RECOLOCAÇÃO DE POSTE DE FERRO, INCLUSIVE BASE DE FIXAÇÃO</v>
          </cell>
          <cell r="D1340" t="str">
            <v>UN</v>
          </cell>
          <cell r="E1340">
            <v>381.8</v>
          </cell>
        </row>
        <row r="1341">
          <cell r="A1341">
            <v>9073061</v>
          </cell>
          <cell r="C1341" t="str">
            <v>RECOLOCAÇÃO DE POSTE DE FERRO ENGASTADO NO SOLO</v>
          </cell>
          <cell r="D1341" t="str">
            <v>UN</v>
          </cell>
          <cell r="E1341">
            <v>521.54</v>
          </cell>
        </row>
        <row r="1342">
          <cell r="A1342">
            <v>9073062</v>
          </cell>
          <cell r="C1342" t="str">
            <v>RECOLOCAÇÃO DE POSTE DE CONCRETO EM REDE DE ENERGIA</v>
          </cell>
          <cell r="D1342" t="str">
            <v>UN</v>
          </cell>
          <cell r="E1342">
            <v>596.32000000000005</v>
          </cell>
        </row>
        <row r="1343">
          <cell r="A1343">
            <v>9074000</v>
          </cell>
          <cell r="C1343" t="str">
            <v>RECOLOCAÇÕES - CABINES PRIMÁRIAS</v>
          </cell>
          <cell r="D1343" t="str">
            <v>.</v>
          </cell>
          <cell r="E1343" t="str">
            <v>.</v>
          </cell>
        </row>
        <row r="1344">
          <cell r="A1344">
            <v>9074001</v>
          </cell>
          <cell r="C1344" t="str">
            <v>RECOLOCAÇÃO DE ISOLADOR TIPO DISCO INCLUSIVE GANCHO DE SUSTENTAÇÃO</v>
          </cell>
          <cell r="D1344" t="str">
            <v>UN</v>
          </cell>
          <cell r="E1344">
            <v>9.86</v>
          </cell>
        </row>
        <row r="1345">
          <cell r="A1345">
            <v>9074002</v>
          </cell>
          <cell r="C1345" t="str">
            <v>RECOLOCAÇÃO DE ISOLADOR TIPO CASTANHA INCLUSIVE GANCHO DE SUSTENTAÇÃO</v>
          </cell>
          <cell r="D1345" t="str">
            <v>UN</v>
          </cell>
          <cell r="E1345">
            <v>9.86</v>
          </cell>
        </row>
        <row r="1346">
          <cell r="A1346">
            <v>9074003</v>
          </cell>
          <cell r="C1346" t="str">
            <v>RECOLOCAÇÃO DE ISOLADOR TIPO PINO PARA A.T. INCLUSIVE PINO</v>
          </cell>
          <cell r="D1346" t="str">
            <v>UN</v>
          </cell>
          <cell r="E1346">
            <v>32.04</v>
          </cell>
        </row>
        <row r="1347">
          <cell r="A1347">
            <v>9074004</v>
          </cell>
          <cell r="C1347" t="str">
            <v>RECOLOCAÇÃO DE ISOLADOR TIPO PEDESTAL PARA A.T.</v>
          </cell>
          <cell r="D1347" t="str">
            <v>UN</v>
          </cell>
          <cell r="E1347">
            <v>29.58</v>
          </cell>
        </row>
        <row r="1348">
          <cell r="A1348">
            <v>9074005</v>
          </cell>
          <cell r="C1348" t="str">
            <v>RECOLOCAÇÃO DE CRUZETA DE MADEIRA</v>
          </cell>
          <cell r="D1348" t="str">
            <v>UN</v>
          </cell>
          <cell r="E1348">
            <v>139.75</v>
          </cell>
        </row>
        <row r="1349">
          <cell r="A1349">
            <v>9074006</v>
          </cell>
          <cell r="C1349" t="str">
            <v>RECOLOCAÇÃO DE BUCHA DE PASSAGEM INTERNA/EXTERNA PARA A.T.</v>
          </cell>
          <cell r="D1349" t="str">
            <v>UN</v>
          </cell>
          <cell r="E1349">
            <v>24.65</v>
          </cell>
        </row>
        <row r="1350">
          <cell r="A1350">
            <v>9074007</v>
          </cell>
          <cell r="C1350" t="str">
            <v>RECOLOCAÇÃO DE CHAPA DE FERRO PARA BUCHA DE PASSAGEM</v>
          </cell>
          <cell r="D1350" t="str">
            <v>UN</v>
          </cell>
          <cell r="E1350">
            <v>24.65</v>
          </cell>
        </row>
        <row r="1351">
          <cell r="A1351">
            <v>9074008</v>
          </cell>
          <cell r="C1351" t="str">
            <v>RECOLOCAÇÃO DE VERGALHÃO DE COBRE 3/8"</v>
          </cell>
          <cell r="D1351" t="str">
            <v>M</v>
          </cell>
          <cell r="E1351">
            <v>19.72</v>
          </cell>
        </row>
        <row r="1352">
          <cell r="A1352">
            <v>9074009</v>
          </cell>
          <cell r="C1352" t="str">
            <v>RECOLOCAÇÃO DE TERMINAL OU CONECTOR PARA VERGALHÃO DE COBRE</v>
          </cell>
          <cell r="D1352" t="str">
            <v>UN</v>
          </cell>
          <cell r="E1352">
            <v>9.86</v>
          </cell>
        </row>
        <row r="1353">
          <cell r="A1353">
            <v>9074010</v>
          </cell>
          <cell r="C1353" t="str">
            <v>RECOLOCAÇÃO DE CHAVE SECCIONADORA TRIPOLAR CLASSE 15KV</v>
          </cell>
          <cell r="D1353" t="str">
            <v>UN</v>
          </cell>
          <cell r="E1353">
            <v>235.2</v>
          </cell>
        </row>
        <row r="1354">
          <cell r="A1354">
            <v>9074011</v>
          </cell>
          <cell r="C1354" t="str">
            <v>RECOLOCAÇÃO DE TRANSFORMADOR DE POTENCIAL</v>
          </cell>
          <cell r="D1354" t="str">
            <v>UN</v>
          </cell>
          <cell r="E1354">
            <v>85.22</v>
          </cell>
        </row>
        <row r="1355">
          <cell r="A1355">
            <v>9074012</v>
          </cell>
          <cell r="C1355" t="str">
            <v>RECOLOCAÇÃO DE DISJUNTOR A.T. DE VOLUME NORMAL OU REDUZIDO DE ÓLEO</v>
          </cell>
          <cell r="D1355" t="str">
            <v>UN</v>
          </cell>
          <cell r="E1355">
            <v>445.51</v>
          </cell>
        </row>
        <row r="1356">
          <cell r="A1356">
            <v>9074013</v>
          </cell>
          <cell r="C1356" t="str">
            <v>RECOLOCAÇÃO DE TRANSFORMADOR DE POTÊNCIA CLASSE 15KV</v>
          </cell>
          <cell r="D1356" t="str">
            <v>UN</v>
          </cell>
          <cell r="E1356">
            <v>763.59</v>
          </cell>
        </row>
        <row r="1357">
          <cell r="A1357">
            <v>9074014</v>
          </cell>
          <cell r="C1357" t="str">
            <v>RECOLOCAÇÃO DE CHAVE FUSÍVEL TIPO MATHEUS</v>
          </cell>
          <cell r="D1357" t="str">
            <v>UN</v>
          </cell>
          <cell r="E1357">
            <v>71.239999999999995</v>
          </cell>
        </row>
        <row r="1358">
          <cell r="A1358">
            <v>9074015</v>
          </cell>
          <cell r="C1358" t="str">
            <v>RECOLOCAÇÃO DE SUPORTE DE TRANSFORMADOR EM POSTE</v>
          </cell>
          <cell r="D1358" t="str">
            <v>UN</v>
          </cell>
          <cell r="E1358">
            <v>139.75</v>
          </cell>
        </row>
        <row r="1359">
          <cell r="A1359">
            <v>9074016</v>
          </cell>
          <cell r="C1359" t="str">
            <v>RECOLOCAÇÃO DE CABO DE A.T. EM LINHA AÉREA ATÉ 35MM2</v>
          </cell>
          <cell r="D1359" t="str">
            <v>M</v>
          </cell>
          <cell r="E1359">
            <v>14.79</v>
          </cell>
        </row>
        <row r="1360">
          <cell r="A1360">
            <v>9074017</v>
          </cell>
          <cell r="C1360" t="str">
            <v>RECOLOCAÇÃO DE PÁRA-RAIO TIPO CRISTAL VALVE 15KV</v>
          </cell>
          <cell r="D1360" t="str">
            <v>UN</v>
          </cell>
          <cell r="E1360">
            <v>260.5</v>
          </cell>
        </row>
        <row r="1361">
          <cell r="A1361">
            <v>9074018</v>
          </cell>
          <cell r="C1361" t="str">
            <v>RECOLOCAÇÃO DE CONTATORES E RELÊS EM GERAL</v>
          </cell>
          <cell r="D1361" t="str">
            <v>UN</v>
          </cell>
          <cell r="E1361">
            <v>297.62</v>
          </cell>
        </row>
        <row r="1362">
          <cell r="A1362">
            <v>9074023</v>
          </cell>
          <cell r="C1362" t="str">
            <v>RECOLOCAÇÃO DE FUSÍVEL EM ALTA TENSÃO TIPO "HH"</v>
          </cell>
          <cell r="D1362" t="str">
            <v>UN</v>
          </cell>
          <cell r="E1362">
            <v>24.65</v>
          </cell>
        </row>
        <row r="1363">
          <cell r="A1363">
            <v>9074024</v>
          </cell>
          <cell r="C1363" t="str">
            <v>RECOLOCAÇÃO DE ELO FUSÍVEL EM CHAVE TIPO MATHEUS</v>
          </cell>
          <cell r="D1363" t="str">
            <v>UN</v>
          </cell>
          <cell r="E1363">
            <v>14.79</v>
          </cell>
        </row>
        <row r="1364">
          <cell r="A1364">
            <v>9080000</v>
          </cell>
          <cell r="C1364" t="str">
            <v>SERVIÇOS PARCIAIS - ENTRADA E DISTRIBUIÇÃO</v>
          </cell>
          <cell r="D1364" t="str">
            <v>.</v>
          </cell>
          <cell r="E1364" t="str">
            <v>.</v>
          </cell>
        </row>
        <row r="1365">
          <cell r="A1365">
            <v>9080003</v>
          </cell>
          <cell r="C1365" t="str">
            <v>POSTE DE ENTRADA DE ENERGIA, DUPLO "T" - 7,5M/200DAN</v>
          </cell>
          <cell r="D1365" t="str">
            <v>UN</v>
          </cell>
          <cell r="E1365">
            <v>1265.8399999999999</v>
          </cell>
        </row>
        <row r="1366">
          <cell r="A1366">
            <v>9080004</v>
          </cell>
          <cell r="C1366" t="str">
            <v>POSTE DE ENTRADA DE ENERGIA, DUPLO "T" - 7,5M/300DAN</v>
          </cell>
          <cell r="D1366" t="str">
            <v>UN</v>
          </cell>
          <cell r="E1366">
            <v>1456.11</v>
          </cell>
        </row>
        <row r="1367">
          <cell r="A1367">
            <v>9080011</v>
          </cell>
          <cell r="C1367" t="str">
            <v>FORNECIMENTO E INSTALAÇÃO DE POSTE EM CONCRETO COM ALTURA LIVRE DE 18M, 1000DAN, ENGASTADO</v>
          </cell>
          <cell r="D1367" t="str">
            <v>UN</v>
          </cell>
          <cell r="E1367">
            <v>14808.53</v>
          </cell>
        </row>
        <row r="1368">
          <cell r="A1368">
            <v>9080018</v>
          </cell>
          <cell r="C1368" t="str">
            <v>TERMINAL OU CONECTOR DE PRESSÃO - PARA FIO ATÉ 6MM2</v>
          </cell>
          <cell r="D1368" t="str">
            <v>UN</v>
          </cell>
          <cell r="E1368">
            <v>18.63</v>
          </cell>
        </row>
        <row r="1369">
          <cell r="A1369">
            <v>9080019</v>
          </cell>
          <cell r="C1369" t="str">
            <v>TERMINAL OU CONECTOR DE PRESSÃO - PARA CABO 10MM2</v>
          </cell>
          <cell r="D1369" t="str">
            <v>UN</v>
          </cell>
          <cell r="E1369">
            <v>21.89</v>
          </cell>
        </row>
        <row r="1370">
          <cell r="A1370">
            <v>9080020</v>
          </cell>
          <cell r="C1370" t="str">
            <v>TERMINAL OU CONECTOR DE PRESSÃO - PARA CABO 16MM2</v>
          </cell>
          <cell r="D1370" t="str">
            <v>UN</v>
          </cell>
          <cell r="E1370">
            <v>24.56</v>
          </cell>
        </row>
        <row r="1371">
          <cell r="A1371">
            <v>9080021</v>
          </cell>
          <cell r="C1371" t="str">
            <v>TERMINAL OU CONECTOR DE PRESSÃO - PARA CABO 25MM2</v>
          </cell>
          <cell r="D1371" t="str">
            <v>UN</v>
          </cell>
          <cell r="E1371">
            <v>24.03</v>
          </cell>
        </row>
        <row r="1372">
          <cell r="A1372">
            <v>9080022</v>
          </cell>
          <cell r="C1372" t="str">
            <v>TERMINAL OU CONECTOR DE PRESSÃO - PARA CABO 35MM2</v>
          </cell>
          <cell r="D1372" t="str">
            <v>UN</v>
          </cell>
          <cell r="E1372">
            <v>24.8</v>
          </cell>
        </row>
        <row r="1373">
          <cell r="A1373">
            <v>9080023</v>
          </cell>
          <cell r="C1373" t="str">
            <v>TERMINAL OU CONECTOR DE PRESSÃO - PARA CABO 50MM2</v>
          </cell>
          <cell r="D1373" t="str">
            <v>UN</v>
          </cell>
          <cell r="E1373">
            <v>34.58</v>
          </cell>
        </row>
        <row r="1374">
          <cell r="A1374">
            <v>9080024</v>
          </cell>
          <cell r="C1374" t="str">
            <v>TERMINAL OU CONECTOR DE PRESSÃO - PARA CABO 70MM2</v>
          </cell>
          <cell r="D1374" t="str">
            <v>UN</v>
          </cell>
          <cell r="E1374">
            <v>34.39</v>
          </cell>
        </row>
        <row r="1375">
          <cell r="A1375">
            <v>9080025</v>
          </cell>
          <cell r="C1375" t="str">
            <v>TERMINAL OU CONECTOR DE PRESSÃO - PARA CABO 95MM2</v>
          </cell>
          <cell r="D1375" t="str">
            <v>UN</v>
          </cell>
          <cell r="E1375">
            <v>41.75</v>
          </cell>
        </row>
        <row r="1376">
          <cell r="A1376">
            <v>9080026</v>
          </cell>
          <cell r="C1376" t="str">
            <v>TERMINAL OU CONECTOR DE PRESSÃO - PARA CABO 120MM2</v>
          </cell>
          <cell r="D1376" t="str">
            <v>UN</v>
          </cell>
          <cell r="E1376">
            <v>54.95</v>
          </cell>
        </row>
        <row r="1377">
          <cell r="A1377">
            <v>9080027</v>
          </cell>
          <cell r="C1377" t="str">
            <v>TERMINAL OU CONECTOR DE PRESSÃO - PARA CABO 150MM2</v>
          </cell>
          <cell r="D1377" t="str">
            <v>UN</v>
          </cell>
          <cell r="E1377">
            <v>56.42</v>
          </cell>
        </row>
        <row r="1378">
          <cell r="A1378">
            <v>9080028</v>
          </cell>
          <cell r="C1378" t="str">
            <v>TERMINAL OU CONECTOR DE PRESSÃO - PARA CABO 185MM2</v>
          </cell>
          <cell r="D1378" t="str">
            <v>UN</v>
          </cell>
          <cell r="E1378">
            <v>66.680000000000007</v>
          </cell>
        </row>
        <row r="1379">
          <cell r="A1379">
            <v>9080029</v>
          </cell>
          <cell r="C1379" t="str">
            <v>TERMINAL OU CONECTOR DE PRESSÃO - PARA CABO 240MM2</v>
          </cell>
          <cell r="D1379" t="str">
            <v>UN</v>
          </cell>
          <cell r="E1379">
            <v>70.41</v>
          </cell>
        </row>
        <row r="1380">
          <cell r="A1380">
            <v>9080030</v>
          </cell>
          <cell r="C1380" t="str">
            <v>TERMINAL OU CONECTOR DE PRESSÃO - PARA CABO 300MM2</v>
          </cell>
          <cell r="D1380" t="str">
            <v>UN</v>
          </cell>
          <cell r="E1380">
            <v>82.25</v>
          </cell>
        </row>
        <row r="1381">
          <cell r="A1381">
            <v>9082000</v>
          </cell>
          <cell r="C1381" t="str">
            <v>SERVIÇOS PARCIAIS - PONTOS E APARELHOS</v>
          </cell>
          <cell r="D1381" t="str">
            <v>.</v>
          </cell>
          <cell r="E1381" t="str">
            <v>.</v>
          </cell>
        </row>
        <row r="1382">
          <cell r="A1382">
            <v>9082001</v>
          </cell>
          <cell r="C1382" t="str">
            <v>INTERRUPTOR SIMPLES - 1 TECLA</v>
          </cell>
          <cell r="D1382" t="str">
            <v>UN</v>
          </cell>
          <cell r="E1382">
            <v>17.940000000000001</v>
          </cell>
        </row>
        <row r="1383">
          <cell r="A1383">
            <v>9082002</v>
          </cell>
          <cell r="C1383" t="str">
            <v>INTERRUPTOR SIMPLES - 2 TECLAS</v>
          </cell>
          <cell r="D1383" t="str">
            <v>UN</v>
          </cell>
          <cell r="E1383">
            <v>33.200000000000003</v>
          </cell>
        </row>
        <row r="1384">
          <cell r="A1384">
            <v>9082003</v>
          </cell>
          <cell r="C1384" t="str">
            <v>INTERRUPTOR SIMPLES - 3 TECLAS</v>
          </cell>
          <cell r="D1384" t="str">
            <v>UN</v>
          </cell>
          <cell r="E1384">
            <v>40.06</v>
          </cell>
        </row>
        <row r="1385">
          <cell r="A1385">
            <v>9082004</v>
          </cell>
          <cell r="C1385" t="str">
            <v>INTERRUPTOR SIMPLES BIPOLAR - 1 TECLA</v>
          </cell>
          <cell r="D1385" t="str">
            <v>UN</v>
          </cell>
          <cell r="E1385">
            <v>44.6</v>
          </cell>
        </row>
        <row r="1386">
          <cell r="A1386">
            <v>9082005</v>
          </cell>
          <cell r="C1386" t="str">
            <v>INTERRUPTOR PARALELO - 1 TECLA</v>
          </cell>
          <cell r="D1386" t="str">
            <v>UN</v>
          </cell>
          <cell r="E1386">
            <v>19.71</v>
          </cell>
        </row>
        <row r="1387">
          <cell r="A1387">
            <v>9082006</v>
          </cell>
          <cell r="C1387" t="str">
            <v>ESPELHO PLÁSTICO - 3"X3"</v>
          </cell>
          <cell r="D1387" t="str">
            <v>UN</v>
          </cell>
          <cell r="E1387">
            <v>4.24</v>
          </cell>
        </row>
        <row r="1388">
          <cell r="A1388">
            <v>9082007</v>
          </cell>
          <cell r="C1388" t="str">
            <v>ESPELHO PLÁSTICO - 4"X2"</v>
          </cell>
          <cell r="D1388" t="str">
            <v>UN</v>
          </cell>
          <cell r="E1388">
            <v>6.14</v>
          </cell>
        </row>
        <row r="1389">
          <cell r="A1389">
            <v>9082008</v>
          </cell>
          <cell r="C1389" t="str">
            <v>ESPELHO PLÁSTICO - 4"X4"</v>
          </cell>
          <cell r="D1389" t="str">
            <v>UN</v>
          </cell>
          <cell r="E1389">
            <v>11.74</v>
          </cell>
        </row>
        <row r="1390">
          <cell r="A1390">
            <v>9082009</v>
          </cell>
          <cell r="C1390" t="str">
            <v>TOMADA PARA TELEFONE DE 4 POLOS PADRÃO TELEBRÁS</v>
          </cell>
          <cell r="D1390" t="str">
            <v>UN</v>
          </cell>
          <cell r="E1390">
            <v>25.1</v>
          </cell>
        </row>
        <row r="1391">
          <cell r="A1391">
            <v>9082010</v>
          </cell>
          <cell r="C1391" t="str">
            <v>TOMADA SIMPLES DE EMBUTIR - 110/220V</v>
          </cell>
          <cell r="D1391" t="str">
            <v>UN</v>
          </cell>
          <cell r="E1391">
            <v>21.05</v>
          </cell>
        </row>
        <row r="1392">
          <cell r="A1392">
            <v>9082012</v>
          </cell>
          <cell r="C1392" t="str">
            <v>TOMADA SIMPLES DE EMBUTIR - PARA PISO</v>
          </cell>
          <cell r="D1392" t="str">
            <v>UN</v>
          </cell>
          <cell r="E1392">
            <v>57.35</v>
          </cell>
        </row>
        <row r="1393">
          <cell r="A1393">
            <v>9082013</v>
          </cell>
          <cell r="C1393" t="str">
            <v>TOMADA 3P+T 30A - 440V</v>
          </cell>
          <cell r="D1393" t="str">
            <v>UN</v>
          </cell>
          <cell r="E1393">
            <v>130.75</v>
          </cell>
        </row>
        <row r="1394">
          <cell r="A1394">
            <v>9082014</v>
          </cell>
          <cell r="C1394" t="str">
            <v>TOMADA 3P+T 32A - 600/690V TIPO INDUSTRIAL</v>
          </cell>
          <cell r="D1394" t="str">
            <v>UN</v>
          </cell>
          <cell r="E1394">
            <v>140.76</v>
          </cell>
        </row>
        <row r="1395">
          <cell r="A1395">
            <v>9082015</v>
          </cell>
          <cell r="C1395" t="str">
            <v>TOMADA 3P+T 63A - 600/690V TIPO INDUSTRIAL</v>
          </cell>
          <cell r="D1395" t="str">
            <v>UN</v>
          </cell>
          <cell r="E1395">
            <v>502.04</v>
          </cell>
        </row>
        <row r="1396">
          <cell r="A1396">
            <v>9082016</v>
          </cell>
          <cell r="C1396" t="str">
            <v>BOTÃO PARA CAMPAINHA - USO AO TEMPO</v>
          </cell>
          <cell r="D1396" t="str">
            <v>UN</v>
          </cell>
          <cell r="E1396">
            <v>25.17</v>
          </cell>
        </row>
        <row r="1397">
          <cell r="A1397">
            <v>9082017</v>
          </cell>
          <cell r="C1397" t="str">
            <v>CIGARRA DE SOBREPOR, TIPO COLEGIAL</v>
          </cell>
          <cell r="D1397" t="str">
            <v>UN</v>
          </cell>
          <cell r="E1397">
            <v>116.61</v>
          </cell>
        </row>
        <row r="1398">
          <cell r="A1398">
            <v>9082018</v>
          </cell>
          <cell r="C1398" t="str">
            <v>TOMADA SIMPLES, 2P+T, 20A</v>
          </cell>
          <cell r="D1398" t="str">
            <v>UN</v>
          </cell>
          <cell r="E1398">
            <v>21.05</v>
          </cell>
        </row>
        <row r="1399">
          <cell r="A1399">
            <v>9082022</v>
          </cell>
          <cell r="C1399" t="str">
            <v>SOQUETE ANTIVIBRATÓRIO PARA LÂMPADA FLUORESCENTE SEM PORTA-STARTER</v>
          </cell>
          <cell r="D1399" t="str">
            <v>UN</v>
          </cell>
          <cell r="E1399">
            <v>20.25</v>
          </cell>
        </row>
        <row r="1400">
          <cell r="A1400">
            <v>9082025</v>
          </cell>
          <cell r="C1400" t="str">
            <v>IGNITOR PARA PARTIDA LÂMPADA VAPOR SÓDIO ALTA PRESSÃO ATÉ 400W</v>
          </cell>
          <cell r="D1400" t="str">
            <v>UN</v>
          </cell>
          <cell r="E1400">
            <v>36.54</v>
          </cell>
        </row>
        <row r="1401">
          <cell r="A1401">
            <v>9082031</v>
          </cell>
          <cell r="C1401" t="str">
            <v>REATOR SIMPLES PARA LÂMPADA FLUORESCENTE, ALTO F.POTÊNCIA - 220V/40W</v>
          </cell>
          <cell r="D1401" t="str">
            <v>UN</v>
          </cell>
          <cell r="E1401">
            <v>80.209999999999994</v>
          </cell>
        </row>
        <row r="1402">
          <cell r="A1402">
            <v>9082032</v>
          </cell>
          <cell r="C1402" t="str">
            <v>REATOR SIMPLES PARA LÂMPADA FLUORESCENTE PARTIDA RÁPIDA, ALTO F.POTÊNCIA - 110-220V/20W</v>
          </cell>
          <cell r="D1402" t="str">
            <v>UN</v>
          </cell>
          <cell r="E1402">
            <v>76.569999999999993</v>
          </cell>
        </row>
        <row r="1403">
          <cell r="A1403">
            <v>9082034</v>
          </cell>
          <cell r="C1403" t="str">
            <v>REATOR DUPLO PARA LÂMPADA FLUORESCENTE PARTIDA RÁPIDA, ALTO F.POTÊNCIA - 110-220V/2X20W</v>
          </cell>
          <cell r="D1403" t="str">
            <v>UN</v>
          </cell>
          <cell r="E1403">
            <v>119.35</v>
          </cell>
        </row>
        <row r="1404">
          <cell r="A1404">
            <v>9082035</v>
          </cell>
          <cell r="C1404" t="str">
            <v>REATOR DUPLO PARA LÂMPADA FLUORESCENTE PARTIDA RÁPIDA, ALTO F.POTÊNCIA 110-220V/2X40W</v>
          </cell>
          <cell r="D1404" t="str">
            <v>UN</v>
          </cell>
          <cell r="E1404">
            <v>123.93</v>
          </cell>
        </row>
        <row r="1405">
          <cell r="A1405">
            <v>9082038</v>
          </cell>
          <cell r="C1405" t="str">
            <v>REATOR SIMPLES PARA LÂMPADA FLUORESCENTE PARTIDA RÁPIDA, ALTO F.POTÊNCIA - 220V/1X110W</v>
          </cell>
          <cell r="D1405" t="str">
            <v>UN</v>
          </cell>
          <cell r="E1405">
            <v>189.71</v>
          </cell>
        </row>
        <row r="1406">
          <cell r="A1406">
            <v>9082039</v>
          </cell>
          <cell r="C1406" t="str">
            <v>REATOR DUPLO PARA LÂMPADA FLUORESCENTE PARTIDA RÁPIDA, ALTO F.POTÊNCIA 220V/2X110W</v>
          </cell>
          <cell r="D1406" t="str">
            <v>UN</v>
          </cell>
          <cell r="E1406">
            <v>185.39</v>
          </cell>
        </row>
        <row r="1407">
          <cell r="A1407">
            <v>9082040</v>
          </cell>
          <cell r="C1407" t="str">
            <v>REATOR PARA LÂMPADA HG - 220V/125W</v>
          </cell>
          <cell r="D1407" t="str">
            <v>UN</v>
          </cell>
          <cell r="E1407">
            <v>105.36</v>
          </cell>
        </row>
        <row r="1408">
          <cell r="A1408">
            <v>9082041</v>
          </cell>
          <cell r="C1408" t="str">
            <v>REATOR PARA LÂMPADA HG - 220V/250W</v>
          </cell>
          <cell r="D1408" t="str">
            <v>UN</v>
          </cell>
          <cell r="E1408">
            <v>111.97</v>
          </cell>
        </row>
        <row r="1409">
          <cell r="A1409">
            <v>9082042</v>
          </cell>
          <cell r="C1409" t="str">
            <v>REATOR PARA LÂMPADA HG - 220V/400W</v>
          </cell>
          <cell r="D1409" t="str">
            <v>UN</v>
          </cell>
          <cell r="E1409">
            <v>127.29</v>
          </cell>
        </row>
        <row r="1410">
          <cell r="A1410">
            <v>9082043</v>
          </cell>
          <cell r="C1410" t="str">
            <v>REATOR PARA LÂMPADA VAPOR DE MERCÚRIO USO EXTERNO 220V/400W</v>
          </cell>
          <cell r="D1410" t="str">
            <v>UN</v>
          </cell>
          <cell r="E1410">
            <v>151.94</v>
          </cell>
        </row>
        <row r="1411">
          <cell r="A1411">
            <v>9082044</v>
          </cell>
          <cell r="C1411" t="str">
            <v>REATOR PARA LÂMPADA VAPOR DE SÓDIO ALTA PRESSÃO - 220V/70W</v>
          </cell>
          <cell r="D1411" t="str">
            <v>UN</v>
          </cell>
          <cell r="E1411">
            <v>166.47</v>
          </cell>
        </row>
        <row r="1412">
          <cell r="A1412">
            <v>9082045</v>
          </cell>
          <cell r="C1412" t="str">
            <v>REATOR PARA LÂMPADA VAPOR DE SÓDIO ALTA PRESSÃO - 220V/150W</v>
          </cell>
          <cell r="D1412" t="str">
            <v>UN</v>
          </cell>
          <cell r="E1412">
            <v>157.19</v>
          </cell>
        </row>
        <row r="1413">
          <cell r="A1413">
            <v>9082046</v>
          </cell>
          <cell r="C1413" t="str">
            <v>REATOR PARA LÂMPADA VAPOR DE SÓDIO ALTA PRESSÃO - 220V/250W</v>
          </cell>
          <cell r="D1413" t="str">
            <v>UN</v>
          </cell>
          <cell r="E1413">
            <v>188.73</v>
          </cell>
        </row>
        <row r="1414">
          <cell r="A1414">
            <v>9082047</v>
          </cell>
          <cell r="C1414" t="str">
            <v>REATOR PARA LÂMPADA VAPOR DE SÓDIO ALTA PRESSÃO - 220V/400W</v>
          </cell>
          <cell r="D1414" t="str">
            <v>UN</v>
          </cell>
          <cell r="E1414">
            <v>249.02</v>
          </cell>
        </row>
        <row r="1415">
          <cell r="A1415">
            <v>9082048</v>
          </cell>
          <cell r="C1415" t="str">
            <v>INVERSOR FOTOVOLTÁICO SAÍDA TRIFÁSICA - 15 KW - ENTRADA ATÉ 1000 VCC - EFICIÊNCIA MÍNIMA 95%</v>
          </cell>
          <cell r="D1415" t="str">
            <v>UN</v>
          </cell>
          <cell r="E1415">
            <v>21525.16</v>
          </cell>
        </row>
        <row r="1416">
          <cell r="A1416">
            <v>9082049</v>
          </cell>
          <cell r="C1416" t="str">
            <v>INVERSOR FOTOVOLTÁICO SAÍDA TRIFÁSICA - 10 KW -  ENTRADA ATÉ 600 VCC - EFICIÊNCIA MÍNIMA 95%</v>
          </cell>
          <cell r="D1416" t="str">
            <v>UN</v>
          </cell>
          <cell r="E1416">
            <v>11758.76</v>
          </cell>
        </row>
        <row r="1417">
          <cell r="A1417">
            <v>9082055</v>
          </cell>
          <cell r="C1417" t="str">
            <v>LÂMPADA FLUORESCENTE - 20W</v>
          </cell>
          <cell r="D1417" t="str">
            <v>UN</v>
          </cell>
          <cell r="E1417">
            <v>13.19</v>
          </cell>
        </row>
        <row r="1418">
          <cell r="A1418">
            <v>9082056</v>
          </cell>
          <cell r="C1418" t="str">
            <v>LÂMPADA FLUORESCENTE - 40W</v>
          </cell>
          <cell r="D1418" t="str">
            <v>UN</v>
          </cell>
          <cell r="E1418">
            <v>15.89</v>
          </cell>
        </row>
        <row r="1419">
          <cell r="A1419">
            <v>9082057</v>
          </cell>
          <cell r="C1419" t="str">
            <v>LÂMPADA MISTA - 220V/160W</v>
          </cell>
          <cell r="D1419" t="str">
            <v>UN</v>
          </cell>
          <cell r="E1419">
            <v>52.13</v>
          </cell>
        </row>
        <row r="1420">
          <cell r="A1420">
            <v>9082058</v>
          </cell>
          <cell r="C1420" t="str">
            <v>LÂMPADA MISTA - 220V/250W</v>
          </cell>
          <cell r="D1420" t="str">
            <v>UN</v>
          </cell>
          <cell r="E1420">
            <v>98.12</v>
          </cell>
        </row>
        <row r="1421">
          <cell r="A1421">
            <v>9082059</v>
          </cell>
          <cell r="C1421" t="str">
            <v>LÂMPADA MISTA - 220V/500W</v>
          </cell>
          <cell r="D1421" t="str">
            <v>UN</v>
          </cell>
          <cell r="E1421">
            <v>61.81</v>
          </cell>
        </row>
        <row r="1422">
          <cell r="A1422">
            <v>9082060</v>
          </cell>
          <cell r="C1422" t="str">
            <v>LÂMPADA FLUORESCENTE - 110W TIPO HO</v>
          </cell>
          <cell r="D1422" t="str">
            <v>UN</v>
          </cell>
          <cell r="E1422">
            <v>54.18</v>
          </cell>
        </row>
        <row r="1423">
          <cell r="A1423">
            <v>9082061</v>
          </cell>
          <cell r="C1423" t="str">
            <v>LÂMPADA VAPOR DE MERCÚRIO - 220V/80W</v>
          </cell>
          <cell r="D1423" t="str">
            <v>UN</v>
          </cell>
          <cell r="E1423">
            <v>47.04</v>
          </cell>
        </row>
        <row r="1424">
          <cell r="A1424">
            <v>9082062</v>
          </cell>
          <cell r="C1424" t="str">
            <v>LÂMPADA VAPOR DE MERCÚRIO - 220V/125W</v>
          </cell>
          <cell r="D1424" t="str">
            <v>UN</v>
          </cell>
          <cell r="E1424">
            <v>48.71</v>
          </cell>
        </row>
        <row r="1425">
          <cell r="A1425">
            <v>9082063</v>
          </cell>
          <cell r="C1425" t="str">
            <v>LÂMPADA VAPOR DE MERCÚRIO - 220V/250W</v>
          </cell>
          <cell r="D1425" t="str">
            <v>UN</v>
          </cell>
          <cell r="E1425">
            <v>85.36</v>
          </cell>
        </row>
        <row r="1426">
          <cell r="A1426">
            <v>9082064</v>
          </cell>
          <cell r="C1426" t="str">
            <v>LÂMPADA VAPOR DE MERCÚRIO - 220V/400W</v>
          </cell>
          <cell r="D1426" t="str">
            <v>UN</v>
          </cell>
          <cell r="E1426">
            <v>135.91</v>
          </cell>
        </row>
        <row r="1427">
          <cell r="A1427">
            <v>9082066</v>
          </cell>
          <cell r="C1427" t="str">
            <v>LÂMPADA VAPOR DE SÓDIO ALTA PRESSÃO - 70W</v>
          </cell>
          <cell r="D1427" t="str">
            <v>UN</v>
          </cell>
          <cell r="E1427">
            <v>64.41</v>
          </cell>
        </row>
        <row r="1428">
          <cell r="A1428">
            <v>9082067</v>
          </cell>
          <cell r="C1428" t="str">
            <v>LÂMPADA VAPOR DE SÓDIO ALTA PRESSÃO - 150W</v>
          </cell>
          <cell r="D1428" t="str">
            <v>UN</v>
          </cell>
          <cell r="E1428">
            <v>68.89</v>
          </cell>
        </row>
        <row r="1429">
          <cell r="A1429">
            <v>9082068</v>
          </cell>
          <cell r="C1429" t="str">
            <v>LÂMPADA VAPOR DE SÓDIO ALTA PRESSÃO - 250W</v>
          </cell>
          <cell r="D1429" t="str">
            <v>UN</v>
          </cell>
          <cell r="E1429">
            <v>86.08</v>
          </cell>
        </row>
        <row r="1430">
          <cell r="A1430">
            <v>9082069</v>
          </cell>
          <cell r="C1430" t="str">
            <v>LÂMPADA VAPOR DE SÓDIO ALTA PRESSÃO - 400W</v>
          </cell>
          <cell r="D1430" t="str">
            <v>UN</v>
          </cell>
          <cell r="E1430">
            <v>96.41</v>
          </cell>
        </row>
        <row r="1431">
          <cell r="A1431">
            <v>9082075</v>
          </cell>
          <cell r="C1431" t="str">
            <v>LÂMPADA DE HALOGÊNIO - 110V/220V/300W</v>
          </cell>
          <cell r="D1431" t="str">
            <v>UN</v>
          </cell>
          <cell r="E1431">
            <v>29.84</v>
          </cell>
        </row>
        <row r="1432">
          <cell r="A1432">
            <v>9082077</v>
          </cell>
          <cell r="C1432" t="str">
            <v>LÂMPADA DE HALOGÊNIO - 220V/1000W</v>
          </cell>
          <cell r="D1432" t="str">
            <v>UN</v>
          </cell>
          <cell r="E1432">
            <v>90.2</v>
          </cell>
        </row>
        <row r="1433">
          <cell r="A1433">
            <v>9082078</v>
          </cell>
          <cell r="C1433" t="str">
            <v>LÂMPADA DE LED (BULBO) SOQUETE E-27/ E-40 - 40W</v>
          </cell>
          <cell r="D1433" t="str">
            <v>UN</v>
          </cell>
          <cell r="E1433">
            <v>58.82</v>
          </cell>
        </row>
        <row r="1434">
          <cell r="A1434">
            <v>9082079</v>
          </cell>
          <cell r="C1434" t="str">
            <v>LÂMPADA DE LED (BULBO) SOQUETE E-27/ E-40 - 70W</v>
          </cell>
          <cell r="D1434" t="str">
            <v>UN</v>
          </cell>
          <cell r="E1434">
            <v>103.59</v>
          </cell>
        </row>
        <row r="1435">
          <cell r="A1435">
            <v>9082080</v>
          </cell>
          <cell r="C1435" t="str">
            <v>LÂMPADA DE LED TUBULAR T8 - 9/10W</v>
          </cell>
          <cell r="D1435" t="str">
            <v>UN</v>
          </cell>
          <cell r="E1435">
            <v>17.21</v>
          </cell>
        </row>
        <row r="1436">
          <cell r="A1436">
            <v>9082081</v>
          </cell>
          <cell r="C1436" t="str">
            <v>LÂMPADA DE LED TUBULAR T8 - 18/20W</v>
          </cell>
          <cell r="D1436" t="str">
            <v>UN</v>
          </cell>
          <cell r="E1436">
            <v>30.33</v>
          </cell>
        </row>
        <row r="1437">
          <cell r="A1437">
            <v>9082083</v>
          </cell>
          <cell r="C1437" t="str">
            <v>LÂMPADA DE LED BULBO 10W - SOQUETE E-27</v>
          </cell>
          <cell r="D1437" t="str">
            <v>UN</v>
          </cell>
          <cell r="E1437">
            <v>16.22</v>
          </cell>
        </row>
        <row r="1438">
          <cell r="A1438">
            <v>9082084</v>
          </cell>
          <cell r="C1438" t="str">
            <v>MÓDULO FOTOVOLTÁICO (PAINEL) POLICRISTALINO - 270 W - TENSÃO MÁX. 1000 VCC - EFICIÊNCIA MÍN. 15%</v>
          </cell>
          <cell r="D1438" t="str">
            <v>UN</v>
          </cell>
          <cell r="E1438">
            <v>1039.03</v>
          </cell>
        </row>
        <row r="1439">
          <cell r="A1439">
            <v>9082085</v>
          </cell>
          <cell r="C1439" t="str">
            <v>LÂMPADA DE LED (BULBO) SOQUETE E-27/E-40 - 100W</v>
          </cell>
          <cell r="D1439" t="str">
            <v>UN</v>
          </cell>
          <cell r="E1439">
            <v>157.62</v>
          </cell>
        </row>
        <row r="1440">
          <cell r="A1440">
            <v>9082086</v>
          </cell>
          <cell r="C1440" t="str">
            <v>LÂMPADA DE LED (BULBO) SOQUETE E-27/E-40 - 150W</v>
          </cell>
          <cell r="D1440" t="str">
            <v>UN</v>
          </cell>
          <cell r="E1440">
            <v>195.69</v>
          </cell>
        </row>
        <row r="1441">
          <cell r="A1441">
            <v>9082090</v>
          </cell>
          <cell r="C1441" t="str">
            <v>PLUG PARA TELEFONE DE 4 PINOS PADRÃO TELEBRÁS</v>
          </cell>
          <cell r="D1441" t="str">
            <v>UN</v>
          </cell>
          <cell r="E1441">
            <v>12.03</v>
          </cell>
        </row>
        <row r="1442">
          <cell r="A1442">
            <v>9082091</v>
          </cell>
          <cell r="C1442" t="str">
            <v>PLUG 3P+T 30A - 440V</v>
          </cell>
          <cell r="D1442" t="str">
            <v>UN</v>
          </cell>
          <cell r="E1442">
            <v>191.11</v>
          </cell>
        </row>
        <row r="1443">
          <cell r="A1443">
            <v>9082092</v>
          </cell>
          <cell r="C1443" t="str">
            <v>PLUG 3P+T 32A - 600/690V - TIPO INDUSTRIAL</v>
          </cell>
          <cell r="D1443" t="str">
            <v>UN</v>
          </cell>
          <cell r="E1443">
            <v>226.11</v>
          </cell>
        </row>
        <row r="1444">
          <cell r="A1444">
            <v>9082093</v>
          </cell>
          <cell r="C1444" t="str">
            <v>PLUG 3P+T 63A - 600/690V - TIPO INDUSTRIAL</v>
          </cell>
          <cell r="D1444" t="str">
            <v>UN</v>
          </cell>
          <cell r="E1444">
            <v>695.17</v>
          </cell>
        </row>
        <row r="1445">
          <cell r="A1445">
            <v>9082094</v>
          </cell>
          <cell r="C1445" t="str">
            <v>PLUG P/ TOMADA ATÉ 20A (2P+T, 20A - 250V)</v>
          </cell>
          <cell r="D1445" t="str">
            <v>UN</v>
          </cell>
          <cell r="E1445">
            <v>25.71</v>
          </cell>
        </row>
        <row r="1446">
          <cell r="A1446">
            <v>9082095</v>
          </cell>
          <cell r="C1446" t="str">
            <v>PLUG PARA TELEFONE - PADRÃO RJ11</v>
          </cell>
          <cell r="D1446" t="str">
            <v>UN</v>
          </cell>
          <cell r="E1446">
            <v>10.52</v>
          </cell>
        </row>
        <row r="1447">
          <cell r="A1447">
            <v>9082096</v>
          </cell>
          <cell r="C1447" t="str">
            <v>INTERRUPTOR COM VARIADOR DE LUMINOSIDADE 110/ 220 V - 127V/ 500W</v>
          </cell>
          <cell r="D1447" t="str">
            <v>UN</v>
          </cell>
          <cell r="E1447">
            <v>291.91000000000003</v>
          </cell>
        </row>
        <row r="1448">
          <cell r="A1448">
            <v>9082097</v>
          </cell>
          <cell r="C1448" t="str">
            <v>INTERRUPTOR PARALELO BIPOLAR 1 TECLA</v>
          </cell>
          <cell r="D1448" t="str">
            <v>UN</v>
          </cell>
          <cell r="E1448">
            <v>61.76</v>
          </cell>
        </row>
        <row r="1449">
          <cell r="A1449">
            <v>9082099</v>
          </cell>
          <cell r="C1449" t="str">
            <v>REATOR PARA LÂMPADA HG - 220V/80W</v>
          </cell>
          <cell r="D1449" t="str">
            <v>UN</v>
          </cell>
          <cell r="E1449">
            <v>101.15</v>
          </cell>
        </row>
        <row r="1450">
          <cell r="A1450">
            <v>9083000</v>
          </cell>
          <cell r="C1450" t="str">
            <v>SERVIÇOS PARCIAIS - PÁRA-RAIOS E OUTROS</v>
          </cell>
          <cell r="D1450" t="str">
            <v>.</v>
          </cell>
          <cell r="E1450" t="str">
            <v>.</v>
          </cell>
        </row>
        <row r="1451">
          <cell r="A1451">
            <v>9083020</v>
          </cell>
          <cell r="C1451" t="str">
            <v>COLOCAÇÃO DE ARAME GUIA #14 DE AÇO GALVANIZADO EM ELETRODUTO</v>
          </cell>
          <cell r="D1451" t="str">
            <v>M</v>
          </cell>
          <cell r="E1451">
            <v>3</v>
          </cell>
        </row>
        <row r="1452">
          <cell r="A1452">
            <v>9083051</v>
          </cell>
          <cell r="C1452" t="str">
            <v>FOTOCELULA SOLAR-RELÊ FOTOELÉTRICO CAPACIDADE - 1000W</v>
          </cell>
          <cell r="D1452" t="str">
            <v>UN</v>
          </cell>
          <cell r="E1452">
            <v>114.35</v>
          </cell>
        </row>
        <row r="1453">
          <cell r="A1453">
            <v>9083055</v>
          </cell>
          <cell r="C1453" t="str">
            <v>BASE E ESTAIS PARA HASTE DE PÁRA-RAIOS</v>
          </cell>
          <cell r="D1453" t="str">
            <v>UN</v>
          </cell>
          <cell r="E1453">
            <v>254.39</v>
          </cell>
        </row>
        <row r="1454">
          <cell r="A1454">
            <v>9083057</v>
          </cell>
          <cell r="C1454" t="str">
            <v>TERMINAL AÉREO EM AÇO GALVANIZADO COM BASE DE FIXAÇÃO H=30CM</v>
          </cell>
          <cell r="D1454" t="str">
            <v>UN</v>
          </cell>
          <cell r="E1454">
            <v>34.76</v>
          </cell>
        </row>
        <row r="1455">
          <cell r="A1455">
            <v>9083058</v>
          </cell>
          <cell r="C1455" t="str">
            <v>SUPORTE PARA FIXAÇÃO DE CABO EM TELHA ONDULADA</v>
          </cell>
          <cell r="D1455" t="str">
            <v>UN</v>
          </cell>
          <cell r="E1455">
            <v>62.86</v>
          </cell>
        </row>
        <row r="1456">
          <cell r="A1456">
            <v>9083062</v>
          </cell>
          <cell r="C1456" t="str">
            <v>CRUZETA DE FERRO GALVANIZADO PARA 3 PROJETORES</v>
          </cell>
          <cell r="D1456" t="str">
            <v>UN</v>
          </cell>
          <cell r="E1456">
            <v>324.06</v>
          </cell>
        </row>
        <row r="1457">
          <cell r="A1457">
            <v>9083063</v>
          </cell>
          <cell r="C1457" t="str">
            <v>BRAÇO P/ LUMINÁRIA EM TUBO FERRO GALVANIZADO 1"X1M</v>
          </cell>
          <cell r="D1457" t="str">
            <v>UN</v>
          </cell>
          <cell r="E1457">
            <v>146.38</v>
          </cell>
        </row>
        <row r="1458">
          <cell r="A1458">
            <v>9083065</v>
          </cell>
          <cell r="C1458" t="str">
            <v>POSTE DE AÇO GALVANIZADO, TIPO RETO FLANGEADO H=5M</v>
          </cell>
          <cell r="D1458" t="str">
            <v>UN</v>
          </cell>
          <cell r="E1458">
            <v>1363.73</v>
          </cell>
        </row>
        <row r="1459">
          <cell r="A1459">
            <v>9083066</v>
          </cell>
          <cell r="C1459" t="str">
            <v>POSTE DE AÇO GALVANIZADO, TIPO RETO FLANGEADO H=7M</v>
          </cell>
          <cell r="D1459" t="str">
            <v>UN</v>
          </cell>
          <cell r="E1459">
            <v>1674.66</v>
          </cell>
        </row>
        <row r="1460">
          <cell r="A1460">
            <v>9083070</v>
          </cell>
          <cell r="C1460" t="str">
            <v>POSTE DE AÇO GALVANIZADO, TIPO CURVO SIMPLES  H=7M</v>
          </cell>
          <cell r="D1460" t="str">
            <v>UN</v>
          </cell>
          <cell r="E1460">
            <v>1602.16</v>
          </cell>
        </row>
        <row r="1461">
          <cell r="A1461">
            <v>9083071</v>
          </cell>
          <cell r="C1461" t="str">
            <v>POSTE DE AÇO GALVANIZADO, TIPO CURVO DUPLO H=7M</v>
          </cell>
          <cell r="D1461" t="str">
            <v>UN</v>
          </cell>
          <cell r="E1461">
            <v>1835.95</v>
          </cell>
        </row>
        <row r="1462">
          <cell r="A1462">
            <v>9083072</v>
          </cell>
          <cell r="C1462" t="str">
            <v>POSTE DE AÇO GALVANIZADO, TIPO RETO H=9M</v>
          </cell>
          <cell r="D1462" t="str">
            <v>UN</v>
          </cell>
          <cell r="E1462">
            <v>2214.4699999999998</v>
          </cell>
        </row>
        <row r="1463">
          <cell r="A1463">
            <v>9083074</v>
          </cell>
          <cell r="C1463" t="str">
            <v>POSTE DE AÇO GALVANIZADO, TIPO RETO H=10M</v>
          </cell>
          <cell r="D1463" t="str">
            <v>UN</v>
          </cell>
          <cell r="E1463">
            <v>2431.8000000000002</v>
          </cell>
        </row>
        <row r="1464">
          <cell r="A1464">
            <v>9083076</v>
          </cell>
          <cell r="C1464" t="str">
            <v>CONECTOR TIPO PRENSA CABO EM ALUMÍNIO - 3/8"</v>
          </cell>
          <cell r="D1464" t="str">
            <v>UN</v>
          </cell>
          <cell r="E1464">
            <v>20.05</v>
          </cell>
        </row>
        <row r="1465">
          <cell r="A1465">
            <v>9083077</v>
          </cell>
          <cell r="C1465" t="str">
            <v>CONECTOR TIPO PRENSA-CABO EM ALUMÍNIO - 1/2"</v>
          </cell>
          <cell r="D1465" t="str">
            <v>UN</v>
          </cell>
          <cell r="E1465">
            <v>21.07</v>
          </cell>
        </row>
        <row r="1466">
          <cell r="A1466">
            <v>9083078</v>
          </cell>
          <cell r="C1466" t="str">
            <v>CONECTOR TIPO PRENSA-CABO EM ALUMÍNIO - 3/4"</v>
          </cell>
          <cell r="D1466" t="str">
            <v>UN</v>
          </cell>
          <cell r="E1466">
            <v>25.71</v>
          </cell>
        </row>
        <row r="1467">
          <cell r="A1467">
            <v>9083079</v>
          </cell>
          <cell r="C1467" t="str">
            <v>CONECTOR TIPO PRENSA-CABO EM ALUMÍNIO - 1"</v>
          </cell>
          <cell r="D1467" t="str">
            <v>UN</v>
          </cell>
          <cell r="E1467">
            <v>29.28</v>
          </cell>
        </row>
        <row r="1468">
          <cell r="A1468">
            <v>9083082</v>
          </cell>
          <cell r="C1468" t="str">
            <v>SUPORTE SIMPLES COM ROLDANA, PARA DESCIDA DE PÁRA-RAIOS</v>
          </cell>
          <cell r="D1468" t="str">
            <v>UN</v>
          </cell>
          <cell r="E1468">
            <v>55.54</v>
          </cell>
        </row>
        <row r="1469">
          <cell r="A1469">
            <v>9083083</v>
          </cell>
          <cell r="C1469" t="str">
            <v>CONECTOR TIPO "SPLIT-BOLT" - PARA CABO DE 16MM2</v>
          </cell>
          <cell r="D1469" t="str">
            <v>UN</v>
          </cell>
          <cell r="E1469">
            <v>17.7</v>
          </cell>
        </row>
        <row r="1470">
          <cell r="A1470">
            <v>9083085</v>
          </cell>
          <cell r="C1470" t="str">
            <v>CONECTOR TIPO "SPLIT-BOLT" - PARA CABO DE 35MM2</v>
          </cell>
          <cell r="D1470" t="str">
            <v>UN</v>
          </cell>
          <cell r="E1470">
            <v>20.66</v>
          </cell>
        </row>
        <row r="1471">
          <cell r="A1471">
            <v>9083090</v>
          </cell>
          <cell r="C1471" t="str">
            <v>HASTE "COPPERWELD"- 5/8"X3,OOM</v>
          </cell>
          <cell r="D1471" t="str">
            <v>UN</v>
          </cell>
          <cell r="E1471">
            <v>266.61</v>
          </cell>
        </row>
        <row r="1472">
          <cell r="A1472">
            <v>9083091</v>
          </cell>
          <cell r="C1472" t="str">
            <v>CONECTOR PARA HASTE "COPPERWELD"</v>
          </cell>
          <cell r="D1472" t="str">
            <v>UN</v>
          </cell>
          <cell r="E1472">
            <v>57.65</v>
          </cell>
        </row>
        <row r="1473">
          <cell r="A1473">
            <v>9083095</v>
          </cell>
          <cell r="C1473" t="str">
            <v>CONECTOR TIPO "SPLIT-BOLT" - PARA CABO DE 300,0MM2</v>
          </cell>
          <cell r="D1473" t="str">
            <v>UN</v>
          </cell>
          <cell r="E1473">
            <v>174.7</v>
          </cell>
        </row>
        <row r="1474">
          <cell r="A1474">
            <v>9083097</v>
          </cell>
          <cell r="C1474" t="str">
            <v>HASTE "COPPERWELD " - 3/4"X3,00M</v>
          </cell>
          <cell r="D1474" t="str">
            <v>UN</v>
          </cell>
          <cell r="E1474">
            <v>354.19</v>
          </cell>
        </row>
        <row r="1475">
          <cell r="A1475">
            <v>9084000</v>
          </cell>
          <cell r="C1475" t="str">
            <v>SERVIÇOS PARCIAIS - ELETROFERRAGENS E ACESSÓRIOS</v>
          </cell>
          <cell r="D1475" t="str">
            <v>.</v>
          </cell>
          <cell r="E1475" t="str">
            <v>.</v>
          </cell>
        </row>
        <row r="1476">
          <cell r="A1476">
            <v>9084001</v>
          </cell>
          <cell r="C1476" t="str">
            <v>BUCHA E ARRUELA RÍGIDA PESADA EM ZAMAK - 1/2"</v>
          </cell>
          <cell r="D1476" t="str">
            <v>UN</v>
          </cell>
          <cell r="E1476">
            <v>10.76</v>
          </cell>
        </row>
        <row r="1477">
          <cell r="A1477">
            <v>9084002</v>
          </cell>
          <cell r="C1477" t="str">
            <v>BUCHA E ARRUELA RÍGIDA PESADA EM ZAMAK - 3/4"</v>
          </cell>
          <cell r="D1477" t="str">
            <v>UN</v>
          </cell>
          <cell r="E1477">
            <v>10.88</v>
          </cell>
        </row>
        <row r="1478">
          <cell r="A1478">
            <v>9084011</v>
          </cell>
          <cell r="C1478" t="str">
            <v>BRAÇADEIRA DE AÇO GALVANIZADO - 1/2"</v>
          </cell>
          <cell r="D1478" t="str">
            <v>UN</v>
          </cell>
          <cell r="E1478">
            <v>8.49</v>
          </cell>
        </row>
        <row r="1479">
          <cell r="A1479">
            <v>9084018</v>
          </cell>
          <cell r="C1479" t="str">
            <v>BRAÇADEIRA DE AÇO GALVANIZADO - 3"</v>
          </cell>
          <cell r="D1479" t="str">
            <v>UN</v>
          </cell>
          <cell r="E1479">
            <v>17.97</v>
          </cell>
        </row>
        <row r="1480">
          <cell r="A1480">
            <v>9084021</v>
          </cell>
          <cell r="C1480" t="str">
            <v>SUPORTE P/ PERFILADO 100X38MM GE</v>
          </cell>
          <cell r="D1480" t="str">
            <v>UN</v>
          </cell>
          <cell r="E1480">
            <v>12.19</v>
          </cell>
        </row>
        <row r="1481">
          <cell r="A1481">
            <v>9084023</v>
          </cell>
          <cell r="C1481" t="str">
            <v>SUPORTE CURTO PARA LUMINÁRIA 100X38MM GE</v>
          </cell>
          <cell r="D1481" t="str">
            <v>UN</v>
          </cell>
          <cell r="E1481">
            <v>14.33</v>
          </cell>
        </row>
        <row r="1482">
          <cell r="A1482">
            <v>9084024</v>
          </cell>
          <cell r="C1482" t="str">
            <v>SUPORTE LONGO PARA LUMINÁRIA 165X38MM GE</v>
          </cell>
          <cell r="D1482" t="str">
            <v>UN</v>
          </cell>
          <cell r="E1482">
            <v>15.08</v>
          </cell>
        </row>
        <row r="1483">
          <cell r="A1483">
            <v>9084025</v>
          </cell>
          <cell r="C1483" t="str">
            <v>EMENDA INTERNA P/ PERFILADO 38X38 "1" GE</v>
          </cell>
          <cell r="D1483" t="str">
            <v>UN</v>
          </cell>
          <cell r="E1483">
            <v>12.25</v>
          </cell>
        </row>
        <row r="1484">
          <cell r="A1484">
            <v>9084027</v>
          </cell>
          <cell r="C1484" t="str">
            <v>EMENDA INTERNA P/ PEFILADO 38X38 "T" GE</v>
          </cell>
          <cell r="D1484" t="str">
            <v>UN</v>
          </cell>
          <cell r="E1484">
            <v>19.23</v>
          </cell>
        </row>
        <row r="1485">
          <cell r="A1485">
            <v>9084036</v>
          </cell>
          <cell r="C1485" t="str">
            <v>CAIXA DE DERIVAÇÃO P/ PERFILADO 38X38 TP "C" GE - CHAPA 14</v>
          </cell>
          <cell r="D1485" t="str">
            <v>UN</v>
          </cell>
          <cell r="E1485">
            <v>26.09</v>
          </cell>
        </row>
        <row r="1486">
          <cell r="A1486">
            <v>9084037</v>
          </cell>
          <cell r="C1486" t="str">
            <v>CAIXA DE DERIVAÇÃO P/ PERFILADO 38X38 TP "L" GE - CHAPA 14</v>
          </cell>
          <cell r="D1486" t="str">
            <v>UN</v>
          </cell>
          <cell r="E1486">
            <v>26.09</v>
          </cell>
        </row>
        <row r="1487">
          <cell r="A1487">
            <v>9084040</v>
          </cell>
          <cell r="C1487" t="str">
            <v>CAIXA DE DERIVAÇÃO P/ PERFILADO 38X76 TP "E" GE - CHAPA 14</v>
          </cell>
          <cell r="D1487" t="str">
            <v>UN</v>
          </cell>
          <cell r="E1487">
            <v>46.01</v>
          </cell>
        </row>
        <row r="1488">
          <cell r="A1488">
            <v>9084041</v>
          </cell>
          <cell r="C1488" t="str">
            <v>CAIXA DE DERIVAÇÃO P/ PERFILADO 38X76 TP "C" GE - CHAPA 14</v>
          </cell>
          <cell r="D1488" t="str">
            <v>UN</v>
          </cell>
          <cell r="E1488">
            <v>40.4</v>
          </cell>
        </row>
        <row r="1489">
          <cell r="A1489">
            <v>9084042</v>
          </cell>
          <cell r="C1489" t="str">
            <v>CAIXA DE DERIVAÇÃO P/ PERFILADO 38X76 TP "L" GE - CHAPA 14</v>
          </cell>
          <cell r="D1489" t="str">
            <v>UN</v>
          </cell>
          <cell r="E1489">
            <v>39.42</v>
          </cell>
        </row>
        <row r="1490">
          <cell r="A1490">
            <v>9084043</v>
          </cell>
          <cell r="C1490" t="str">
            <v>CAIXA DE DERIVAÇÃO P/ PERFILADO 38X76 TP "T" GE - CHAPA 14</v>
          </cell>
          <cell r="D1490" t="str">
            <v>UN</v>
          </cell>
          <cell r="E1490">
            <v>94.15</v>
          </cell>
        </row>
        <row r="1491">
          <cell r="A1491">
            <v>9084045</v>
          </cell>
          <cell r="C1491" t="str">
            <v>CAIXA EM ALUMÍNIO P/ TOMADA FIXAÇÃO EM PERFILADO</v>
          </cell>
          <cell r="D1491" t="str">
            <v>UN</v>
          </cell>
          <cell r="E1491">
            <v>43.88</v>
          </cell>
        </row>
        <row r="1492">
          <cell r="A1492">
            <v>9084057</v>
          </cell>
          <cell r="C1492" t="str">
            <v>SAÍDA PARA ELETRODUTO EM PERFILADO 3/4" GE</v>
          </cell>
          <cell r="D1492" t="str">
            <v>UN</v>
          </cell>
          <cell r="E1492">
            <v>7.13</v>
          </cell>
        </row>
        <row r="1493">
          <cell r="A1493">
            <v>9084062</v>
          </cell>
          <cell r="C1493" t="str">
            <v>VERGALHÃO DE AÇO C/ ROSCA TOTAL 5/16" GE</v>
          </cell>
          <cell r="D1493" t="str">
            <v>M</v>
          </cell>
          <cell r="E1493">
            <v>46.18</v>
          </cell>
        </row>
        <row r="1494">
          <cell r="A1494">
            <v>9085000</v>
          </cell>
          <cell r="C1494" t="str">
            <v>REATORES</v>
          </cell>
          <cell r="D1494" t="str">
            <v>.</v>
          </cell>
          <cell r="E1494" t="str">
            <v>.</v>
          </cell>
        </row>
        <row r="1495">
          <cell r="A1495">
            <v>9085010</v>
          </cell>
          <cell r="C1495" t="str">
            <v>REATOR PARA LÂMPADA VAPOR METÁLICO - 70W/ 220V</v>
          </cell>
          <cell r="D1495" t="str">
            <v>UN</v>
          </cell>
          <cell r="E1495">
            <v>135.59</v>
          </cell>
        </row>
        <row r="1496">
          <cell r="A1496">
            <v>9085012</v>
          </cell>
          <cell r="C1496" t="str">
            <v>REATOR PARA LÂMPADA VAPOR METÁLICO - 150W/ 220V</v>
          </cell>
          <cell r="D1496" t="str">
            <v>UN</v>
          </cell>
          <cell r="E1496">
            <v>134.6</v>
          </cell>
        </row>
        <row r="1497">
          <cell r="A1497">
            <v>9085013</v>
          </cell>
          <cell r="C1497" t="str">
            <v>REATOR DE LÂMPADA VAPOR METÁLICO - 250W/ 220V</v>
          </cell>
          <cell r="D1497" t="str">
            <v>UN</v>
          </cell>
          <cell r="E1497">
            <v>190.18</v>
          </cell>
        </row>
        <row r="1498">
          <cell r="A1498">
            <v>9085014</v>
          </cell>
          <cell r="C1498" t="str">
            <v>REATOR PARA LÂMPADA VAPOR METÁLICO - 400W/ 220V</v>
          </cell>
          <cell r="D1498" t="str">
            <v>UN</v>
          </cell>
          <cell r="E1498">
            <v>217.42</v>
          </cell>
        </row>
        <row r="1499">
          <cell r="A1499">
            <v>9085026</v>
          </cell>
          <cell r="C1499" t="str">
            <v>REATOR ELETRÔNICO AFP 127V P/ LÂMPADA FLUORESCENTE - 1 X 14W</v>
          </cell>
          <cell r="D1499" t="str">
            <v>UN</v>
          </cell>
          <cell r="E1499">
            <v>111.66</v>
          </cell>
        </row>
        <row r="1500">
          <cell r="A1500">
            <v>9085027</v>
          </cell>
          <cell r="C1500" t="str">
            <v>REATOR ELETRÔNICO AFP 127V P/ LÂMPADA FLUORESCENTE - 1 X 28W</v>
          </cell>
          <cell r="D1500" t="str">
            <v>UN</v>
          </cell>
          <cell r="E1500">
            <v>138.80000000000001</v>
          </cell>
        </row>
        <row r="1501">
          <cell r="A1501">
            <v>9085028</v>
          </cell>
          <cell r="C1501" t="str">
            <v>REATOR ELETRÔNICO AFP 127V P/ LÂMPADA FLUORESCENTE - 2 X 14W</v>
          </cell>
          <cell r="D1501" t="str">
            <v>UN</v>
          </cell>
          <cell r="E1501">
            <v>150.83000000000001</v>
          </cell>
        </row>
        <row r="1502">
          <cell r="A1502">
            <v>9085029</v>
          </cell>
          <cell r="C1502" t="str">
            <v>REATOR ELETRÔNICO AFP 127V P/ LÂMPADA FLUORESCENTE - 2 X 28W</v>
          </cell>
          <cell r="D1502" t="str">
            <v>UN</v>
          </cell>
          <cell r="E1502">
            <v>163.44999999999999</v>
          </cell>
        </row>
        <row r="1503">
          <cell r="A1503">
            <v>9085030</v>
          </cell>
          <cell r="C1503" t="str">
            <v>REATOR ELETRÔNICO FLUORESCENTE SIMPLES AFP - 1X16W - 127/220V</v>
          </cell>
          <cell r="D1503" t="str">
            <v>UN</v>
          </cell>
          <cell r="E1503">
            <v>89.97</v>
          </cell>
        </row>
        <row r="1504">
          <cell r="A1504">
            <v>9085031</v>
          </cell>
          <cell r="C1504" t="str">
            <v>REATOR ELETRÔNICO FLUORESCENTE SIMPLES AFP - 1X32W - 127/220V</v>
          </cell>
          <cell r="D1504" t="str">
            <v>UN</v>
          </cell>
          <cell r="E1504">
            <v>85.41</v>
          </cell>
        </row>
        <row r="1505">
          <cell r="A1505">
            <v>9085032</v>
          </cell>
          <cell r="C1505" t="str">
            <v>REATOR ELETRÔNICO FLUORESCENTE DUPLO AFP - 2X16W - 127/220V</v>
          </cell>
          <cell r="D1505" t="str">
            <v>UN</v>
          </cell>
          <cell r="E1505">
            <v>89.93</v>
          </cell>
        </row>
        <row r="1506">
          <cell r="A1506">
            <v>9085033</v>
          </cell>
          <cell r="C1506" t="str">
            <v>REATOR ELETRÔNICO FLUORESCENTE DUPLO AFP - 2X32W - 127/220V</v>
          </cell>
          <cell r="D1506" t="str">
            <v>UN</v>
          </cell>
          <cell r="E1506">
            <v>125.46</v>
          </cell>
        </row>
        <row r="1507">
          <cell r="A1507">
            <v>9085040</v>
          </cell>
          <cell r="C1507" t="str">
            <v>REATOR ELETRÔNICO FLUORESCENTE SIMPLES AFP 1X54W - 220V</v>
          </cell>
          <cell r="D1507" t="str">
            <v>UN</v>
          </cell>
          <cell r="E1507">
            <v>161.77000000000001</v>
          </cell>
        </row>
        <row r="1508">
          <cell r="A1508">
            <v>9085041</v>
          </cell>
          <cell r="C1508" t="str">
            <v>REATOR ELETRÔNICO FLUORESCENTE DUPLO AFP 2X54W - 220V</v>
          </cell>
          <cell r="D1508" t="str">
            <v>UN</v>
          </cell>
          <cell r="E1508">
            <v>185.15</v>
          </cell>
        </row>
        <row r="1509">
          <cell r="A1509">
            <v>9085060</v>
          </cell>
          <cell r="C1509" t="str">
            <v>LÂMPADA VAPOR METÁLICO - 70W</v>
          </cell>
          <cell r="D1509" t="str">
            <v>UN</v>
          </cell>
          <cell r="E1509">
            <v>53.02</v>
          </cell>
        </row>
        <row r="1510">
          <cell r="A1510">
            <v>9085061</v>
          </cell>
          <cell r="C1510" t="str">
            <v>LÂMPADA VAPOR METÁLICO - 150W</v>
          </cell>
          <cell r="D1510" t="str">
            <v>UN</v>
          </cell>
          <cell r="E1510">
            <v>35.5</v>
          </cell>
        </row>
        <row r="1511">
          <cell r="A1511">
            <v>9085062</v>
          </cell>
          <cell r="C1511" t="str">
            <v>LÂMPADA VAPOR METÁLICO - 250W</v>
          </cell>
          <cell r="D1511" t="str">
            <v>UN</v>
          </cell>
          <cell r="E1511">
            <v>124.8</v>
          </cell>
        </row>
        <row r="1512">
          <cell r="A1512">
            <v>9085063</v>
          </cell>
          <cell r="C1512" t="str">
            <v>LÂMPADA VAPOR METÁLICO - 400W</v>
          </cell>
          <cell r="D1512" t="str">
            <v>UN</v>
          </cell>
          <cell r="E1512">
            <v>116.69</v>
          </cell>
        </row>
        <row r="1513">
          <cell r="A1513">
            <v>9085070</v>
          </cell>
          <cell r="C1513" t="str">
            <v>LÂMPADA FLUORESCENTE COMPACTA 15W - 220V</v>
          </cell>
          <cell r="D1513" t="str">
            <v>UN</v>
          </cell>
          <cell r="E1513">
            <v>13.44</v>
          </cell>
        </row>
        <row r="1514">
          <cell r="A1514">
            <v>9085073</v>
          </cell>
          <cell r="C1514" t="str">
            <v>LÂMPADA COMPACTA MINI-FLUORESCENTE COM REATOR E SOQUETE INCORPORADOS - 25W</v>
          </cell>
          <cell r="D1514" t="str">
            <v>UN</v>
          </cell>
          <cell r="E1514">
            <v>16.260000000000002</v>
          </cell>
        </row>
        <row r="1515">
          <cell r="A1515">
            <v>9085079</v>
          </cell>
          <cell r="C1515" t="str">
            <v>LÂMPADA FLUORESCENTE - 14W</v>
          </cell>
          <cell r="D1515" t="str">
            <v>UN</v>
          </cell>
          <cell r="E1515">
            <v>16.63</v>
          </cell>
        </row>
        <row r="1516">
          <cell r="A1516">
            <v>9085080</v>
          </cell>
          <cell r="C1516" t="str">
            <v>LÂMPADA FLUORESCENTE 16W</v>
          </cell>
          <cell r="D1516" t="str">
            <v>UN</v>
          </cell>
          <cell r="E1516">
            <v>17.579999999999998</v>
          </cell>
        </row>
        <row r="1517">
          <cell r="A1517">
            <v>9085081</v>
          </cell>
          <cell r="C1517" t="str">
            <v>LÂMPADA FLUORESCENTE 32W</v>
          </cell>
          <cell r="D1517" t="str">
            <v>UN</v>
          </cell>
          <cell r="E1517">
            <v>25.1</v>
          </cell>
        </row>
        <row r="1518">
          <cell r="A1518">
            <v>9085082</v>
          </cell>
          <cell r="C1518" t="str">
            <v>LÂMPADA FLUORESCENTE - 28W</v>
          </cell>
          <cell r="D1518" t="str">
            <v>UN</v>
          </cell>
          <cell r="E1518">
            <v>17.72</v>
          </cell>
        </row>
        <row r="1519">
          <cell r="A1519">
            <v>9086000</v>
          </cell>
          <cell r="C1519" t="str">
            <v>TOMADAS</v>
          </cell>
          <cell r="D1519" t="str">
            <v>.</v>
          </cell>
          <cell r="E1519" t="str">
            <v>.</v>
          </cell>
        </row>
        <row r="1520">
          <cell r="A1520">
            <v>9086010</v>
          </cell>
          <cell r="C1520" t="str">
            <v>TOMADA RJ 45 PARA INFORMÁTICA COM PLACA</v>
          </cell>
          <cell r="D1520" t="str">
            <v>UN</v>
          </cell>
          <cell r="E1520">
            <v>90.37</v>
          </cell>
        </row>
        <row r="1521">
          <cell r="A1521">
            <v>9086011</v>
          </cell>
          <cell r="C1521" t="str">
            <v>TOMADA PARA TELEFONE PADRÃO RJ11 COM PLACA/ ESPELHO</v>
          </cell>
          <cell r="D1521" t="str">
            <v>UN</v>
          </cell>
          <cell r="E1521">
            <v>20.190000000000001</v>
          </cell>
        </row>
        <row r="1522">
          <cell r="A1522">
            <v>9090000</v>
          </cell>
          <cell r="C1522" t="str">
            <v>REDE LÓGICA</v>
          </cell>
          <cell r="D1522" t="str">
            <v>.</v>
          </cell>
          <cell r="E1522" t="str">
            <v>.</v>
          </cell>
        </row>
        <row r="1523">
          <cell r="A1523">
            <v>9090002</v>
          </cell>
          <cell r="C1523" t="str">
            <v>CERTIFICAÇÃO DE REDE LÓGICA - ATÉ 50 PONTOS</v>
          </cell>
          <cell r="D1523" t="str">
            <v>GL</v>
          </cell>
          <cell r="E1523">
            <v>1825.95</v>
          </cell>
        </row>
        <row r="1524">
          <cell r="A1524">
            <v>9090003</v>
          </cell>
          <cell r="C1524" t="str">
            <v>CERTIFICAÇÃO DE REDE LÓGICA - EXCEDENTE 50 PONTOS</v>
          </cell>
          <cell r="D1524" t="str">
            <v>PTO</v>
          </cell>
          <cell r="E1524">
            <v>30.45</v>
          </cell>
        </row>
        <row r="1525">
          <cell r="A1525">
            <v>9090011</v>
          </cell>
          <cell r="C1525" t="str">
            <v>RACK 8U'S COM VENTILAÇÃO, BANDEJA FIXA E RÉGUA DE TOMADAS - INSTALADO</v>
          </cell>
          <cell r="D1525" t="str">
            <v>UN</v>
          </cell>
          <cell r="E1525">
            <v>834.74</v>
          </cell>
        </row>
        <row r="1526">
          <cell r="A1526">
            <v>9090015</v>
          </cell>
          <cell r="C1526" t="str">
            <v>PATCH PAINEL - 24 PORTAS - INSTALADO</v>
          </cell>
          <cell r="D1526" t="str">
            <v>UN</v>
          </cell>
          <cell r="E1526">
            <v>388.62</v>
          </cell>
        </row>
        <row r="1527">
          <cell r="A1527">
            <v>9090017</v>
          </cell>
          <cell r="C1527" t="str">
            <v>SWITCH - 24 PORTAS - INSTALADO</v>
          </cell>
          <cell r="D1527" t="str">
            <v>UN</v>
          </cell>
          <cell r="E1527">
            <v>484.33</v>
          </cell>
        </row>
        <row r="1528">
          <cell r="A1528">
            <v>9090021</v>
          </cell>
          <cell r="C1528" t="str">
            <v>GUIA ORGANIZADORA DE CABOS 19" - 1V - INSTALADA</v>
          </cell>
          <cell r="D1528" t="str">
            <v>UN</v>
          </cell>
          <cell r="E1528">
            <v>19.96</v>
          </cell>
        </row>
        <row r="1529">
          <cell r="A1529">
            <v>9090031</v>
          </cell>
          <cell r="C1529" t="str">
            <v>PATCH CORD RJ45 - 1,5M</v>
          </cell>
          <cell r="D1529" t="str">
            <v>UN</v>
          </cell>
          <cell r="E1529">
            <v>16</v>
          </cell>
        </row>
        <row r="1530">
          <cell r="A1530">
            <v>9090033</v>
          </cell>
          <cell r="C1530" t="str">
            <v>PATCH CORD RJ45 - 2,5M</v>
          </cell>
          <cell r="D1530" t="str">
            <v>UN</v>
          </cell>
          <cell r="E1530">
            <v>23.36</v>
          </cell>
        </row>
        <row r="1531">
          <cell r="A1531">
            <v>9090038</v>
          </cell>
          <cell r="C1531" t="str">
            <v>CABO UTP - CATEGORIA 4 E 5 PARES</v>
          </cell>
          <cell r="D1531" t="str">
            <v>M</v>
          </cell>
          <cell r="E1531">
            <v>3.37</v>
          </cell>
        </row>
        <row r="1532">
          <cell r="A1532">
            <v>10000000</v>
          </cell>
          <cell r="C1532" t="str">
            <v>INST.HIDRO-SANITARIAS</v>
          </cell>
        </row>
        <row r="1533">
          <cell r="A1533">
            <v>10001000</v>
          </cell>
          <cell r="C1533" t="str">
            <v>ALIMENTAÇÃO PREDIAL DE ÁGUA E GÁS</v>
          </cell>
          <cell r="D1533" t="str">
            <v>.</v>
          </cell>
          <cell r="E1533" t="str">
            <v>.</v>
          </cell>
        </row>
        <row r="1534">
          <cell r="A1534">
            <v>10001001</v>
          </cell>
          <cell r="C1534" t="str">
            <v>HD.01 - CAVALETE DE ENTRADA - 3/4"</v>
          </cell>
          <cell r="D1534" t="str">
            <v>UN</v>
          </cell>
          <cell r="E1534">
            <v>285.42</v>
          </cell>
        </row>
        <row r="1535">
          <cell r="A1535">
            <v>10001002</v>
          </cell>
          <cell r="C1535" t="str">
            <v>HD.02 - CAVALETE DE ENTRADA - 1"</v>
          </cell>
          <cell r="D1535" t="str">
            <v>UN</v>
          </cell>
          <cell r="E1535">
            <v>317.58999999999997</v>
          </cell>
        </row>
        <row r="1536">
          <cell r="A1536">
            <v>10001004</v>
          </cell>
          <cell r="C1536" t="str">
            <v>HD.04 - CAVALETE DE ENTRADA - 1 1/2"</v>
          </cell>
          <cell r="D1536" t="str">
            <v>UN</v>
          </cell>
          <cell r="E1536">
            <v>411.32</v>
          </cell>
        </row>
        <row r="1537">
          <cell r="A1537">
            <v>10001019</v>
          </cell>
          <cell r="C1537" t="str">
            <v>HV.09/11 - ABRIGO PARA CAVALETE ENTRADA, D=3/4" OU 1" EM ALVENARIA REVESTIDA</v>
          </cell>
          <cell r="D1537" t="str">
            <v>UN</v>
          </cell>
          <cell r="E1537">
            <v>485.79</v>
          </cell>
        </row>
        <row r="1538">
          <cell r="A1538">
            <v>10001020</v>
          </cell>
          <cell r="C1538" t="str">
            <v>HV.09/11 - ABRIGO PARA CAVALETE ENTRADA, D=1 1/4", D=1 1/2"OU 2" EM ALVENARIA REVESTIDA</v>
          </cell>
          <cell r="D1538" t="str">
            <v>UN</v>
          </cell>
          <cell r="E1538">
            <v>1179.08</v>
          </cell>
        </row>
        <row r="1539">
          <cell r="A1539">
            <v>10001095</v>
          </cell>
          <cell r="C1539" t="str">
            <v>PROTEÇÃO ANTICORROSIVA PARA TUBULAÇÃO ENTERRADA</v>
          </cell>
          <cell r="D1539" t="str">
            <v>M</v>
          </cell>
          <cell r="E1539">
            <v>3.12</v>
          </cell>
        </row>
        <row r="1540">
          <cell r="A1540">
            <v>10001098</v>
          </cell>
          <cell r="C1540" t="str">
            <v>ENVELOPAMENTO DE TUBULAÇÃO ENTERRADA, COM CONCRETO</v>
          </cell>
          <cell r="D1540" t="str">
            <v>M</v>
          </cell>
          <cell r="E1540">
            <v>36.31</v>
          </cell>
        </row>
        <row r="1541">
          <cell r="A1541">
            <v>10001102</v>
          </cell>
          <cell r="C1541" t="str">
            <v>CAVALETE DE ENTRADA QUÁDRUPLO GALVANIZADO - 3/4"</v>
          </cell>
          <cell r="D1541" t="str">
            <v>UN</v>
          </cell>
          <cell r="E1541">
            <v>596.4</v>
          </cell>
        </row>
        <row r="1542">
          <cell r="A1542">
            <v>10001103</v>
          </cell>
          <cell r="C1542" t="str">
            <v>CAVALETE DE ENTRADA SEXTUPLO GALVANIZADO - 3/4"</v>
          </cell>
          <cell r="D1542" t="str">
            <v>UN</v>
          </cell>
          <cell r="E1542">
            <v>845.6</v>
          </cell>
        </row>
        <row r="1543">
          <cell r="A1543">
            <v>10002000</v>
          </cell>
          <cell r="C1543" t="str">
            <v>RESERVAÇÃO DE ÁGUA</v>
          </cell>
          <cell r="D1543" t="str">
            <v>.</v>
          </cell>
          <cell r="E1543" t="str">
            <v>.</v>
          </cell>
        </row>
        <row r="1544">
          <cell r="A1544">
            <v>10002009</v>
          </cell>
          <cell r="C1544" t="str">
            <v>HD.21 - RESERVATÓRIO DE FIBRA DE VIDRO - CAPACIDADE 1000L</v>
          </cell>
          <cell r="D1544" t="str">
            <v>UN</v>
          </cell>
          <cell r="E1544">
            <v>1595.96</v>
          </cell>
        </row>
        <row r="1545">
          <cell r="A1545">
            <v>10002010</v>
          </cell>
          <cell r="C1545" t="str">
            <v>CAIXA D'ÁGUA DE FIBRA DE VIDRO - 1500 LITROS</v>
          </cell>
          <cell r="D1545" t="str">
            <v>UN</v>
          </cell>
          <cell r="E1545">
            <v>1988.93</v>
          </cell>
        </row>
        <row r="1546">
          <cell r="A1546">
            <v>10002014</v>
          </cell>
          <cell r="C1546" t="str">
            <v>CAIXA D'ÁGUA DE POLIETILENO 5000 LITROS</v>
          </cell>
          <cell r="D1546" t="str">
            <v>UN</v>
          </cell>
          <cell r="E1546">
            <v>3696.52</v>
          </cell>
        </row>
        <row r="1547">
          <cell r="A1547">
            <v>10002015</v>
          </cell>
          <cell r="C1547" t="str">
            <v>CAIXA D'ÁGUA DE POLIETILENO 10.000 LITROS</v>
          </cell>
          <cell r="D1547" t="str">
            <v>UN</v>
          </cell>
          <cell r="E1547">
            <v>6155.7</v>
          </cell>
        </row>
        <row r="1548">
          <cell r="A1548">
            <v>10002016</v>
          </cell>
          <cell r="C1548" t="str">
            <v>CAIXA D'ÁGUA DE POLIETILENO 15.000 LITROS</v>
          </cell>
          <cell r="D1548" t="str">
            <v>UN</v>
          </cell>
          <cell r="E1548">
            <v>9195.11</v>
          </cell>
        </row>
        <row r="1549">
          <cell r="A1549">
            <v>10002030</v>
          </cell>
          <cell r="C1549" t="str">
            <v>ANÉIS PRÉ-MOLDADOS EM CONCRETO ARMADO P/ RESERVATÓRIO DE ÁGUA D=2,50M</v>
          </cell>
          <cell r="D1549" t="str">
            <v>UN</v>
          </cell>
          <cell r="E1549">
            <v>6758</v>
          </cell>
        </row>
        <row r="1550">
          <cell r="A1550">
            <v>10002040</v>
          </cell>
          <cell r="C1550" t="str">
            <v>LAJE PRÉ-MOLDADA D=2,50M E=8CM PARA RESERVATÓRIO</v>
          </cell>
          <cell r="D1550" t="str">
            <v>UN</v>
          </cell>
          <cell r="E1550">
            <v>3331</v>
          </cell>
        </row>
        <row r="1551">
          <cell r="A1551">
            <v>10002041</v>
          </cell>
          <cell r="C1551" t="str">
            <v>LAJE PRÉ-MOLDADA D=2,50M E=15CM PARA RESERVATÓRIO</v>
          </cell>
          <cell r="D1551" t="str">
            <v>UN</v>
          </cell>
          <cell r="E1551">
            <v>4873.5</v>
          </cell>
        </row>
        <row r="1552">
          <cell r="A1552">
            <v>10002051</v>
          </cell>
          <cell r="C1552" t="str">
            <v>TUBO DE AÇO GALVANIZADO, CLASSE LEVE I (LINHA ÁGUA) - 3/4"</v>
          </cell>
          <cell r="D1552" t="str">
            <v>M</v>
          </cell>
          <cell r="E1552">
            <v>69.709999999999994</v>
          </cell>
        </row>
        <row r="1553">
          <cell r="A1553">
            <v>10002052</v>
          </cell>
          <cell r="C1553" t="str">
            <v>TUBO DE AÇO GALVANIZADO, CLASSE LEVE I (LINHA ÁGUA) - 1"</v>
          </cell>
          <cell r="D1553" t="str">
            <v>M</v>
          </cell>
          <cell r="E1553">
            <v>91.46</v>
          </cell>
        </row>
        <row r="1554">
          <cell r="A1554">
            <v>10002054</v>
          </cell>
          <cell r="C1554" t="str">
            <v>TUBO DE AÇO GALVANIZADO, CLASSE LEVE I (LINHA ÁGUA) - 1 1/2"</v>
          </cell>
          <cell r="D1554" t="str">
            <v>M</v>
          </cell>
          <cell r="E1554">
            <v>126.81</v>
          </cell>
        </row>
        <row r="1555">
          <cell r="A1555">
            <v>10002055</v>
          </cell>
          <cell r="C1555" t="str">
            <v>TUBO DE AÇO GALVANIZADO, CLASSE LEVE I (LINHA ÁGUA) - 2"</v>
          </cell>
          <cell r="D1555" t="str">
            <v>M</v>
          </cell>
          <cell r="E1555">
            <v>152.51</v>
          </cell>
        </row>
        <row r="1556">
          <cell r="A1556">
            <v>10002061</v>
          </cell>
          <cell r="C1556" t="str">
            <v>HD.21 - TUBO DE PVC RÍGIDO, SOLDÁVEL (LINHA ÁGUA) - 25MM (3/4")</v>
          </cell>
          <cell r="D1556" t="str">
            <v>M</v>
          </cell>
          <cell r="E1556">
            <v>14.21</v>
          </cell>
        </row>
        <row r="1557">
          <cell r="A1557">
            <v>10002062</v>
          </cell>
          <cell r="C1557" t="str">
            <v>HD.21 - TUBO DE PVC RÍGIDO, SOLDÁVEL (LINHA ÁGUA) - 32MM (1")</v>
          </cell>
          <cell r="D1557" t="str">
            <v>M</v>
          </cell>
          <cell r="E1557">
            <v>22.51</v>
          </cell>
        </row>
        <row r="1558">
          <cell r="A1558">
            <v>10002064</v>
          </cell>
          <cell r="C1558" t="str">
            <v>HD.21 - TUBO DE PVC RÍGIDO, SOLDÁVEL (LINHA ÁGUA) - 50MM (1 1/2")</v>
          </cell>
          <cell r="D1558" t="str">
            <v>M</v>
          </cell>
          <cell r="E1558">
            <v>40.909999999999997</v>
          </cell>
        </row>
        <row r="1559">
          <cell r="A1559">
            <v>10002065</v>
          </cell>
          <cell r="C1559" t="str">
            <v>HD.21 - TUBO DE PVC RÍGIDO, SOLDÁVEL (LINHA ÁGUA) - 60MM (2")</v>
          </cell>
          <cell r="D1559" t="str">
            <v>M</v>
          </cell>
          <cell r="E1559">
            <v>71.819999999999993</v>
          </cell>
        </row>
        <row r="1560">
          <cell r="A1560">
            <v>10002081</v>
          </cell>
          <cell r="C1560" t="str">
            <v>HD.21 - REGISTRO DE GAVETA, METAL AMARELO - 3/4"</v>
          </cell>
          <cell r="D1560" t="str">
            <v>UN</v>
          </cell>
          <cell r="E1560">
            <v>65.7</v>
          </cell>
        </row>
        <row r="1561">
          <cell r="A1561">
            <v>10002082</v>
          </cell>
          <cell r="C1561" t="str">
            <v>REGISTRO DE GAVETA, METAL AMARELO - 1"</v>
          </cell>
          <cell r="D1561" t="str">
            <v>UN</v>
          </cell>
          <cell r="E1561">
            <v>82.85</v>
          </cell>
        </row>
        <row r="1562">
          <cell r="A1562">
            <v>10002084</v>
          </cell>
          <cell r="C1562" t="str">
            <v>HD.21 - REGISTRO DE GAVETA, METAL AMARELO - 1 1/2"</v>
          </cell>
          <cell r="D1562" t="str">
            <v>UN</v>
          </cell>
          <cell r="E1562">
            <v>140.74</v>
          </cell>
        </row>
        <row r="1563">
          <cell r="A1563">
            <v>10002085</v>
          </cell>
          <cell r="C1563" t="str">
            <v>HD.21 - REGISTRO DE GAVETA, METAL AMARELO - 2"</v>
          </cell>
          <cell r="D1563" t="str">
            <v>UN</v>
          </cell>
          <cell r="E1563">
            <v>171.06</v>
          </cell>
        </row>
        <row r="1564">
          <cell r="A1564">
            <v>10002091</v>
          </cell>
          <cell r="C1564" t="str">
            <v>HD.21 - TORNEIRA DE BÓIA, DE LATÃO - 3/4"</v>
          </cell>
          <cell r="D1564" t="str">
            <v>UN</v>
          </cell>
          <cell r="E1564">
            <v>98.71</v>
          </cell>
        </row>
        <row r="1565">
          <cell r="A1565">
            <v>10002092</v>
          </cell>
          <cell r="C1565" t="str">
            <v>HD.21 - TORNEIRA DE BÓIA, DE LATÃO - 1"</v>
          </cell>
          <cell r="D1565" t="str">
            <v>UN</v>
          </cell>
          <cell r="E1565">
            <v>131.33000000000001</v>
          </cell>
        </row>
        <row r="1566">
          <cell r="A1566">
            <v>10002094</v>
          </cell>
          <cell r="C1566" t="str">
            <v>HD.21 - TORNEIRA DE BÓIA, DE LATÃO - 1 1/2"</v>
          </cell>
          <cell r="D1566" t="str">
            <v>UN</v>
          </cell>
          <cell r="E1566">
            <v>254.76</v>
          </cell>
        </row>
        <row r="1567">
          <cell r="A1567">
            <v>10002095</v>
          </cell>
          <cell r="C1567" t="str">
            <v>HD.21 - TORNEIRA DE BÓIA, DE LATÃO - 2"</v>
          </cell>
          <cell r="D1567" t="str">
            <v>UN</v>
          </cell>
          <cell r="E1567">
            <v>318.73</v>
          </cell>
        </row>
        <row r="1568">
          <cell r="A1568">
            <v>10003000</v>
          </cell>
          <cell r="C1568" t="str">
            <v>INSTALAÇÃO ELEVATÓRIA</v>
          </cell>
          <cell r="D1568" t="str">
            <v>.</v>
          </cell>
          <cell r="E1568" t="str">
            <v>.</v>
          </cell>
        </row>
        <row r="1569">
          <cell r="A1569">
            <v>10003003</v>
          </cell>
          <cell r="C1569" t="str">
            <v>CONJUNTO MOTOR-BOMBA - ATÉ 1/2HP</v>
          </cell>
          <cell r="D1569" t="str">
            <v>UN</v>
          </cell>
          <cell r="E1569">
            <v>1823.16</v>
          </cell>
        </row>
        <row r="1570">
          <cell r="A1570">
            <v>10003004</v>
          </cell>
          <cell r="C1570" t="str">
            <v>CONJUNTO MOTOR-BOMBA - ATÉ 3/4HP</v>
          </cell>
          <cell r="D1570" t="str">
            <v>UN</v>
          </cell>
          <cell r="E1570">
            <v>2148</v>
          </cell>
        </row>
        <row r="1571">
          <cell r="A1571">
            <v>10003005</v>
          </cell>
          <cell r="C1571" t="str">
            <v>CONJUNTO MOTOR-BOMBA - ATÉ 1HP</v>
          </cell>
          <cell r="D1571" t="str">
            <v>UN</v>
          </cell>
          <cell r="E1571">
            <v>2183.91</v>
          </cell>
        </row>
        <row r="1572">
          <cell r="A1572">
            <v>10003006</v>
          </cell>
          <cell r="C1572" t="str">
            <v>CONJUNTO MOTOR-BOMBA - ATÉ 2HP</v>
          </cell>
          <cell r="D1572" t="str">
            <v>UN</v>
          </cell>
          <cell r="E1572">
            <v>2936.12</v>
          </cell>
        </row>
        <row r="1573">
          <cell r="A1573">
            <v>10003007</v>
          </cell>
          <cell r="C1573" t="str">
            <v>CONJUNTO MOTOR-BOMBA - ATÉ 3HP</v>
          </cell>
          <cell r="D1573" t="str">
            <v>UN</v>
          </cell>
          <cell r="E1573">
            <v>2949.35</v>
          </cell>
        </row>
        <row r="1574">
          <cell r="A1574">
            <v>10003008</v>
          </cell>
          <cell r="C1574" t="str">
            <v>CONJUNTO MOTOR-BOMBA - ATÉ 4HP</v>
          </cell>
          <cell r="D1574" t="str">
            <v>UN</v>
          </cell>
          <cell r="E1574">
            <v>4000.21</v>
          </cell>
        </row>
        <row r="1575">
          <cell r="A1575">
            <v>10003009</v>
          </cell>
          <cell r="C1575" t="str">
            <v>CONJUNTO MOTOR-BOMBA - ATÉ 5HP</v>
          </cell>
          <cell r="D1575" t="str">
            <v>UN</v>
          </cell>
          <cell r="E1575">
            <v>4675.3</v>
          </cell>
        </row>
        <row r="1576">
          <cell r="A1576">
            <v>10003010</v>
          </cell>
          <cell r="C1576" t="str">
            <v>CONJUNTO MOTOR-BOMBA 80M3/H, 20MCA, 7,5CV, 3500RPM, 220/380V, TRIFÁSICO</v>
          </cell>
          <cell r="D1576" t="str">
            <v>UN</v>
          </cell>
          <cell r="E1576">
            <v>9897.1299999999992</v>
          </cell>
        </row>
        <row r="1577">
          <cell r="A1577">
            <v>10003011</v>
          </cell>
          <cell r="C1577" t="str">
            <v>CONJUNTO MOTOR-BOMBA 112M3/H, 20MCA, 10CV, 3500RPM, 220/380V, TRIFÁSICO</v>
          </cell>
          <cell r="D1577" t="str">
            <v>UN</v>
          </cell>
          <cell r="E1577">
            <v>8700.36</v>
          </cell>
        </row>
        <row r="1578">
          <cell r="A1578">
            <v>10003012</v>
          </cell>
          <cell r="C1578" t="str">
            <v>CONJUNTO MOTOR-BOMBA 160M3/H, 20MCA, 15CV, 1750RPM, 220/380V, TRIFÁSICO</v>
          </cell>
          <cell r="D1578" t="str">
            <v>UN</v>
          </cell>
          <cell r="E1578">
            <v>13115.27</v>
          </cell>
        </row>
        <row r="1579">
          <cell r="A1579">
            <v>10003013</v>
          </cell>
          <cell r="C1579" t="str">
            <v>CONJUNTO MOTOR-BOMBA 240M3/H, 20MCA, 20CV, 1750RPM, 220/380V, TRIFÁSICO</v>
          </cell>
          <cell r="D1579" t="str">
            <v>UN</v>
          </cell>
          <cell r="E1579">
            <v>17165.82</v>
          </cell>
        </row>
        <row r="1580">
          <cell r="A1580">
            <v>10003014</v>
          </cell>
          <cell r="C1580" t="str">
            <v>CONJUNTO MOTOR-BOMBA 270M3/H, 20MCA, 25CV, 1750RPM, 220/380V, TRIFÁSICO</v>
          </cell>
          <cell r="D1580" t="str">
            <v>UN</v>
          </cell>
          <cell r="E1580">
            <v>22533.16</v>
          </cell>
        </row>
        <row r="1581">
          <cell r="A1581">
            <v>10003042</v>
          </cell>
          <cell r="C1581" t="str">
            <v>TUBO DE AÇO-CARBONO GALVANIZADO, CL.MÉDIA (DIN2440) - 1" (RECALQUE)</v>
          </cell>
          <cell r="D1581" t="str">
            <v>M</v>
          </cell>
          <cell r="E1581">
            <v>104.72</v>
          </cell>
        </row>
        <row r="1582">
          <cell r="A1582">
            <v>10003044</v>
          </cell>
          <cell r="C1582" t="str">
            <v>TUBO DE AÇO-CARBONO GALVANIZADO, CL.MÉDIA (DIN2440) - 1 1/2" (SUCÇÃO)</v>
          </cell>
          <cell r="D1582" t="str">
            <v>M</v>
          </cell>
          <cell r="E1582">
            <v>148.5</v>
          </cell>
        </row>
        <row r="1583">
          <cell r="A1583">
            <v>10003052</v>
          </cell>
          <cell r="C1583" t="str">
            <v>REGISTRO DE GAVETA, METAL AMARELO - 1"</v>
          </cell>
          <cell r="D1583" t="str">
            <v>UN</v>
          </cell>
          <cell r="E1583">
            <v>82.85</v>
          </cell>
        </row>
        <row r="1584">
          <cell r="A1584">
            <v>10003054</v>
          </cell>
          <cell r="C1584" t="str">
            <v>HD.21 - REGISTRO DE GAVETA, METAL AMARELO - 1 1/2"</v>
          </cell>
          <cell r="D1584" t="str">
            <v>UN</v>
          </cell>
          <cell r="E1584">
            <v>140.74</v>
          </cell>
        </row>
        <row r="1585">
          <cell r="A1585">
            <v>10003062</v>
          </cell>
          <cell r="C1585" t="str">
            <v>VÁLVULA DE RETENÇÃO HORIZONTAL - 1"</v>
          </cell>
          <cell r="D1585" t="str">
            <v>UN</v>
          </cell>
          <cell r="E1585">
            <v>142.12</v>
          </cell>
        </row>
        <row r="1586">
          <cell r="A1586">
            <v>10003064</v>
          </cell>
          <cell r="C1586" t="str">
            <v>VÁLVULA DE RETENÇÃO HORIZONTAL - 1 1/2"</v>
          </cell>
          <cell r="D1586" t="str">
            <v>UN</v>
          </cell>
          <cell r="E1586">
            <v>254.12</v>
          </cell>
        </row>
        <row r="1587">
          <cell r="A1587">
            <v>10003065</v>
          </cell>
          <cell r="C1587" t="str">
            <v>VÁLVULA DE RETENÇÃO HORIZONTAL - 2"</v>
          </cell>
          <cell r="D1587" t="str">
            <v>UN</v>
          </cell>
          <cell r="E1587">
            <v>338.28</v>
          </cell>
        </row>
        <row r="1588">
          <cell r="A1588">
            <v>10003066</v>
          </cell>
          <cell r="C1588" t="str">
            <v>VÁLVULA DE RETENÇÃO HORIZONTAL - 2 1/2"</v>
          </cell>
          <cell r="D1588" t="str">
            <v>UN</v>
          </cell>
          <cell r="E1588">
            <v>572.45000000000005</v>
          </cell>
        </row>
        <row r="1589">
          <cell r="A1589">
            <v>10003067</v>
          </cell>
          <cell r="C1589" t="str">
            <v>VÁLVULA DE RETENÇÃO HORIZONTAL - 3"</v>
          </cell>
          <cell r="D1589" t="str">
            <v>UN</v>
          </cell>
          <cell r="E1589">
            <v>680.96</v>
          </cell>
        </row>
        <row r="1590">
          <cell r="A1590">
            <v>10003068</v>
          </cell>
          <cell r="C1590" t="str">
            <v>VÁLVULA DE RETENÇÃO HORIZONTAL - 4"</v>
          </cell>
          <cell r="D1590" t="str">
            <v>UN</v>
          </cell>
          <cell r="E1590">
            <v>1152.3800000000001</v>
          </cell>
        </row>
        <row r="1591">
          <cell r="A1591">
            <v>10003072</v>
          </cell>
          <cell r="C1591" t="str">
            <v>VÁLVULA DE RETENÇÃO VERTICAL - 1"</v>
          </cell>
          <cell r="D1591" t="str">
            <v>UN</v>
          </cell>
          <cell r="E1591">
            <v>95.57</v>
          </cell>
        </row>
        <row r="1592">
          <cell r="A1592">
            <v>10003073</v>
          </cell>
          <cell r="C1592" t="str">
            <v>VÁLVULA DE RETENÇÃO VERTICAL - 1 1/4"</v>
          </cell>
          <cell r="D1592" t="str">
            <v>UN</v>
          </cell>
          <cell r="E1592">
            <v>176.52</v>
          </cell>
        </row>
        <row r="1593">
          <cell r="A1593">
            <v>10003074</v>
          </cell>
          <cell r="C1593" t="str">
            <v>VÁLVULA DE RETENÇÃO VERTICAL - 1 1/2"</v>
          </cell>
          <cell r="D1593" t="str">
            <v>UN</v>
          </cell>
          <cell r="E1593">
            <v>191.14</v>
          </cell>
        </row>
        <row r="1594">
          <cell r="A1594">
            <v>10003075</v>
          </cell>
          <cell r="C1594" t="str">
            <v>VÁLVULA DE RETENÇÃO VERTICAL - 2"</v>
          </cell>
          <cell r="D1594" t="str">
            <v>UN</v>
          </cell>
          <cell r="E1594">
            <v>246.38</v>
          </cell>
        </row>
        <row r="1595">
          <cell r="A1595">
            <v>10003076</v>
          </cell>
          <cell r="C1595" t="str">
            <v>VÁLVULA DE RETENÇÃO VERTICAL - 2 1/2"</v>
          </cell>
          <cell r="D1595" t="str">
            <v>UN</v>
          </cell>
          <cell r="E1595">
            <v>428.66</v>
          </cell>
        </row>
        <row r="1596">
          <cell r="A1596">
            <v>10003077</v>
          </cell>
          <cell r="C1596" t="str">
            <v>VÁLVULA DE RETENÇÃO VERTICAL - 3"</v>
          </cell>
          <cell r="D1596" t="str">
            <v>UN</v>
          </cell>
          <cell r="E1596">
            <v>556.66999999999996</v>
          </cell>
        </row>
        <row r="1597">
          <cell r="A1597">
            <v>10003078</v>
          </cell>
          <cell r="C1597" t="str">
            <v>VÁLVULA DE RETENÇÃO VERTICAL - 4"</v>
          </cell>
          <cell r="D1597" t="str">
            <v>UN</v>
          </cell>
          <cell r="E1597">
            <v>996.12</v>
          </cell>
        </row>
        <row r="1598">
          <cell r="A1598">
            <v>10004000</v>
          </cell>
          <cell r="C1598" t="str">
            <v>REDE DE ÁGUA FRIA - TUBULAÇÃO</v>
          </cell>
          <cell r="D1598" t="str">
            <v>.</v>
          </cell>
          <cell r="E1598" t="str">
            <v>.</v>
          </cell>
        </row>
        <row r="1599">
          <cell r="A1599">
            <v>10004002</v>
          </cell>
          <cell r="C1599" t="str">
            <v>TUBO DE AÇO GALVANIZADO, CLASSE LEVE I (LINHA ÁGUA) - 3/4"</v>
          </cell>
          <cell r="D1599" t="str">
            <v>M</v>
          </cell>
          <cell r="E1599">
            <v>69.709999999999994</v>
          </cell>
        </row>
        <row r="1600">
          <cell r="A1600">
            <v>10004003</v>
          </cell>
          <cell r="C1600" t="str">
            <v>TUBO DE AÇO GALVANIZADO, CLASSE LEVE I (LINHA ÁGUA) - 1"</v>
          </cell>
          <cell r="D1600" t="str">
            <v>M</v>
          </cell>
          <cell r="E1600">
            <v>91.46</v>
          </cell>
        </row>
        <row r="1601">
          <cell r="A1601">
            <v>10004004</v>
          </cell>
          <cell r="C1601" t="str">
            <v>TUBO DE AÇO GALVANIZADO, CLASSE LEVE I (LINHA ÁGUA) - 1 1/4"</v>
          </cell>
          <cell r="D1601" t="str">
            <v>M</v>
          </cell>
          <cell r="E1601">
            <v>107.37</v>
          </cell>
        </row>
        <row r="1602">
          <cell r="A1602">
            <v>10004005</v>
          </cell>
          <cell r="C1602" t="str">
            <v>TUBO DE AÇO GALVANIZADO, CLASSE LEVE I (LINHA ÁGUA) - 1 1/2"</v>
          </cell>
          <cell r="D1602" t="str">
            <v>M</v>
          </cell>
          <cell r="E1602">
            <v>126.81</v>
          </cell>
        </row>
        <row r="1603">
          <cell r="A1603">
            <v>10004006</v>
          </cell>
          <cell r="C1603" t="str">
            <v>TUBO DE AÇO GALVANIZADO, CLASSE LEVE I (LINHA ÁGUA) - 2"</v>
          </cell>
          <cell r="D1603" t="str">
            <v>M</v>
          </cell>
          <cell r="E1603">
            <v>152.51</v>
          </cell>
        </row>
        <row r="1604">
          <cell r="A1604">
            <v>10004007</v>
          </cell>
          <cell r="C1604" t="str">
            <v>TUBO DE AÇO GALVANIZADO, CLASSE LEVE I (LINHA ÁGUA) - 2 1/2"</v>
          </cell>
          <cell r="D1604" t="str">
            <v>M</v>
          </cell>
          <cell r="E1604">
            <v>194.24</v>
          </cell>
        </row>
        <row r="1605">
          <cell r="A1605">
            <v>10004008</v>
          </cell>
          <cell r="C1605" t="str">
            <v>TUBO DE AÇO GALVANIZADO, CLASSE LEVE I (LINHA ÁGUA) - 3"</v>
          </cell>
          <cell r="D1605" t="str">
            <v>M</v>
          </cell>
          <cell r="E1605">
            <v>213.91</v>
          </cell>
        </row>
        <row r="1606">
          <cell r="A1606">
            <v>10004009</v>
          </cell>
          <cell r="C1606" t="str">
            <v>TUBO DE AÇO GALVANIZADO, CLASSE LEVE I (LINHA ÁGUA) - 4"</v>
          </cell>
          <cell r="D1606" t="str">
            <v>M</v>
          </cell>
          <cell r="E1606">
            <v>282.99</v>
          </cell>
        </row>
        <row r="1607">
          <cell r="A1607">
            <v>10004062</v>
          </cell>
          <cell r="C1607" t="str">
            <v>TUBO DE PVC RÍGIDO, SOLDÁVEL (LINHA ÁGUA) - 25MM (3/4")</v>
          </cell>
          <cell r="D1607" t="str">
            <v>M</v>
          </cell>
          <cell r="E1607">
            <v>24.89</v>
          </cell>
        </row>
        <row r="1608">
          <cell r="A1608">
            <v>10004063</v>
          </cell>
          <cell r="C1608" t="str">
            <v>TUBO DE PVC RÍGIDO, SOLDÁVEL (LINHA ÁGUA) - 32MM (1")</v>
          </cell>
          <cell r="D1608" t="str">
            <v>M</v>
          </cell>
          <cell r="E1608">
            <v>22.51</v>
          </cell>
        </row>
        <row r="1609">
          <cell r="A1609">
            <v>10004064</v>
          </cell>
          <cell r="C1609" t="str">
            <v>TUBO DE PVC RÍGIDO, SOLDÁVEL (LINHA ÁGUA) - 40MM (1 1/4")</v>
          </cell>
          <cell r="D1609" t="str">
            <v>M</v>
          </cell>
          <cell r="E1609">
            <v>43.79</v>
          </cell>
        </row>
        <row r="1610">
          <cell r="A1610">
            <v>10004065</v>
          </cell>
          <cell r="C1610" t="str">
            <v>TUBO DE PVC RÍGIDO, SOLDÁVEL (LINHA ÁGUA) - 50MM (1 1/2")</v>
          </cell>
          <cell r="D1610" t="str">
            <v>M</v>
          </cell>
          <cell r="E1610">
            <v>40.909999999999997</v>
          </cell>
        </row>
        <row r="1611">
          <cell r="A1611">
            <v>10004066</v>
          </cell>
          <cell r="C1611" t="str">
            <v>TUBO DE PVC RÍGIDO, SOLDÁVEL (LINHA ÁGUA) - 60MM (2")</v>
          </cell>
          <cell r="D1611" t="str">
            <v>M</v>
          </cell>
          <cell r="E1611">
            <v>71.819999999999993</v>
          </cell>
        </row>
        <row r="1612">
          <cell r="A1612">
            <v>10004067</v>
          </cell>
          <cell r="C1612" t="str">
            <v>TUBO DE PVC RÍGIDO, SOLDÁVEL (LINHA ÁGUA) - 75MM (2 1/2")</v>
          </cell>
          <cell r="D1612" t="str">
            <v>M</v>
          </cell>
          <cell r="E1612">
            <v>101.57</v>
          </cell>
        </row>
        <row r="1613">
          <cell r="A1613">
            <v>10004068</v>
          </cell>
          <cell r="C1613" t="str">
            <v>TUBO DE PVC RÍGIDO, SOLDÁVEL (LINHA ÁGUA) - 85MM (3")</v>
          </cell>
          <cell r="D1613" t="str">
            <v>M</v>
          </cell>
          <cell r="E1613">
            <v>82.26</v>
          </cell>
        </row>
        <row r="1614">
          <cell r="A1614">
            <v>10004069</v>
          </cell>
          <cell r="C1614" t="str">
            <v>TUBO DE PVC RÍGIDO, SOLDÁVEL (LINHA ÁGUA) - 110MM (4")</v>
          </cell>
          <cell r="D1614" t="str">
            <v>M</v>
          </cell>
          <cell r="E1614">
            <v>171.33</v>
          </cell>
        </row>
        <row r="1615">
          <cell r="A1615">
            <v>10004098</v>
          </cell>
          <cell r="C1615" t="str">
            <v>ENVELOPAMENTO DE TUBULAÇÃO ENTERRADA, COM CONCRETO</v>
          </cell>
          <cell r="D1615" t="str">
            <v>M</v>
          </cell>
          <cell r="E1615">
            <v>36.31</v>
          </cell>
        </row>
        <row r="1616">
          <cell r="A1616">
            <v>10005000</v>
          </cell>
          <cell r="C1616" t="str">
            <v>REDE DE ÁGUA FRIA - ACESSÓRIOS</v>
          </cell>
          <cell r="D1616" t="str">
            <v>.</v>
          </cell>
          <cell r="E1616" t="str">
            <v>.</v>
          </cell>
        </row>
        <row r="1617">
          <cell r="A1617">
            <v>10005002</v>
          </cell>
          <cell r="C1617" t="str">
            <v>HD.21 - REGISTRO DE GAVETA, METAL AMARELO - 3/4"</v>
          </cell>
          <cell r="D1617" t="str">
            <v>UN</v>
          </cell>
          <cell r="E1617">
            <v>65.7</v>
          </cell>
        </row>
        <row r="1618">
          <cell r="A1618">
            <v>10005003</v>
          </cell>
          <cell r="C1618" t="str">
            <v xml:space="preserve"> REGISTRO DE GAVETA, METAL AMARELO - 1"</v>
          </cell>
          <cell r="D1618" t="str">
            <v>UN</v>
          </cell>
          <cell r="E1618">
            <v>82.85</v>
          </cell>
        </row>
        <row r="1619">
          <cell r="A1619">
            <v>10005004</v>
          </cell>
          <cell r="C1619" t="str">
            <v>REGISTRO DE GAVETA, METAL AMARELO - 1 1/4"</v>
          </cell>
          <cell r="D1619" t="str">
            <v>UN</v>
          </cell>
          <cell r="E1619">
            <v>119.39</v>
          </cell>
        </row>
        <row r="1620">
          <cell r="A1620">
            <v>10005005</v>
          </cell>
          <cell r="C1620" t="str">
            <v>REGISTRO DE GAVETA, METAL AMARELO - 1 1/2"</v>
          </cell>
          <cell r="D1620" t="str">
            <v>UN</v>
          </cell>
          <cell r="E1620">
            <v>140.74</v>
          </cell>
        </row>
        <row r="1621">
          <cell r="A1621">
            <v>10005006</v>
          </cell>
          <cell r="C1621" t="str">
            <v>REGISTRO DE GAVETA, METAL AMARELO - 2"</v>
          </cell>
          <cell r="D1621" t="str">
            <v>UN</v>
          </cell>
          <cell r="E1621">
            <v>171.06</v>
          </cell>
        </row>
        <row r="1622">
          <cell r="A1622">
            <v>10005007</v>
          </cell>
          <cell r="C1622" t="str">
            <v>REGISTRO DE GAVETA, METAL AMARELO - 2 1/2"</v>
          </cell>
          <cell r="D1622" t="str">
            <v>UN</v>
          </cell>
          <cell r="E1622">
            <v>395.69</v>
          </cell>
        </row>
        <row r="1623">
          <cell r="A1623">
            <v>10005008</v>
          </cell>
          <cell r="C1623" t="str">
            <v>REGISTRO DE GAVETA, METAL AMARELO - 3"</v>
          </cell>
          <cell r="D1623" t="str">
            <v>UN</v>
          </cell>
          <cell r="E1623">
            <v>615.27</v>
          </cell>
        </row>
        <row r="1624">
          <cell r="A1624">
            <v>10005009</v>
          </cell>
          <cell r="C1624" t="str">
            <v>REGISTRO DE GAVETA, METAL AMARELO - 4"</v>
          </cell>
          <cell r="D1624" t="str">
            <v>UN</v>
          </cell>
          <cell r="E1624">
            <v>1010.86</v>
          </cell>
        </row>
        <row r="1625">
          <cell r="A1625">
            <v>10005031</v>
          </cell>
          <cell r="C1625" t="str">
            <v>REGISTRO DE GAVETA, METAL CROMADO - 3/4"</v>
          </cell>
          <cell r="D1625" t="str">
            <v>UN</v>
          </cell>
          <cell r="E1625">
            <v>109.4</v>
          </cell>
        </row>
        <row r="1626">
          <cell r="A1626">
            <v>10005032</v>
          </cell>
          <cell r="C1626" t="str">
            <v>REGISTRO DE GAVETA, METAL CROMADO - 1"</v>
          </cell>
          <cell r="D1626" t="str">
            <v>UN</v>
          </cell>
          <cell r="E1626">
            <v>119.83</v>
          </cell>
        </row>
        <row r="1627">
          <cell r="A1627">
            <v>10005033</v>
          </cell>
          <cell r="C1627" t="str">
            <v>REGISTRO DE GAVETA, METAL CROMADO - 1 1/4"</v>
          </cell>
          <cell r="D1627" t="str">
            <v>UN</v>
          </cell>
          <cell r="E1627">
            <v>181.5</v>
          </cell>
        </row>
        <row r="1628">
          <cell r="A1628">
            <v>10005034</v>
          </cell>
          <cell r="C1628" t="str">
            <v>REGISTRO DE GAVETA, METAL CROMADO - 1 1/2"</v>
          </cell>
          <cell r="D1628" t="str">
            <v>UN</v>
          </cell>
          <cell r="E1628">
            <v>195.39</v>
          </cell>
        </row>
        <row r="1629">
          <cell r="A1629">
            <v>10005040</v>
          </cell>
          <cell r="C1629" t="str">
            <v>REGISTRO DE PRESSÃO, METAL AMARELO - 1/2"</v>
          </cell>
          <cell r="D1629" t="str">
            <v>UN</v>
          </cell>
          <cell r="E1629">
            <v>94.12</v>
          </cell>
        </row>
        <row r="1630">
          <cell r="A1630">
            <v>10005041</v>
          </cell>
          <cell r="C1630" t="str">
            <v>REGISTRO DE PRESSÃO, METAL AMARELO - 3/4"</v>
          </cell>
          <cell r="D1630" t="str">
            <v>UN</v>
          </cell>
          <cell r="E1630">
            <v>80.709999999999994</v>
          </cell>
        </row>
        <row r="1631">
          <cell r="A1631">
            <v>10005051</v>
          </cell>
          <cell r="C1631" t="str">
            <v>REGISTRO DE PRESSÃO, METAL CROMADO - 3/4"</v>
          </cell>
          <cell r="D1631" t="str">
            <v>UN</v>
          </cell>
          <cell r="E1631">
            <v>95.97</v>
          </cell>
        </row>
        <row r="1632">
          <cell r="A1632">
            <v>10005060</v>
          </cell>
          <cell r="C1632" t="str">
            <v>REGISTRO GLOBO COM ADAPTADOR E TAMPA - 2 1/2"</v>
          </cell>
          <cell r="D1632" t="str">
            <v>UN</v>
          </cell>
          <cell r="E1632">
            <v>475.66</v>
          </cell>
        </row>
        <row r="1633">
          <cell r="A1633">
            <v>10006000</v>
          </cell>
          <cell r="C1633" t="str">
            <v>REDE DE ÁGUA QUENTE</v>
          </cell>
          <cell r="D1633" t="str">
            <v>.</v>
          </cell>
          <cell r="E1633" t="str">
            <v>.</v>
          </cell>
        </row>
        <row r="1634">
          <cell r="A1634">
            <v>10006020</v>
          </cell>
          <cell r="C1634" t="str">
            <v>TUBO DE COBRE SEM COSTURA, CLASSE EL - 1/2"</v>
          </cell>
          <cell r="D1634" t="str">
            <v>M</v>
          </cell>
          <cell r="E1634">
            <v>56.94</v>
          </cell>
        </row>
        <row r="1635">
          <cell r="A1635">
            <v>10006021</v>
          </cell>
          <cell r="C1635" t="str">
            <v>TUBO DE COBRE SEM COSTURA, CLASSE EL - 3/4"</v>
          </cell>
          <cell r="D1635" t="str">
            <v>M</v>
          </cell>
          <cell r="E1635">
            <v>85.65</v>
          </cell>
        </row>
        <row r="1636">
          <cell r="A1636">
            <v>10006022</v>
          </cell>
          <cell r="C1636" t="str">
            <v>TUBO DE COBRE SEM COSTURA, CLASSE EL - 1"</v>
          </cell>
          <cell r="D1636" t="str">
            <v>M</v>
          </cell>
          <cell r="E1636">
            <v>107</v>
          </cell>
        </row>
        <row r="1637">
          <cell r="A1637">
            <v>10006023</v>
          </cell>
          <cell r="C1637" t="str">
            <v>TUBO DE COBRE SEM COSTURA, CLASSE EL - 1 1/4"</v>
          </cell>
          <cell r="D1637" t="str">
            <v>M</v>
          </cell>
          <cell r="E1637">
            <v>177.4</v>
          </cell>
        </row>
        <row r="1638">
          <cell r="A1638">
            <v>10006024</v>
          </cell>
          <cell r="C1638" t="str">
            <v>TUBO DE COBRE SEM COSTURA, CLASSE EL - 1 1/2"</v>
          </cell>
          <cell r="D1638" t="str">
            <v>M</v>
          </cell>
          <cell r="E1638">
            <v>236.92</v>
          </cell>
        </row>
        <row r="1639">
          <cell r="A1639">
            <v>10006026</v>
          </cell>
          <cell r="C1639" t="str">
            <v>TUBO DE COBRE SEM COSTURA, CLASSE A - 1/2"</v>
          </cell>
          <cell r="D1639" t="str">
            <v>M</v>
          </cell>
          <cell r="E1639">
            <v>75.28</v>
          </cell>
        </row>
        <row r="1640">
          <cell r="A1640">
            <v>10006027</v>
          </cell>
          <cell r="C1640" t="str">
            <v>TUBO DE COBRE SEM COSTURA, CLASSE A 3/4"</v>
          </cell>
          <cell r="D1640" t="str">
            <v>M</v>
          </cell>
          <cell r="E1640">
            <v>118.42</v>
          </cell>
        </row>
        <row r="1641">
          <cell r="A1641">
            <v>10006028</v>
          </cell>
          <cell r="C1641" t="str">
            <v>TUBO DE COBRE SEM COSTURA, CLASSE A 1"</v>
          </cell>
          <cell r="D1641" t="str">
            <v>M</v>
          </cell>
          <cell r="E1641">
            <v>147.34</v>
          </cell>
        </row>
        <row r="1642">
          <cell r="A1642">
            <v>10006029</v>
          </cell>
          <cell r="C1642" t="str">
            <v>TUBO DE COBRE SEM COSTURA, CLASSE A 1 1/4"</v>
          </cell>
          <cell r="D1642" t="str">
            <v>M</v>
          </cell>
          <cell r="E1642">
            <v>241.66</v>
          </cell>
        </row>
        <row r="1643">
          <cell r="A1643">
            <v>10006030</v>
          </cell>
          <cell r="C1643" t="str">
            <v>TUBO DE COBRE SEM COSTURA, CLASSE A 1 1/2"</v>
          </cell>
          <cell r="D1643" t="str">
            <v>M</v>
          </cell>
          <cell r="E1643">
            <v>271.37</v>
          </cell>
        </row>
        <row r="1644">
          <cell r="A1644">
            <v>10006054</v>
          </cell>
          <cell r="C1644" t="str">
            <v>REGISTRO DE GAVETA, METAL AMARELO - 1 1/2"</v>
          </cell>
          <cell r="D1644" t="str">
            <v>UN</v>
          </cell>
          <cell r="E1644">
            <v>140.74</v>
          </cell>
        </row>
        <row r="1645">
          <cell r="A1645">
            <v>10007000</v>
          </cell>
          <cell r="C1645" t="str">
            <v>REDE DE GÁS</v>
          </cell>
          <cell r="D1645" t="str">
            <v>.</v>
          </cell>
          <cell r="E1645" t="str">
            <v>.</v>
          </cell>
        </row>
        <row r="1646">
          <cell r="A1646">
            <v>10007011</v>
          </cell>
          <cell r="C1646" t="str">
            <v>TUBO PRETO DE AÇO-CARBONO, CLASSE SCH-40 - 3/4"</v>
          </cell>
          <cell r="D1646" t="str">
            <v>M</v>
          </cell>
          <cell r="E1646">
            <v>61.33</v>
          </cell>
        </row>
        <row r="1647">
          <cell r="A1647">
            <v>10007012</v>
          </cell>
          <cell r="C1647" t="str">
            <v>TUBO PRETO DE AÇO-CARBONO, CLASSE SCH-40 - 1"</v>
          </cell>
          <cell r="D1647" t="str">
            <v>M</v>
          </cell>
          <cell r="E1647">
            <v>88.54</v>
          </cell>
        </row>
        <row r="1648">
          <cell r="A1648">
            <v>10007013</v>
          </cell>
          <cell r="C1648" t="str">
            <v>TUBO PRETO DE AÇO-CARBONO, CLASSE SCH-40 - 1 1/4"</v>
          </cell>
          <cell r="D1648" t="str">
            <v>M</v>
          </cell>
          <cell r="E1648">
            <v>105.76</v>
          </cell>
        </row>
        <row r="1649">
          <cell r="A1649">
            <v>10007014</v>
          </cell>
          <cell r="C1649" t="str">
            <v>TUBO PRETO DE AÇO-CARBONO, CLASSE SCH-40 - 1 1/2"</v>
          </cell>
          <cell r="D1649" t="str">
            <v>M</v>
          </cell>
          <cell r="E1649">
            <v>123.88</v>
          </cell>
        </row>
        <row r="1650">
          <cell r="A1650">
            <v>10007020</v>
          </cell>
          <cell r="C1650" t="str">
            <v>VÁLVULA ESFÉRICA MONOBLOCO EM LATÃO, 3/4" NPT</v>
          </cell>
          <cell r="D1650" t="str">
            <v>UN</v>
          </cell>
          <cell r="E1650">
            <v>74.260000000000005</v>
          </cell>
        </row>
        <row r="1651">
          <cell r="A1651">
            <v>10007060</v>
          </cell>
          <cell r="C1651" t="str">
            <v>HV.04 - ABRIGO PARA GÁS EM BLOCO DE CONCRETO APARENTE PARA 2 BOTIJÕES</v>
          </cell>
          <cell r="D1651" t="str">
            <v>UN</v>
          </cell>
          <cell r="E1651">
            <v>623.01</v>
          </cell>
        </row>
        <row r="1652">
          <cell r="A1652">
            <v>10007062</v>
          </cell>
          <cell r="C1652" t="str">
            <v>HV.09/11 - ABRIGO PARA GÁS EM ALVENARIA REVESTIDA PARA 2 BOTIJÕES</v>
          </cell>
          <cell r="D1652" t="str">
            <v>UN</v>
          </cell>
          <cell r="E1652">
            <v>796.74</v>
          </cell>
        </row>
        <row r="1653">
          <cell r="A1653">
            <v>10007063</v>
          </cell>
          <cell r="C1653" t="str">
            <v>HV.13/15 - ABRIGO PARA GÁS EM BLOCOS DE CONCRETO APARENTE PARA 2 CILINDROS</v>
          </cell>
          <cell r="D1653" t="str">
            <v>UN</v>
          </cell>
          <cell r="E1653">
            <v>1526.67</v>
          </cell>
        </row>
        <row r="1654">
          <cell r="A1654">
            <v>10007064</v>
          </cell>
          <cell r="C1654" t="str">
            <v>HV.13/15 - ABRIGO PARA GÁS EM BLOCO DE CONCRETO APARENTE PARA 4 CILINDROS</v>
          </cell>
          <cell r="D1654" t="str">
            <v>UN</v>
          </cell>
          <cell r="E1654">
            <v>1982.67</v>
          </cell>
        </row>
        <row r="1655">
          <cell r="A1655">
            <v>10007065</v>
          </cell>
          <cell r="C1655" t="str">
            <v>HV.13/15 - ABRIGO PARA GÁS EM BLOCO DE CONCRETO APARENTE PARA 6 CILINDROS</v>
          </cell>
          <cell r="D1655" t="str">
            <v>UN</v>
          </cell>
          <cell r="E1655">
            <v>2526.69</v>
          </cell>
        </row>
        <row r="1656">
          <cell r="A1656">
            <v>10007067</v>
          </cell>
          <cell r="C1656" t="str">
            <v>HV.17/18 - ABRIGO PARA GÁS EM TIJOLO APARENTE PARA 4 CILINDROS</v>
          </cell>
          <cell r="D1656" t="str">
            <v>UN</v>
          </cell>
          <cell r="E1656">
            <v>2282.14</v>
          </cell>
        </row>
        <row r="1657">
          <cell r="A1657">
            <v>10007068</v>
          </cell>
          <cell r="C1657" t="str">
            <v>HV.17/18 - ABRIGO PARA GÁS EM TIJOLO APARENTE PARA 6 CILINDROS</v>
          </cell>
          <cell r="D1657" t="str">
            <v>UN</v>
          </cell>
          <cell r="E1657">
            <v>2891.6</v>
          </cell>
        </row>
        <row r="1658">
          <cell r="A1658">
            <v>10007069</v>
          </cell>
          <cell r="C1658" t="str">
            <v>HV.19/21 - ABRIGO PARA GÁS EM ALVENARIA REVESTIDA PARA 2 CILINDROS</v>
          </cell>
          <cell r="D1658" t="str">
            <v>UN</v>
          </cell>
          <cell r="E1658">
            <v>1841.03</v>
          </cell>
        </row>
        <row r="1659">
          <cell r="A1659">
            <v>10007070</v>
          </cell>
          <cell r="C1659" t="str">
            <v>HV.19/21 - ABRIGO PARA GÁS EM ALVENARIA REVESTIDA PARA 4 CILINDROS</v>
          </cell>
          <cell r="D1659" t="str">
            <v>UN</v>
          </cell>
          <cell r="E1659">
            <v>2354.5100000000002</v>
          </cell>
        </row>
        <row r="1660">
          <cell r="A1660">
            <v>10007071</v>
          </cell>
          <cell r="C1660" t="str">
            <v>HV.19/21 - ABRIGO PARA GÁS EM ALVENARIA REVESTIDA PARA 6 CILINDROS</v>
          </cell>
          <cell r="D1660" t="str">
            <v>UN</v>
          </cell>
          <cell r="E1660">
            <v>2968.4</v>
          </cell>
        </row>
        <row r="1661">
          <cell r="A1661">
            <v>10007080</v>
          </cell>
          <cell r="C1661" t="str">
            <v>HD.10 - INSTALAÇÃO PARA 2 BOTIJÕES GLP 13KG, EXCLUSIVE ABRIGO</v>
          </cell>
          <cell r="D1661" t="str">
            <v>UN</v>
          </cell>
          <cell r="E1661">
            <v>15.98</v>
          </cell>
        </row>
        <row r="1662">
          <cell r="A1662">
            <v>10007081</v>
          </cell>
          <cell r="C1662" t="str">
            <v>HD.11/13 - INSTALAÇÃO PARA 2 CILINDROS GLP 45 KG, EXCLUSIVE ABRIGO</v>
          </cell>
          <cell r="D1662" t="str">
            <v>UN</v>
          </cell>
          <cell r="E1662">
            <v>810.92</v>
          </cell>
        </row>
        <row r="1663">
          <cell r="A1663">
            <v>10007082</v>
          </cell>
          <cell r="C1663" t="str">
            <v>HD.11/13 - INSTALAÇÃO PARA 4 CILINDRO GLP 45KG, EXCLUSIVE ABRIGO</v>
          </cell>
          <cell r="D1663" t="str">
            <v>UN</v>
          </cell>
          <cell r="E1663">
            <v>978.83</v>
          </cell>
        </row>
        <row r="1664">
          <cell r="A1664">
            <v>10007083</v>
          </cell>
          <cell r="C1664" t="str">
            <v>HD.11/13  - INSTALAÇÃO PARA 6 CILINDROS GLP 45KG, EXCLUSIVE ABRIGO</v>
          </cell>
          <cell r="D1664" t="str">
            <v>UN</v>
          </cell>
          <cell r="E1664">
            <v>1120.94</v>
          </cell>
        </row>
        <row r="1665">
          <cell r="A1665">
            <v>10007085</v>
          </cell>
          <cell r="C1665" t="str">
            <v>BOTIJÃO DE GÁS DE 13KG COM CARGA</v>
          </cell>
          <cell r="D1665" t="str">
            <v>UN</v>
          </cell>
          <cell r="E1665">
            <v>334.93</v>
          </cell>
        </row>
        <row r="1666">
          <cell r="A1666">
            <v>10007086</v>
          </cell>
          <cell r="C1666" t="str">
            <v>CILINDRO DE G.L.P. DE 45KG COM CARGA</v>
          </cell>
          <cell r="D1666" t="str">
            <v>UN</v>
          </cell>
          <cell r="E1666">
            <v>1028.5</v>
          </cell>
        </row>
        <row r="1667">
          <cell r="A1667">
            <v>10007090</v>
          </cell>
          <cell r="C1667" t="str">
            <v>CAIXA COM COLETOR DE ÁGUA (SIFÃO) PARA REDE DE GÁS</v>
          </cell>
          <cell r="D1667" t="str">
            <v>UN</v>
          </cell>
          <cell r="E1667">
            <v>175.96</v>
          </cell>
        </row>
        <row r="1668">
          <cell r="A1668">
            <v>10007095</v>
          </cell>
          <cell r="C1668" t="str">
            <v>PROTEÇÃO ANTICORROSIVA PARA TUBULAÇÃO ENTERRADA</v>
          </cell>
          <cell r="D1668" t="str">
            <v>M</v>
          </cell>
          <cell r="E1668">
            <v>3.12</v>
          </cell>
        </row>
        <row r="1669">
          <cell r="A1669">
            <v>10007098</v>
          </cell>
          <cell r="C1669" t="str">
            <v>ENVELOPAMENTO DE TUBULAÇÃO ENTERRADA, COM CONCRETO</v>
          </cell>
          <cell r="D1669" t="str">
            <v>M</v>
          </cell>
          <cell r="E1669">
            <v>36.31</v>
          </cell>
        </row>
        <row r="1670">
          <cell r="A1670">
            <v>10008000</v>
          </cell>
          <cell r="C1670" t="str">
            <v>REDE DE PREVENÇÃO E COMBATE A INCÊNDIOS</v>
          </cell>
          <cell r="D1670" t="str">
            <v>.</v>
          </cell>
          <cell r="E1670" t="str">
            <v>.</v>
          </cell>
        </row>
        <row r="1671">
          <cell r="A1671">
            <v>10008002</v>
          </cell>
          <cell r="C1671" t="str">
            <v>TUBO DE AÇO-CARBONO GALVANIZADO, CLASSE MÉDIA (DIN2440) - 2 1/2"</v>
          </cell>
          <cell r="D1671" t="str">
            <v>M</v>
          </cell>
          <cell r="E1671">
            <v>217.61</v>
          </cell>
        </row>
        <row r="1672">
          <cell r="A1672">
            <v>10008003</v>
          </cell>
          <cell r="C1672" t="str">
            <v>TUBO DE AÇO-CARBONO GALVANIZADO, CLASSE MÉDIA (DIN2440) - 3"</v>
          </cell>
          <cell r="D1672" t="str">
            <v>M</v>
          </cell>
          <cell r="E1672">
            <v>242.57</v>
          </cell>
        </row>
        <row r="1673">
          <cell r="A1673">
            <v>10008005</v>
          </cell>
          <cell r="C1673" t="str">
            <v>TUBO DE AÇO-CARBONO GALVANIZADO, CLASSE MÉDIA (DIN2440) - 4"</v>
          </cell>
          <cell r="D1673" t="str">
            <v>M</v>
          </cell>
          <cell r="E1673">
            <v>321.64</v>
          </cell>
        </row>
        <row r="1674">
          <cell r="A1674">
            <v>10008006</v>
          </cell>
          <cell r="C1674" t="str">
            <v>TUBO DE AÇO-CARBONO GALVANIZADO, CLASSE MÉDIA (DIN2440) - 6"</v>
          </cell>
          <cell r="D1674" t="str">
            <v>M</v>
          </cell>
          <cell r="E1674">
            <v>577.25</v>
          </cell>
        </row>
        <row r="1675">
          <cell r="A1675">
            <v>10008031</v>
          </cell>
          <cell r="C1675" t="str">
            <v>REGISTRO DE GAVETA, METAL AMARELO - 2 1/2"</v>
          </cell>
          <cell r="D1675" t="str">
            <v>UN</v>
          </cell>
          <cell r="E1675">
            <v>395.69</v>
          </cell>
        </row>
        <row r="1676">
          <cell r="A1676">
            <v>10008032</v>
          </cell>
          <cell r="C1676" t="str">
            <v>REGISTRO DE GAVETA, METAL AMARELO - 3"</v>
          </cell>
          <cell r="D1676" t="str">
            <v>UN</v>
          </cell>
          <cell r="E1676">
            <v>615.27</v>
          </cell>
        </row>
        <row r="1677">
          <cell r="A1677">
            <v>10008034</v>
          </cell>
          <cell r="C1677" t="str">
            <v>REGISTRO DE GAVETA, METAL AMARELO - 4"</v>
          </cell>
          <cell r="D1677" t="str">
            <v>UN</v>
          </cell>
          <cell r="E1677">
            <v>1010.86</v>
          </cell>
        </row>
        <row r="1678">
          <cell r="A1678">
            <v>10008049</v>
          </cell>
          <cell r="C1678" t="str">
            <v>ENVELOPAMENTO DE TUBULAÇÃO ENTERRADA, COM CONCRETO</v>
          </cell>
          <cell r="D1678" t="str">
            <v>M</v>
          </cell>
          <cell r="E1678">
            <v>36.31</v>
          </cell>
        </row>
        <row r="1679">
          <cell r="A1679">
            <v>10008050</v>
          </cell>
          <cell r="C1679" t="str">
            <v>RECALQUE DE PASSEIO COM UNIÃO ENGATE RÁPIDO - REGISTRO TIPO GLOBO 2 1/2"</v>
          </cell>
          <cell r="D1679" t="str">
            <v>UN</v>
          </cell>
          <cell r="E1679">
            <v>798.23</v>
          </cell>
        </row>
        <row r="1680">
          <cell r="A1680">
            <v>10008055</v>
          </cell>
          <cell r="C1680" t="str">
            <v>HIDRANTE COM UNIÃO DE ENGATE RÁPIDO - REGISTRO TIPO GLOBO 2 1/2"</v>
          </cell>
          <cell r="D1680" t="str">
            <v>UN</v>
          </cell>
          <cell r="E1680">
            <v>783.52</v>
          </cell>
        </row>
        <row r="1681">
          <cell r="A1681">
            <v>10008060</v>
          </cell>
          <cell r="C1681" t="str">
            <v>ABRIGO DE EMBUTIR PARA HIDRANTE E MANGUEIRA - CHAPA DE AÇO N.20</v>
          </cell>
          <cell r="D1681" t="str">
            <v>UN</v>
          </cell>
          <cell r="E1681">
            <v>573.59</v>
          </cell>
        </row>
        <row r="1682">
          <cell r="A1682">
            <v>10008065</v>
          </cell>
          <cell r="C1682" t="str">
            <v>MANGUEIRA DE INCÊNDIO COM UNIÃO DE ENGATE RÁPIDO, 15M - 1 1/2"</v>
          </cell>
          <cell r="D1682" t="str">
            <v>UN</v>
          </cell>
          <cell r="E1682">
            <v>373.79</v>
          </cell>
        </row>
        <row r="1683">
          <cell r="A1683">
            <v>10008068</v>
          </cell>
          <cell r="C1683" t="str">
            <v>MANGUEIRA DE INCÊNDIO COM UNIÃO DE ENGATE RÁPIDO, 30M - 1 1/2"</v>
          </cell>
          <cell r="D1683" t="str">
            <v>UN</v>
          </cell>
          <cell r="E1683">
            <v>600.13</v>
          </cell>
        </row>
        <row r="1684">
          <cell r="A1684">
            <v>10008072</v>
          </cell>
          <cell r="C1684" t="str">
            <v>MANGUEIRA DE INCÊNDIO COM UNIÃO DE ENGATE RÁPIDO, 30M - 2 1/2"</v>
          </cell>
          <cell r="D1684" t="str">
            <v>UN</v>
          </cell>
          <cell r="E1684">
            <v>957.32</v>
          </cell>
        </row>
        <row r="1685">
          <cell r="A1685">
            <v>10008073</v>
          </cell>
          <cell r="C1685" t="str">
            <v>ESGUICHO DE INCÊNDIO COM ENGATE RÁPIDO - 1 1/2"X1/2"</v>
          </cell>
          <cell r="D1685" t="str">
            <v>UN</v>
          </cell>
          <cell r="E1685">
            <v>74.19</v>
          </cell>
        </row>
        <row r="1686">
          <cell r="A1686">
            <v>10008080</v>
          </cell>
          <cell r="C1686" t="str">
            <v>EXTINTOR DE INCÊNDIO COM CARGA DE GÁS CARBÔNICO (CO2) - 4KG</v>
          </cell>
          <cell r="D1686" t="str">
            <v>UN</v>
          </cell>
          <cell r="E1686">
            <v>578.98</v>
          </cell>
        </row>
        <row r="1687">
          <cell r="A1687">
            <v>10008081</v>
          </cell>
          <cell r="C1687" t="str">
            <v>EXTINTOR DE INCÊNDIO COM CARGA DE GÁS CARBÔNICO (CO2) - 6KG</v>
          </cell>
          <cell r="D1687" t="str">
            <v>UN</v>
          </cell>
          <cell r="E1687">
            <v>636.33000000000004</v>
          </cell>
        </row>
        <row r="1688">
          <cell r="A1688">
            <v>10008082</v>
          </cell>
          <cell r="C1688" t="str">
            <v>EXTINTOR DE INCÊNDIO COM CARGA DE GÁS CARBÔNICO (CO2) - 10KG</v>
          </cell>
          <cell r="D1688" t="str">
            <v>UN</v>
          </cell>
          <cell r="E1688">
            <v>1511.97</v>
          </cell>
        </row>
        <row r="1689">
          <cell r="A1689">
            <v>10008085</v>
          </cell>
          <cell r="C1689" t="str">
            <v>EXTINTOR DE INCÊNDIO COM CARGA DE ÁGUA PRESSURIZADA - 10L</v>
          </cell>
          <cell r="D1689" t="str">
            <v>UN</v>
          </cell>
          <cell r="E1689">
            <v>219.75</v>
          </cell>
        </row>
        <row r="1690">
          <cell r="A1690">
            <v>10008088</v>
          </cell>
          <cell r="C1690" t="str">
            <v>EXTINTOR DE INCÊNDIO COM CARGA DE ESPUMA QUÍMICA - 9L</v>
          </cell>
          <cell r="D1690" t="str">
            <v>UN</v>
          </cell>
          <cell r="E1690">
            <v>779.44</v>
          </cell>
        </row>
        <row r="1691">
          <cell r="A1691">
            <v>10008090</v>
          </cell>
          <cell r="C1691" t="str">
            <v>EXTINTOR DE INCÊNDIO COM CARGA DE PÓ QUÍMICO SECO - 4KG</v>
          </cell>
          <cell r="D1691" t="str">
            <v>UN</v>
          </cell>
          <cell r="E1691">
            <v>205.14</v>
          </cell>
        </row>
        <row r="1692">
          <cell r="A1692">
            <v>10008092</v>
          </cell>
          <cell r="C1692" t="str">
            <v>EXTINTOR DE INCÊNDIO COM CARGA DE PÓ QUÍMICO SECO - 8KG</v>
          </cell>
          <cell r="D1692" t="str">
            <v>UN</v>
          </cell>
          <cell r="E1692">
            <v>273.2</v>
          </cell>
        </row>
        <row r="1693">
          <cell r="A1693">
            <v>10008093</v>
          </cell>
          <cell r="C1693" t="str">
            <v>EXTINTOR DE INCÊNDIO COM CARGA DE PÓ QUÍMICO SECO - 12KG</v>
          </cell>
          <cell r="D1693" t="str">
            <v>UN</v>
          </cell>
          <cell r="E1693">
            <v>318.68</v>
          </cell>
        </row>
        <row r="1694">
          <cell r="A1694">
            <v>10008095</v>
          </cell>
          <cell r="C1694" t="str">
            <v>SETA PARA HIDRANTE/EXTINTOR DE INCÊNDIO</v>
          </cell>
          <cell r="D1694" t="str">
            <v>UN</v>
          </cell>
          <cell r="E1694">
            <v>23.28</v>
          </cell>
        </row>
        <row r="1695">
          <cell r="A1695">
            <v>10009000</v>
          </cell>
          <cell r="C1695" t="str">
            <v>REDE DE ESGOTO SANITÁRIO - TUBULAÇÃO</v>
          </cell>
          <cell r="D1695" t="str">
            <v>.</v>
          </cell>
          <cell r="E1695" t="str">
            <v>.</v>
          </cell>
        </row>
        <row r="1696">
          <cell r="A1696">
            <v>10009010</v>
          </cell>
          <cell r="C1696" t="str">
            <v>TUBO DE FERRO FUNDIDO PARA ESGOTO, LINHA SMU - 50MM</v>
          </cell>
          <cell r="D1696" t="str">
            <v>M</v>
          </cell>
          <cell r="E1696">
            <v>298.20999999999998</v>
          </cell>
        </row>
        <row r="1697">
          <cell r="A1697">
            <v>10009011</v>
          </cell>
          <cell r="C1697" t="str">
            <v>TUBO DE FERRO FUNDIDO PARA ESGOTO, LINHA SMU - 75MM</v>
          </cell>
          <cell r="D1697" t="str">
            <v>M</v>
          </cell>
          <cell r="E1697">
            <v>424.52</v>
          </cell>
        </row>
        <row r="1698">
          <cell r="A1698">
            <v>10009012</v>
          </cell>
          <cell r="C1698" t="str">
            <v>TUBO DE FERRO FUNDIDO PARA ESGOTO, LINHA SMU - 100MM</v>
          </cell>
          <cell r="D1698" t="str">
            <v>M</v>
          </cell>
          <cell r="E1698">
            <v>493.67</v>
          </cell>
        </row>
        <row r="1699">
          <cell r="A1699">
            <v>10009013</v>
          </cell>
          <cell r="C1699" t="str">
            <v>TUBO DE FERRO FUNDIDO PARA ESGOTO, LINHA SMU - 150MM</v>
          </cell>
          <cell r="D1699" t="str">
            <v>M</v>
          </cell>
          <cell r="E1699">
            <v>520.11</v>
          </cell>
        </row>
        <row r="1700">
          <cell r="A1700">
            <v>10009030</v>
          </cell>
          <cell r="C1700" t="str">
            <v>TUBO DE PVC RÍGIDO, PONTA E BOLSA (LINHA ESGOTO) - 40MM (1 1/2")</v>
          </cell>
          <cell r="D1700" t="str">
            <v>M</v>
          </cell>
          <cell r="E1700">
            <v>23.66</v>
          </cell>
        </row>
        <row r="1701">
          <cell r="A1701">
            <v>10009031</v>
          </cell>
          <cell r="C1701" t="str">
            <v>TUBO DE PVC RÍGIDO, PONTA E BOLSA (LINHA ESGOTO) - 50MM (2")</v>
          </cell>
          <cell r="D1701" t="str">
            <v>M</v>
          </cell>
          <cell r="E1701">
            <v>31.7</v>
          </cell>
        </row>
        <row r="1702">
          <cell r="A1702">
            <v>10009032</v>
          </cell>
          <cell r="C1702" t="str">
            <v>TUBO DE PVC RÍGIDO, PONTA E BOLSA (LINHA ESGOTO) - 75MM (3")</v>
          </cell>
          <cell r="D1702" t="str">
            <v>M</v>
          </cell>
          <cell r="E1702">
            <v>60.95</v>
          </cell>
        </row>
        <row r="1703">
          <cell r="A1703">
            <v>10009033</v>
          </cell>
          <cell r="C1703" t="str">
            <v>TUBO DE PVC RÍGIDO, PONTA E BOLSA (LINHA ESGOTO) - 100MM (4")</v>
          </cell>
          <cell r="D1703" t="str">
            <v>M</v>
          </cell>
          <cell r="E1703">
            <v>44.14</v>
          </cell>
        </row>
        <row r="1704">
          <cell r="A1704">
            <v>10009034</v>
          </cell>
          <cell r="C1704" t="str">
            <v>TUBO DE PVC RÍGIDO, PONTA E BOLSA (LINHA ESGOTO) - 150MM (6")</v>
          </cell>
          <cell r="D1704" t="str">
            <v>M</v>
          </cell>
          <cell r="E1704">
            <v>104.81</v>
          </cell>
        </row>
        <row r="1705">
          <cell r="A1705">
            <v>10009035</v>
          </cell>
          <cell r="C1705" t="str">
            <v>TUBO DE PVC RÍGIDO, PONTA E BOLSA (LINHA ESGOTO) - 200MM (8")</v>
          </cell>
          <cell r="D1705" t="str">
            <v>M</v>
          </cell>
          <cell r="E1705">
            <v>153.82</v>
          </cell>
        </row>
        <row r="1706">
          <cell r="A1706">
            <v>10009098</v>
          </cell>
          <cell r="C1706" t="str">
            <v>ENVELOPAMENTO DE TUBULAÇÃO ENTERRADA, COM CONCRETO</v>
          </cell>
          <cell r="D1706" t="str">
            <v>M</v>
          </cell>
          <cell r="E1706">
            <v>36.31</v>
          </cell>
        </row>
        <row r="1707">
          <cell r="A1707">
            <v>10010000</v>
          </cell>
          <cell r="C1707" t="str">
            <v>REDE DE ESGOTO SANITÁRIO - ACESSÓRIOS</v>
          </cell>
          <cell r="D1707" t="str">
            <v>.</v>
          </cell>
          <cell r="E1707" t="str">
            <v>.</v>
          </cell>
        </row>
        <row r="1708">
          <cell r="A1708">
            <v>10010001</v>
          </cell>
          <cell r="C1708" t="str">
            <v>RALO SECO DE PVC RÍGIDO, COM SAÍDA SOLDADA DE 40MM - DIÂMETRO 100MM</v>
          </cell>
          <cell r="D1708" t="str">
            <v>UN</v>
          </cell>
          <cell r="E1708">
            <v>47.55</v>
          </cell>
        </row>
        <row r="1709">
          <cell r="A1709">
            <v>10010010</v>
          </cell>
          <cell r="C1709" t="str">
            <v>CAIXA SIFONADA DE PVC RÍGIDO - 100X150MM</v>
          </cell>
          <cell r="D1709" t="str">
            <v>UN</v>
          </cell>
          <cell r="E1709">
            <v>48.6</v>
          </cell>
        </row>
        <row r="1710">
          <cell r="A1710">
            <v>10010012</v>
          </cell>
          <cell r="C1710" t="str">
            <v>CAIXA SIFONADA DE PVC RÍGIDO - 150X150MM</v>
          </cell>
          <cell r="D1710" t="str">
            <v>UN</v>
          </cell>
          <cell r="E1710">
            <v>68.37</v>
          </cell>
        </row>
        <row r="1711">
          <cell r="A1711">
            <v>10010015</v>
          </cell>
          <cell r="C1711" t="str">
            <v>CAIXA SIFONADA DE PVC RÍGIDO 250X230X75MM</v>
          </cell>
          <cell r="D1711" t="str">
            <v>UN</v>
          </cell>
          <cell r="E1711">
            <v>112.08</v>
          </cell>
        </row>
        <row r="1712">
          <cell r="A1712">
            <v>10010035</v>
          </cell>
          <cell r="C1712" t="str">
            <v>RALO SECO DE FERRO FUNDIDO, COM SAÍDA VERTICAL (SMU) - DIÂMETRO 100MM</v>
          </cell>
          <cell r="D1712" t="str">
            <v>UN</v>
          </cell>
          <cell r="E1712">
            <v>122</v>
          </cell>
        </row>
        <row r="1713">
          <cell r="A1713">
            <v>10010036</v>
          </cell>
          <cell r="C1713" t="str">
            <v>CAIXA DE GORDURA COM CESTO DE LIMPEZA EM PVC 100MM - TIGRE OU SIMILAR</v>
          </cell>
          <cell r="D1713" t="str">
            <v>UN</v>
          </cell>
          <cell r="E1713">
            <v>425.28</v>
          </cell>
        </row>
        <row r="1714">
          <cell r="A1714">
            <v>10010059</v>
          </cell>
          <cell r="C1714" t="str">
            <v>CAIXA DE GORDURA, ALVENARIA DE TIJOLOS MACIÇOS COMUNS - 60X60CM</v>
          </cell>
          <cell r="D1714" t="str">
            <v>UN</v>
          </cell>
          <cell r="E1714">
            <v>347.9</v>
          </cell>
        </row>
        <row r="1715">
          <cell r="A1715">
            <v>10010060</v>
          </cell>
          <cell r="C1715" t="str">
            <v>FOSSA SÉPTICA EM ANÉIS DE CONCRETO, PARA 10 PESSOAS - 1,40 X 1,20M</v>
          </cell>
          <cell r="D1715" t="str">
            <v>UN</v>
          </cell>
          <cell r="E1715">
            <v>3974.7</v>
          </cell>
        </row>
        <row r="1716">
          <cell r="A1716">
            <v>10010061</v>
          </cell>
          <cell r="C1716" t="str">
            <v>FOSSA SÉPTICA EM ANÉIS DE CONCRETO, PARA 20 PESSOAS - 1,40 X 1,70M</v>
          </cell>
          <cell r="D1716" t="str">
            <v>UN</v>
          </cell>
          <cell r="E1716">
            <v>4995.34</v>
          </cell>
        </row>
        <row r="1717">
          <cell r="A1717">
            <v>10010064</v>
          </cell>
          <cell r="C1717" t="str">
            <v>FOSSA SÉPTICA EM ANÉIS DE CONCRETO, PARA 100 PESSOAS - 2,40 X 2,50M</v>
          </cell>
          <cell r="D1717" t="str">
            <v>UN</v>
          </cell>
          <cell r="E1717">
            <v>12891.8</v>
          </cell>
        </row>
        <row r="1718">
          <cell r="A1718">
            <v>10010066</v>
          </cell>
          <cell r="C1718" t="str">
            <v>FOSSA SÉPTICA EM ANÉIS DE CONCRETO, PARA 140 PESSOAS - 2,40 X 3,50M</v>
          </cell>
          <cell r="D1718" t="str">
            <v>UN</v>
          </cell>
          <cell r="E1718">
            <v>16844.87</v>
          </cell>
        </row>
        <row r="1719">
          <cell r="A1719">
            <v>10010070</v>
          </cell>
          <cell r="C1719" t="str">
            <v>SUMIDOURO, DIÂMETRO INTERNO 2,00M - POÇO ABSORVENTE</v>
          </cell>
          <cell r="D1719" t="str">
            <v>M</v>
          </cell>
          <cell r="E1719">
            <v>1063.78</v>
          </cell>
        </row>
        <row r="1720">
          <cell r="A1720">
            <v>10010071</v>
          </cell>
          <cell r="C1720" t="str">
            <v>SUMIDOURO, DIÂMETRO INTERNO 2,00M - TAMPÃO DE CONCRETO</v>
          </cell>
          <cell r="D1720" t="str">
            <v>UN</v>
          </cell>
          <cell r="E1720">
            <v>1204.45</v>
          </cell>
        </row>
        <row r="1721">
          <cell r="A1721">
            <v>10010081</v>
          </cell>
          <cell r="C1721" t="str">
            <v>FILTRO ANAERÓBICO D=3,00M H=2,00M</v>
          </cell>
          <cell r="D1721" t="str">
            <v>UN</v>
          </cell>
          <cell r="E1721">
            <v>17964.68</v>
          </cell>
        </row>
        <row r="1722">
          <cell r="A1722">
            <v>10010084</v>
          </cell>
          <cell r="C1722" t="str">
            <v>ANEL DE CONCRETO D=2,00 H=0,50M</v>
          </cell>
          <cell r="D1722" t="str">
            <v>UN</v>
          </cell>
          <cell r="E1722">
            <v>1286.98</v>
          </cell>
        </row>
        <row r="1723">
          <cell r="A1723">
            <v>10010085</v>
          </cell>
          <cell r="C1723" t="str">
            <v>ANEL DE CONCRETO D=3,00 H=0,50M</v>
          </cell>
          <cell r="D1723" t="str">
            <v>UN</v>
          </cell>
          <cell r="E1723">
            <v>2053.66</v>
          </cell>
        </row>
        <row r="1724">
          <cell r="A1724">
            <v>10010094</v>
          </cell>
          <cell r="C1724" t="str">
            <v>HA.01 - CAIXA DE LIGAÇÃO OU INSPEÇÃO - ESCAVAÇÃO E APILOAMENTO</v>
          </cell>
          <cell r="D1724" t="str">
            <v>M3</v>
          </cell>
          <cell r="E1724">
            <v>55.56</v>
          </cell>
        </row>
        <row r="1725">
          <cell r="A1725">
            <v>10010095</v>
          </cell>
          <cell r="C1725" t="str">
            <v>HA.01 - CAIXA DE LIGAÇÃO OU INSPEÇÃO - LASTRO DE CONCRETO (FUNDO)</v>
          </cell>
          <cell r="D1725" t="str">
            <v>M3</v>
          </cell>
          <cell r="E1725">
            <v>517.13</v>
          </cell>
        </row>
        <row r="1726">
          <cell r="A1726">
            <v>10010096</v>
          </cell>
          <cell r="C1726" t="str">
            <v>HA.01 - CAIXA DE LIGAÇÃO OU INSPEÇÃO - ALVENARIA DE 1/2 TIJOLO, REVESTIDA</v>
          </cell>
          <cell r="D1726" t="str">
            <v>M2</v>
          </cell>
          <cell r="E1726">
            <v>285.38</v>
          </cell>
        </row>
        <row r="1727">
          <cell r="A1727">
            <v>10010097</v>
          </cell>
          <cell r="C1727" t="str">
            <v>CAIXA DE LIGAÇÃO OU INSPEÇÃO - ALVENARIA DE 1 TIJOLO, REVESTIDA</v>
          </cell>
          <cell r="D1727" t="str">
            <v>M2</v>
          </cell>
          <cell r="E1727">
            <v>390.18</v>
          </cell>
        </row>
        <row r="1728">
          <cell r="A1728">
            <v>10010098</v>
          </cell>
          <cell r="C1728" t="str">
            <v>HA.01 - CAIXA DE LIGAÇÃO OU INSPEÇÃO - TAMPA DE CONCRETO</v>
          </cell>
          <cell r="D1728" t="str">
            <v>M2</v>
          </cell>
          <cell r="E1728">
            <v>230.78</v>
          </cell>
        </row>
        <row r="1729">
          <cell r="A1729">
            <v>10011000</v>
          </cell>
          <cell r="C1729" t="str">
            <v>REDE DE ÁGUAS PLUVIAIS - CAPTAÇÃO</v>
          </cell>
          <cell r="D1729" t="str">
            <v>.</v>
          </cell>
          <cell r="E1729" t="str">
            <v>.</v>
          </cell>
        </row>
        <row r="1730">
          <cell r="A1730">
            <v>10011001</v>
          </cell>
          <cell r="C1730" t="str">
            <v>DY.01 - CALHA EM CHAPA DE AÇO GALVANIZADO N.24 - DESENVOLVIMENTO 33CM</v>
          </cell>
          <cell r="D1730" t="str">
            <v>M</v>
          </cell>
          <cell r="E1730">
            <v>72.75</v>
          </cell>
        </row>
        <row r="1731">
          <cell r="A1731">
            <v>10011002</v>
          </cell>
          <cell r="C1731" t="str">
            <v>DY.01 - CALHA EM CHAPA DE AÇO GALVANIZADO N.24 - DESENVOLVIMENTO 50CM</v>
          </cell>
          <cell r="D1731" t="str">
            <v>M</v>
          </cell>
          <cell r="E1731">
            <v>113.83</v>
          </cell>
        </row>
        <row r="1732">
          <cell r="A1732">
            <v>10011003</v>
          </cell>
          <cell r="C1732" t="str">
            <v>DY.01 - CALHA EM CHAPA DE AÇO GALVANIZADO N.24 - DESENVOLVIMENTO 100CM</v>
          </cell>
          <cell r="D1732" t="str">
            <v>M</v>
          </cell>
          <cell r="E1732">
            <v>199.31</v>
          </cell>
        </row>
        <row r="1733">
          <cell r="A1733">
            <v>10011004</v>
          </cell>
          <cell r="C1733" t="str">
            <v>DY.01 - CALHA EM ALUMÍNIO - ESP. 0,8MM - DESENVOLVIMENTO 50CM</v>
          </cell>
          <cell r="D1733" t="str">
            <v>M</v>
          </cell>
          <cell r="E1733">
            <v>143.4</v>
          </cell>
        </row>
        <row r="1734">
          <cell r="A1734">
            <v>10011005</v>
          </cell>
          <cell r="C1734" t="str">
            <v>DY.01 - CALHA EM ALUMÍNIO - ESP. 0,8MM - DESENVOLVIMENTO 100CM</v>
          </cell>
          <cell r="D1734" t="str">
            <v>M</v>
          </cell>
          <cell r="E1734">
            <v>269.42</v>
          </cell>
        </row>
        <row r="1735">
          <cell r="A1735">
            <v>10011006</v>
          </cell>
          <cell r="C1735" t="str">
            <v>DY.01 - CALHA EM ALUMÍNIO ESP. 1,0MM - DESENVOLVIMENTO 50CM</v>
          </cell>
          <cell r="D1735" t="str">
            <v>M</v>
          </cell>
          <cell r="E1735">
            <v>166.7</v>
          </cell>
        </row>
        <row r="1736">
          <cell r="A1736">
            <v>10011007</v>
          </cell>
          <cell r="C1736" t="str">
            <v>DY.01 - CALHA EM ALUMÍNIO ESP. 1,0MM - DESENVOLVIMENTO 100CM</v>
          </cell>
          <cell r="D1736" t="str">
            <v>M</v>
          </cell>
          <cell r="E1736">
            <v>322.63</v>
          </cell>
        </row>
        <row r="1737">
          <cell r="A1737">
            <v>10011010</v>
          </cell>
          <cell r="C1737" t="str">
            <v>DY.01 - CALHA EM PVC COM 125 ≤ DIÂM. ≤ 150MM</v>
          </cell>
          <cell r="D1737" t="str">
            <v>M</v>
          </cell>
          <cell r="E1737">
            <v>101.72</v>
          </cell>
        </row>
        <row r="1738">
          <cell r="A1738">
            <v>10011030</v>
          </cell>
          <cell r="C1738" t="str">
            <v>RUFO EM CHAPA DE AÇO GALVANIZADO N.24 - DESENVOLVIMENTO 16CM</v>
          </cell>
          <cell r="D1738" t="str">
            <v>M</v>
          </cell>
          <cell r="E1738">
            <v>42.89</v>
          </cell>
        </row>
        <row r="1739">
          <cell r="A1739">
            <v>10011031</v>
          </cell>
          <cell r="C1739" t="str">
            <v>RUFO EM CHAPA DE AÇO GALVANIZADO N.24 - DESENVOLVIMENTO 25CM</v>
          </cell>
          <cell r="D1739" t="str">
            <v>M</v>
          </cell>
          <cell r="E1739">
            <v>48.26</v>
          </cell>
        </row>
        <row r="1740">
          <cell r="A1740">
            <v>10011032</v>
          </cell>
          <cell r="C1740" t="str">
            <v>RUFO EM CHAPA DE AÇO GALVANIZADO N.24 - DESENVOLVIMENTO 33CM</v>
          </cell>
          <cell r="D1740" t="str">
            <v>M</v>
          </cell>
          <cell r="E1740">
            <v>59.61</v>
          </cell>
        </row>
        <row r="1741">
          <cell r="A1741">
            <v>10011033</v>
          </cell>
          <cell r="C1741" t="str">
            <v>RUFO EM CHAPA DE AÇO GALVANIZADO N.24 - DESENVOLVIMENTO 50CM</v>
          </cell>
          <cell r="D1741" t="str">
            <v>M</v>
          </cell>
          <cell r="E1741">
            <v>99.62</v>
          </cell>
        </row>
        <row r="1742">
          <cell r="A1742">
            <v>10011034</v>
          </cell>
          <cell r="C1742" t="str">
            <v>DY.01 - RUFO EM CHAPA DE AÇO GALVANIZADO N.24 - DESENVOLVIMENTO 100CM</v>
          </cell>
          <cell r="D1742" t="str">
            <v>M</v>
          </cell>
          <cell r="E1742">
            <v>169.25</v>
          </cell>
        </row>
        <row r="1743">
          <cell r="A1743">
            <v>10011035</v>
          </cell>
          <cell r="C1743" t="str">
            <v>RUFO EM CHAPA DE AÇO GALVANIZADO N.24 - DESENVOLVIMENTO 130CM</v>
          </cell>
          <cell r="D1743" t="str">
            <v>M</v>
          </cell>
          <cell r="E1743">
            <v>274.12</v>
          </cell>
        </row>
        <row r="1744">
          <cell r="A1744">
            <v>10011036</v>
          </cell>
          <cell r="C1744" t="str">
            <v>RUFO EM CHAPA DE AÇO GALVANIZADO N.24 - DESENVOLVIMENTO 140 CM</v>
          </cell>
          <cell r="D1744" t="str">
            <v>M</v>
          </cell>
          <cell r="E1744">
            <v>273.85000000000002</v>
          </cell>
        </row>
        <row r="1745">
          <cell r="A1745">
            <v>10011070</v>
          </cell>
          <cell r="C1745" t="str">
            <v>HC.10/11 - CANALETA DE CONCRETO, TIPO GUIA E SARJETA - SECÇÃO 15X40CM</v>
          </cell>
          <cell r="D1745" t="str">
            <v>M</v>
          </cell>
          <cell r="E1745">
            <v>99.7</v>
          </cell>
        </row>
        <row r="1746">
          <cell r="A1746">
            <v>10011071</v>
          </cell>
          <cell r="C1746" t="str">
            <v>HC.10/11 - CANALETA DE CONCRETO, TIPO GUIA E SARJETA - SECÇÃO 15X50CM</v>
          </cell>
          <cell r="D1746" t="str">
            <v>M</v>
          </cell>
          <cell r="E1746">
            <v>110.69</v>
          </cell>
        </row>
        <row r="1747">
          <cell r="A1747">
            <v>10011072</v>
          </cell>
          <cell r="C1747" t="str">
            <v>HC.01/02 - CANALETA DE CONCRETO DE A.P.P/TAMPA/GRELHA DE CONCRETO OU FERRO L=30CM</v>
          </cell>
          <cell r="D1747" t="str">
            <v>M</v>
          </cell>
          <cell r="E1747">
            <v>103.34</v>
          </cell>
        </row>
        <row r="1748">
          <cell r="A1748">
            <v>10011073</v>
          </cell>
          <cell r="C1748" t="str">
            <v>HC.01/02 - CANALETA DE CONCRETO DE A.P.P/TAMPA/GRELHA DE CONCRETO OU FERRO L=40CM</v>
          </cell>
          <cell r="D1748" t="str">
            <v>M</v>
          </cell>
          <cell r="E1748">
            <v>111.77</v>
          </cell>
        </row>
        <row r="1749">
          <cell r="A1749">
            <v>10011076</v>
          </cell>
          <cell r="C1749" t="str">
            <v>CANALETA MEIA CANA EM CONCRETO D=30CM</v>
          </cell>
          <cell r="D1749" t="str">
            <v>M</v>
          </cell>
          <cell r="E1749">
            <v>65.239999999999995</v>
          </cell>
        </row>
        <row r="1750">
          <cell r="A1750">
            <v>10011077</v>
          </cell>
          <cell r="C1750" t="str">
            <v>CANALETA MEIA CANA EM CONCRETO D=40CM</v>
          </cell>
          <cell r="D1750" t="str">
            <v>M</v>
          </cell>
          <cell r="E1750">
            <v>109.21</v>
          </cell>
        </row>
        <row r="1751">
          <cell r="A1751">
            <v>10011085</v>
          </cell>
          <cell r="C1751" t="str">
            <v>HV.24 - CANALETA DE ALVENARIA PARA GRELHA DE FERRO  L=20CM</v>
          </cell>
          <cell r="D1751" t="str">
            <v>M</v>
          </cell>
          <cell r="E1751">
            <v>78.91</v>
          </cell>
        </row>
        <row r="1752">
          <cell r="A1752">
            <v>10011086</v>
          </cell>
          <cell r="C1752" t="str">
            <v>HV.22/23 - CANALETA DE ALVENARIA PARA GRELHA OU TAMPA DE CONCRETO  L=30CM</v>
          </cell>
          <cell r="D1752" t="str">
            <v>M</v>
          </cell>
          <cell r="E1752">
            <v>163.27000000000001</v>
          </cell>
        </row>
        <row r="1753">
          <cell r="A1753">
            <v>10011087</v>
          </cell>
          <cell r="C1753" t="str">
            <v>HV.22/23 - CANALETA DE ALVENARIA PARA GRELHA OU TAMPA DE CONCRETO  L=40CM</v>
          </cell>
          <cell r="D1753" t="str">
            <v>M</v>
          </cell>
          <cell r="E1753">
            <v>171.88</v>
          </cell>
        </row>
        <row r="1754">
          <cell r="A1754">
            <v>10011089</v>
          </cell>
          <cell r="C1754" t="str">
            <v>CANTONEIRA DE FERRO 1"X1"X1/8" PARA APOIO E CHUMBAMENTO DAS GRELHAS DE FERRO</v>
          </cell>
          <cell r="D1754" t="str">
            <v>M</v>
          </cell>
          <cell r="E1754">
            <v>79.989999999999995</v>
          </cell>
        </row>
        <row r="1755">
          <cell r="A1755">
            <v>10011090</v>
          </cell>
          <cell r="C1755" t="str">
            <v>HC.05 - GRELHA DE CONCRETO PARA CANALETA - L=30CM - SEM PASSAGEM DE VEÍCULOS</v>
          </cell>
          <cell r="D1755" t="str">
            <v>M</v>
          </cell>
          <cell r="E1755">
            <v>88.47</v>
          </cell>
        </row>
        <row r="1756">
          <cell r="A1756">
            <v>10011092</v>
          </cell>
          <cell r="C1756" t="str">
            <v>HP.02/04 - GRELHA DE FERRO PERFILADO PARA CANALETA - L=30CM</v>
          </cell>
          <cell r="D1756" t="str">
            <v>M</v>
          </cell>
          <cell r="E1756">
            <v>193.58</v>
          </cell>
        </row>
        <row r="1757">
          <cell r="A1757">
            <v>10011093</v>
          </cell>
          <cell r="C1757" t="str">
            <v>HP.02/04 - GRELHA DE FERRO PERFILADO PARA CANALETAS A CÉU ABERTO - 40CM</v>
          </cell>
          <cell r="D1757" t="str">
            <v>M</v>
          </cell>
          <cell r="E1757">
            <v>729.66</v>
          </cell>
        </row>
        <row r="1758">
          <cell r="A1758">
            <v>10011094</v>
          </cell>
          <cell r="C1758" t="str">
            <v>HP.02/04 - GRELHA DE FERRO PERFILADO PARA CANALETAS A CÉU ABERTO - 50CM</v>
          </cell>
          <cell r="D1758" t="str">
            <v>M</v>
          </cell>
          <cell r="E1758">
            <v>825.56</v>
          </cell>
        </row>
        <row r="1759">
          <cell r="A1759">
            <v>10011096</v>
          </cell>
          <cell r="C1759" t="str">
            <v>HC.03 - TAMPA DE CONCRETO PARA CANALETA DE A.P.L=0,30M</v>
          </cell>
          <cell r="D1759" t="str">
            <v>M</v>
          </cell>
          <cell r="E1759">
            <v>61.05</v>
          </cell>
        </row>
        <row r="1760">
          <cell r="A1760">
            <v>10011097</v>
          </cell>
          <cell r="C1760" t="str">
            <v>HC.04 - TAMPA DE CONCRETO PARA CANALETA DE A.P.L=0,40M</v>
          </cell>
          <cell r="D1760" t="str">
            <v>M</v>
          </cell>
          <cell r="E1760">
            <v>79.430000000000007</v>
          </cell>
        </row>
        <row r="1761">
          <cell r="A1761">
            <v>10011099</v>
          </cell>
          <cell r="C1761" t="str">
            <v>GRELHA DE CONCRETO PARA CANALETA - L=30CM - COM PASSAGEM DE VEÍCULOS</v>
          </cell>
          <cell r="D1761" t="str">
            <v>M</v>
          </cell>
          <cell r="E1761">
            <v>93.63</v>
          </cell>
        </row>
        <row r="1762">
          <cell r="A1762">
            <v>10012000</v>
          </cell>
          <cell r="C1762" t="str">
            <v>REDE DE ÁGUAS PLUVIAIS - TUBULAÇÃO</v>
          </cell>
          <cell r="D1762" t="str">
            <v>.</v>
          </cell>
          <cell r="E1762" t="str">
            <v>.</v>
          </cell>
        </row>
        <row r="1763">
          <cell r="A1763">
            <v>10012010</v>
          </cell>
          <cell r="C1763" t="str">
            <v>CONDUTOR EM TUBO DE FERRO FUNDIDO PARA ESGOTO, LINHA SMU - 50MM</v>
          </cell>
          <cell r="D1763" t="str">
            <v>M</v>
          </cell>
          <cell r="E1763">
            <v>240.47</v>
          </cell>
        </row>
        <row r="1764">
          <cell r="A1764">
            <v>10012011</v>
          </cell>
          <cell r="C1764" t="str">
            <v>CONDUTOR EM TUBO DE FERRO FUNDIDO PARA ESGOTO, LINHA SMU - 75MM</v>
          </cell>
          <cell r="D1764" t="str">
            <v>M</v>
          </cell>
          <cell r="E1764">
            <v>365.96</v>
          </cell>
        </row>
        <row r="1765">
          <cell r="A1765">
            <v>10012012</v>
          </cell>
          <cell r="C1765" t="str">
            <v>CONDUTOR EM TUBO DE FERRO FUNDIDO PARA ESGOTO, LINHA SMU - 100MM</v>
          </cell>
          <cell r="D1765" t="str">
            <v>M</v>
          </cell>
          <cell r="E1765">
            <v>429.99</v>
          </cell>
        </row>
        <row r="1766">
          <cell r="A1766">
            <v>10012013</v>
          </cell>
          <cell r="C1766" t="str">
            <v>CONDUTOR EM TUBO DE FERRO FUNDIDO PARA ESGOTO, LINHA SMU - 150MM</v>
          </cell>
          <cell r="D1766" t="str">
            <v>M</v>
          </cell>
          <cell r="E1766">
            <v>452.98</v>
          </cell>
        </row>
        <row r="1767">
          <cell r="A1767">
            <v>10012014</v>
          </cell>
          <cell r="C1767" t="str">
            <v>CONDUTOR EM TUBO DE PVC RÍGIDO, PONTA E BOLSA - 50MM (2")</v>
          </cell>
          <cell r="D1767" t="str">
            <v>M</v>
          </cell>
          <cell r="E1767">
            <v>24.54</v>
          </cell>
        </row>
        <row r="1768">
          <cell r="A1768">
            <v>10012015</v>
          </cell>
          <cell r="C1768" t="str">
            <v>CONDUTOR EM TUBO DE PVC RÍGIDO, PONTA E BOLSA - 75MM (3")</v>
          </cell>
          <cell r="D1768" t="str">
            <v>M</v>
          </cell>
          <cell r="E1768">
            <v>34.81</v>
          </cell>
        </row>
        <row r="1769">
          <cell r="A1769">
            <v>10012016</v>
          </cell>
          <cell r="C1769" t="str">
            <v>CONDUTOR EM TUBO DE PVC RÍGIDO, PONTA E BOLSA - 100MM (4")</v>
          </cell>
          <cell r="D1769" t="str">
            <v>M</v>
          </cell>
          <cell r="E1769">
            <v>39.1</v>
          </cell>
        </row>
        <row r="1770">
          <cell r="A1770">
            <v>10012017</v>
          </cell>
          <cell r="C1770" t="str">
            <v>CONDUTOR EM TUBO DE PVC RÍGIDO, PONTA E BOLSA - 150MM (6")</v>
          </cell>
          <cell r="D1770" t="str">
            <v>M</v>
          </cell>
          <cell r="E1770">
            <v>72.290000000000006</v>
          </cell>
        </row>
        <row r="1771">
          <cell r="A1771">
            <v>10012018</v>
          </cell>
          <cell r="C1771" t="str">
            <v>CONDUTOR EM TUBO DE PVC RÍGIDO, PONTA E BOLSA - 200MM (8")</v>
          </cell>
          <cell r="D1771" t="str">
            <v>M</v>
          </cell>
          <cell r="E1771">
            <v>121.31</v>
          </cell>
        </row>
        <row r="1772">
          <cell r="A1772">
            <v>10012026</v>
          </cell>
          <cell r="C1772" t="str">
            <v>GRELHA HEMISFÉRICA DE FERRO FUNDIDO - 75MM</v>
          </cell>
          <cell r="D1772" t="str">
            <v>UN</v>
          </cell>
          <cell r="E1772">
            <v>10.87</v>
          </cell>
        </row>
        <row r="1773">
          <cell r="A1773">
            <v>10012027</v>
          </cell>
          <cell r="C1773" t="str">
            <v>GRELHA HEMISFÉRICA DE FERRO FUNDIDO - 100MM</v>
          </cell>
          <cell r="D1773" t="str">
            <v>UN</v>
          </cell>
          <cell r="E1773">
            <v>14.92</v>
          </cell>
        </row>
        <row r="1774">
          <cell r="A1774">
            <v>10012028</v>
          </cell>
          <cell r="C1774" t="str">
            <v>GRELHA HEMISFÉRICA DE FERRO FUNDIDO - 150MM</v>
          </cell>
          <cell r="D1774" t="str">
            <v>UN</v>
          </cell>
          <cell r="E1774">
            <v>29.5</v>
          </cell>
        </row>
        <row r="1775">
          <cell r="A1775">
            <v>10012029</v>
          </cell>
          <cell r="C1775" t="str">
            <v>CURVA DE FERRO FUNDIDO, LINHA SMU (LIGAÇÃO REDE-CONDUTOR) - 50MM</v>
          </cell>
          <cell r="D1775" t="str">
            <v>UN</v>
          </cell>
          <cell r="E1775">
            <v>178.2</v>
          </cell>
        </row>
        <row r="1776">
          <cell r="A1776">
            <v>10012030</v>
          </cell>
          <cell r="C1776" t="str">
            <v>CURVA DE FERRO FUNDIDO, LINHA SMU (LIGAÇÃO REDE-CONDUTOR) - 75MM</v>
          </cell>
          <cell r="D1776" t="str">
            <v>UN</v>
          </cell>
          <cell r="E1776">
            <v>186.01</v>
          </cell>
        </row>
        <row r="1777">
          <cell r="A1777">
            <v>10012031</v>
          </cell>
          <cell r="C1777" t="str">
            <v>CURVA DE FERRO FUNDIDO, LINHA SMU (LIGAÇÃO REDE-CONDUTOR) - 100MM</v>
          </cell>
          <cell r="D1777" t="str">
            <v>UN</v>
          </cell>
          <cell r="E1777">
            <v>203.8</v>
          </cell>
        </row>
        <row r="1778">
          <cell r="A1778">
            <v>10012032</v>
          </cell>
          <cell r="C1778" t="str">
            <v>CURVA DE FERRO FUNDIDO, LINHA SMU (LIGAÇÃO REDE-CONDUTOR) - 150MM</v>
          </cell>
          <cell r="D1778" t="str">
            <v>UN</v>
          </cell>
          <cell r="E1778">
            <v>277.14999999999998</v>
          </cell>
        </row>
        <row r="1779">
          <cell r="A1779">
            <v>10012034</v>
          </cell>
          <cell r="C1779" t="str">
            <v>LIGAÇÃO PARA DESPEJO LIVRE EM SARJETAS, COM TUBO DE FERRO FUNDIDO SMU - 100MM</v>
          </cell>
          <cell r="D1779" t="str">
            <v>M</v>
          </cell>
          <cell r="E1779">
            <v>276.73</v>
          </cell>
        </row>
        <row r="1780">
          <cell r="A1780">
            <v>10012080</v>
          </cell>
          <cell r="C1780" t="str">
            <v>TUBO DE CONCRETO - DIÂMETRO DE 30CM</v>
          </cell>
          <cell r="D1780" t="str">
            <v>M</v>
          </cell>
          <cell r="E1780">
            <v>110.96</v>
          </cell>
        </row>
        <row r="1781">
          <cell r="A1781">
            <v>10012081</v>
          </cell>
          <cell r="C1781" t="str">
            <v>TUBO DE CONCRETO - DIÂMETRO DE 40CM</v>
          </cell>
          <cell r="D1781" t="str">
            <v>M</v>
          </cell>
          <cell r="E1781">
            <v>140.97</v>
          </cell>
        </row>
        <row r="1782">
          <cell r="A1782">
            <v>10012082</v>
          </cell>
          <cell r="C1782" t="str">
            <v>TUBO DE CONCRETO - DIÂMETRO DE 50CM</v>
          </cell>
          <cell r="D1782" t="str">
            <v>M</v>
          </cell>
          <cell r="E1782">
            <v>178.99</v>
          </cell>
        </row>
        <row r="1783">
          <cell r="A1783">
            <v>10012083</v>
          </cell>
          <cell r="C1783" t="str">
            <v>TUBO DE CONCRETO - DIÂMETRO DE 60CM</v>
          </cell>
          <cell r="D1783" t="str">
            <v>M</v>
          </cell>
          <cell r="E1783">
            <v>224.9</v>
          </cell>
        </row>
        <row r="1784">
          <cell r="A1784">
            <v>10012090</v>
          </cell>
          <cell r="C1784" t="str">
            <v>HA.01 - CAIXA DE LIGAÇÃO OU INSPEÇÃO - ESCAVAÇÃO E APILOAMENTO</v>
          </cell>
          <cell r="D1784" t="str">
            <v>M3</v>
          </cell>
          <cell r="E1784">
            <v>55.56</v>
          </cell>
        </row>
        <row r="1785">
          <cell r="A1785">
            <v>10012091</v>
          </cell>
          <cell r="C1785" t="str">
            <v>HA.01 - CAIXA DE LIGAÇÃO OU INSPEÇÃO - LASTRO DE CONCRETO (FUNDO)</v>
          </cell>
          <cell r="D1785" t="str">
            <v>M3</v>
          </cell>
          <cell r="E1785">
            <v>517.13</v>
          </cell>
        </row>
        <row r="1786">
          <cell r="A1786">
            <v>10012092</v>
          </cell>
          <cell r="C1786" t="str">
            <v>HA.01 - CAIXA DE LIGAÇÃO OU INSPEÇÃO - ALVENARIA DE 1/2 TIJOLO, REVESTIDA</v>
          </cell>
          <cell r="D1786" t="str">
            <v>M2</v>
          </cell>
          <cell r="E1786">
            <v>248.61</v>
          </cell>
        </row>
        <row r="1787">
          <cell r="A1787">
            <v>10012093</v>
          </cell>
          <cell r="C1787" t="str">
            <v>HA.01 - CAIXA DE LIGAÇÃO OU INSPEÇÃO - ALVENARIA DE 1 TIJOLO, REVESTIDA</v>
          </cell>
          <cell r="D1787" t="str">
            <v>M2</v>
          </cell>
          <cell r="E1787">
            <v>351.59</v>
          </cell>
        </row>
        <row r="1788">
          <cell r="A1788">
            <v>10012094</v>
          </cell>
          <cell r="C1788" t="str">
            <v>HA.01 - CAIXA DE LIGAÇÃO OU INSPEÇÃO - TAMPA DE CONCRETO</v>
          </cell>
          <cell r="D1788" t="str">
            <v>M2</v>
          </cell>
          <cell r="E1788">
            <v>230.78</v>
          </cell>
        </row>
        <row r="1789">
          <cell r="A1789">
            <v>10012098</v>
          </cell>
          <cell r="C1789" t="str">
            <v>HA.01 - ENVELOPAMENTO DE TUBULAÇÃO ENTERRADA, COM CONCRETO</v>
          </cell>
          <cell r="D1789" t="str">
            <v>M</v>
          </cell>
          <cell r="E1789">
            <v>36.31</v>
          </cell>
        </row>
        <row r="1790">
          <cell r="A1790">
            <v>10013000</v>
          </cell>
          <cell r="C1790" t="str">
            <v>APARELHOS SANITÁRIOS E EQUIPAMENTOS</v>
          </cell>
          <cell r="D1790" t="str">
            <v>.</v>
          </cell>
          <cell r="E1790" t="str">
            <v>.</v>
          </cell>
        </row>
        <row r="1791">
          <cell r="A1791">
            <v>10013001</v>
          </cell>
          <cell r="C1791" t="str">
            <v>BACIA SANITÁRIA SIFONADA, DE LOUÇA BRANCA</v>
          </cell>
          <cell r="D1791" t="str">
            <v>UN</v>
          </cell>
          <cell r="E1791">
            <v>354.23</v>
          </cell>
        </row>
        <row r="1792">
          <cell r="A1792">
            <v>10013003</v>
          </cell>
          <cell r="C1792" t="str">
            <v>BACIA SANITÁRIA COM CAIXA ACOPLADA DE LOUÇA BRANCA</v>
          </cell>
          <cell r="D1792" t="str">
            <v>UN</v>
          </cell>
          <cell r="E1792">
            <v>864.83</v>
          </cell>
        </row>
        <row r="1793">
          <cell r="A1793">
            <v>10013004</v>
          </cell>
          <cell r="C1793" t="str">
            <v>BACIA SANITÁRIA INFANTIL SIFONADA, DE LOUÇA BRANCA</v>
          </cell>
          <cell r="D1793" t="str">
            <v>UN</v>
          </cell>
          <cell r="E1793">
            <v>640.37</v>
          </cell>
        </row>
        <row r="1794">
          <cell r="A1794">
            <v>10013005</v>
          </cell>
          <cell r="C1794" t="str">
            <v>BACIA SANITÁRIA ALTEADA PARA PORTADORES DE DEFICIÊNCIA FÍSICA</v>
          </cell>
          <cell r="D1794" t="str">
            <v>UN</v>
          </cell>
          <cell r="E1794">
            <v>923.61</v>
          </cell>
        </row>
        <row r="1795">
          <cell r="A1795">
            <v>10013008</v>
          </cell>
          <cell r="C1795" t="str">
            <v>LAVATÓRIO DE LOUÇA BRANCA, SEM COLUNA, CAPACIDADE MÍNIMA 5L, EXCLUSIVE TORNEIRA</v>
          </cell>
          <cell r="D1795" t="str">
            <v>UN</v>
          </cell>
          <cell r="E1795">
            <v>465.99</v>
          </cell>
        </row>
        <row r="1796">
          <cell r="A1796">
            <v>10013014</v>
          </cell>
          <cell r="C1796" t="str">
            <v>LAVATÓRIO DE LOUÇA INDIVIDUAL PARA PORTADORES DE DEFICIÊNCIA FÍSICA</v>
          </cell>
          <cell r="D1796" t="str">
            <v>UN</v>
          </cell>
          <cell r="E1796">
            <v>1140.73</v>
          </cell>
        </row>
        <row r="1797">
          <cell r="A1797">
            <v>10013016</v>
          </cell>
          <cell r="C1797" t="str">
            <v>LAVATÓRIO OVAL DE EMBUTIR, LOUÇA BRANCA - EXCLUSIVE TORNEIRA</v>
          </cell>
          <cell r="D1797" t="str">
            <v>UN</v>
          </cell>
          <cell r="E1797">
            <v>366.54</v>
          </cell>
        </row>
        <row r="1798">
          <cell r="A1798">
            <v>10013019</v>
          </cell>
          <cell r="C1798" t="str">
            <v>HX.01 - LAVATÓRIO E BEBEDOURO DE CHAPA AÇO INOX CHAPA 18 - EXCLUSIVE TORNEIRA</v>
          </cell>
          <cell r="D1798" t="str">
            <v>M</v>
          </cell>
          <cell r="E1798">
            <v>3398.51</v>
          </cell>
        </row>
        <row r="1799">
          <cell r="A1799">
            <v>10013025</v>
          </cell>
          <cell r="C1799" t="str">
            <v>MICTÓRIO INDIVIDUAL DE LOUÇA BRANCA, TIPO BACIA - DE CENTRO</v>
          </cell>
          <cell r="D1799" t="str">
            <v>UN</v>
          </cell>
          <cell r="E1799">
            <v>675.83</v>
          </cell>
        </row>
        <row r="1800">
          <cell r="A1800">
            <v>10013036</v>
          </cell>
          <cell r="C1800" t="str">
            <v>MICTÓRIO INDIVIDUAL DE LOUÇA, PARA DEFICIENTE</v>
          </cell>
          <cell r="D1800" t="str">
            <v>UN</v>
          </cell>
          <cell r="E1800">
            <v>2527.39</v>
          </cell>
        </row>
        <row r="1801">
          <cell r="A1801">
            <v>10013038</v>
          </cell>
          <cell r="C1801" t="str">
            <v>HX.02 - MICTÓRIO COLETIVO DE AÇO INOXIDÁVEL - COMPRIMENTO 0/2000MM</v>
          </cell>
          <cell r="D1801" t="str">
            <v>M</v>
          </cell>
          <cell r="E1801">
            <v>1173.52</v>
          </cell>
        </row>
        <row r="1802">
          <cell r="A1802">
            <v>10013039</v>
          </cell>
          <cell r="C1802" t="str">
            <v>CONJUNTO ANTIVANDALISMO PARA MICTÓRIO FORMADO  POR VÁLVULA DE FECHAMENTO AUTOMÁTICO E RABICHO DE METAL</v>
          </cell>
          <cell r="D1802" t="str">
            <v>UN</v>
          </cell>
          <cell r="E1802">
            <v>733.12</v>
          </cell>
        </row>
        <row r="1803">
          <cell r="A1803">
            <v>10013040</v>
          </cell>
          <cell r="C1803" t="str">
            <v>TANQUE DE LOUÇA BRANCA, SEM COLUNA, CAPACIDADE MÍNIMA 30L, EXCLUSIVE TORNEIRA</v>
          </cell>
          <cell r="D1803" t="str">
            <v>UN</v>
          </cell>
          <cell r="E1803">
            <v>871.17</v>
          </cell>
        </row>
        <row r="1804">
          <cell r="A1804">
            <v>10013050</v>
          </cell>
          <cell r="C1804" t="str">
            <v>MX.05/06 - CUBA SIMPLES DE AÇO INOXIDÁVEL CHAPA 20 - 500X400X200MM</v>
          </cell>
          <cell r="D1804" t="str">
            <v>UN</v>
          </cell>
          <cell r="E1804">
            <v>797.22</v>
          </cell>
        </row>
        <row r="1805">
          <cell r="A1805">
            <v>10013051</v>
          </cell>
          <cell r="C1805" t="str">
            <v>MR.06 - CUBA SIMPLES DE AÇO INOXIDÁVEL CHAPA 20 - 560X335X150MM</v>
          </cell>
          <cell r="D1805" t="str">
            <v>UN</v>
          </cell>
          <cell r="E1805">
            <v>695.79</v>
          </cell>
        </row>
        <row r="1806">
          <cell r="A1806">
            <v>10013052</v>
          </cell>
          <cell r="C1806" t="str">
            <v>CUBA SIMPLES DE AÇO INOXIDÁVEL CHAPA 20 - 500X400X250MM</v>
          </cell>
          <cell r="D1806" t="str">
            <v>UN</v>
          </cell>
          <cell r="E1806">
            <v>798.28</v>
          </cell>
        </row>
        <row r="1807">
          <cell r="A1807">
            <v>10013053</v>
          </cell>
          <cell r="C1807" t="str">
            <v>CUBA SIMPLES DE AÇO INOXIDÁVEL CHAPA 20 - 500X400X150MM</v>
          </cell>
          <cell r="D1807" t="str">
            <v>UN</v>
          </cell>
          <cell r="E1807">
            <v>673.78</v>
          </cell>
        </row>
        <row r="1808">
          <cell r="A1808">
            <v>10013055</v>
          </cell>
          <cell r="C1808" t="str">
            <v>CUBA DUPLA DE AÇO INOXIDÁVEL CHAPA 20 - 700X400X150MM</v>
          </cell>
          <cell r="D1808" t="str">
            <v>UN</v>
          </cell>
          <cell r="E1808">
            <v>1232.32</v>
          </cell>
        </row>
        <row r="1809">
          <cell r="A1809">
            <v>10013057</v>
          </cell>
          <cell r="C1809" t="str">
            <v>CUBA DUPLA DE AÇO INOXIDÁVEL CHAPA 20 - 1020X400X200MM</v>
          </cell>
          <cell r="D1809" t="str">
            <v>UN</v>
          </cell>
          <cell r="E1809">
            <v>1650.48</v>
          </cell>
        </row>
        <row r="1810">
          <cell r="A1810">
            <v>10013058</v>
          </cell>
          <cell r="C1810" t="str">
            <v>TANQUE DE PANELA EM AÇO INOXIDÁVEL CHAPA 18  - 600X500X400MM</v>
          </cell>
          <cell r="D1810" t="str">
            <v>UN</v>
          </cell>
          <cell r="E1810">
            <v>1692.56</v>
          </cell>
        </row>
        <row r="1811">
          <cell r="A1811">
            <v>10013059</v>
          </cell>
          <cell r="C1811" t="str">
            <v>HX.04 - TANQUE DE PANELA EM AÇO INOXIDÁVEL CHAPA 18 - 600X800X300MM</v>
          </cell>
          <cell r="D1811" t="str">
            <v>UN</v>
          </cell>
          <cell r="E1811">
            <v>1809.71</v>
          </cell>
        </row>
        <row r="1812">
          <cell r="A1812">
            <v>10013060</v>
          </cell>
          <cell r="C1812" t="str">
            <v>TANQUE DE PANELA EM AÇO INOXIDÁVEL - 600X500X500MM</v>
          </cell>
          <cell r="D1812" t="str">
            <v>UN</v>
          </cell>
          <cell r="E1812">
            <v>1996.26</v>
          </cell>
        </row>
        <row r="1813">
          <cell r="A1813">
            <v>10013061</v>
          </cell>
          <cell r="C1813" t="str">
            <v>CUBA DE FIBRA DE VIDRO 600 X 500 X 200MM</v>
          </cell>
          <cell r="D1813" t="str">
            <v>UN</v>
          </cell>
          <cell r="E1813">
            <v>880.35</v>
          </cell>
        </row>
        <row r="1814">
          <cell r="A1814">
            <v>10013062</v>
          </cell>
          <cell r="C1814" t="str">
            <v>TANQUE PARA LAVA PÉS</v>
          </cell>
          <cell r="D1814" t="str">
            <v>UN</v>
          </cell>
          <cell r="E1814">
            <v>2357.5</v>
          </cell>
        </row>
        <row r="1815">
          <cell r="A1815">
            <v>10013070</v>
          </cell>
          <cell r="C1815" t="str">
            <v>BEBEDOURO ELÉTRICO COM SISTEMA DE REFRIGERAÇÃO E DUAS SAÍDAS - 40L</v>
          </cell>
          <cell r="D1815" t="str">
            <v>UN</v>
          </cell>
          <cell r="E1815">
            <v>1376.38</v>
          </cell>
        </row>
        <row r="1816">
          <cell r="A1816">
            <v>10013071</v>
          </cell>
          <cell r="C1816" t="str">
            <v>BEBEDOURO ELÉTRICO COM SISTEMA DE REFRIGERAÇÃO E DUAS SAÍDAS - 80L</v>
          </cell>
          <cell r="D1816" t="str">
            <v>UN</v>
          </cell>
          <cell r="E1816">
            <v>1700.64</v>
          </cell>
        </row>
        <row r="1817">
          <cell r="A1817">
            <v>10013078</v>
          </cell>
          <cell r="C1817" t="str">
            <v>FILTRO TIPO CUNO OU SIMILAR COM ELEMENTO FILTRANTE CEL./CARVAO/CEL. 180 L/H</v>
          </cell>
          <cell r="D1817" t="str">
            <v>UN</v>
          </cell>
          <cell r="E1817">
            <v>211.85</v>
          </cell>
        </row>
        <row r="1818">
          <cell r="A1818">
            <v>10014000</v>
          </cell>
          <cell r="C1818" t="str">
            <v>METAIS SANITÁRIOS E ACESSÓRIOS</v>
          </cell>
          <cell r="D1818" t="str">
            <v>.</v>
          </cell>
          <cell r="E1818" t="str">
            <v>.</v>
          </cell>
        </row>
        <row r="1819">
          <cell r="A1819">
            <v>10014003</v>
          </cell>
          <cell r="C1819" t="str">
            <v>TORNEIRA DE PRESSÃO PARA USO GERAL, METAL CROMADO - 1/2"</v>
          </cell>
          <cell r="D1819" t="str">
            <v>UN</v>
          </cell>
          <cell r="E1819">
            <v>49.42</v>
          </cell>
        </row>
        <row r="1820">
          <cell r="A1820">
            <v>10014004</v>
          </cell>
          <cell r="C1820" t="str">
            <v>TORNEIRA DE PRESSÃO PARA USO GERAL, METAL CROMADO - 3/4"</v>
          </cell>
          <cell r="D1820" t="str">
            <v>UN</v>
          </cell>
          <cell r="E1820">
            <v>50.56</v>
          </cell>
        </row>
        <row r="1821">
          <cell r="A1821">
            <v>10014008</v>
          </cell>
          <cell r="C1821" t="str">
            <v>TORNEIRA DE PRESSÃO PARA PIA, COM CORPO LONGO E AERADOR - 3/4"</v>
          </cell>
          <cell r="D1821" t="str">
            <v>UN</v>
          </cell>
          <cell r="E1821">
            <v>206.18</v>
          </cell>
        </row>
        <row r="1822">
          <cell r="A1822">
            <v>10014009</v>
          </cell>
          <cell r="C1822" t="str">
            <v>TORNEIRA CLÍNICA DE MESA - 12 CM - 1/2"</v>
          </cell>
          <cell r="D1822" t="str">
            <v>UN</v>
          </cell>
          <cell r="E1822">
            <v>303.20999999999998</v>
          </cell>
        </row>
        <row r="1823">
          <cell r="A1823">
            <v>10014010</v>
          </cell>
          <cell r="C1823" t="str">
            <v>TORNEIRA DE MESA COM ACIONAMENTO MANUAL E FECHAMENTO AUTOMÁTICO</v>
          </cell>
          <cell r="D1823" t="str">
            <v>UN</v>
          </cell>
          <cell r="E1823">
            <v>578.14</v>
          </cell>
        </row>
        <row r="1824">
          <cell r="A1824">
            <v>10014011</v>
          </cell>
          <cell r="C1824" t="str">
            <v>TORNEIRA ELETRÔNICA DE MESA, COM SENSOR E ACIONAMENTO ELÉTRICO</v>
          </cell>
          <cell r="D1824" t="str">
            <v>UN</v>
          </cell>
          <cell r="E1824">
            <v>2028.66</v>
          </cell>
        </row>
        <row r="1825">
          <cell r="A1825">
            <v>10014012</v>
          </cell>
          <cell r="C1825" t="str">
            <v>BICA ALTA ARTICULÁVEL DE MESA - 1/2"</v>
          </cell>
          <cell r="D1825" t="str">
            <v>UN</v>
          </cell>
          <cell r="E1825">
            <v>469.25</v>
          </cell>
        </row>
        <row r="1826">
          <cell r="A1826">
            <v>10014013</v>
          </cell>
          <cell r="C1826" t="str">
            <v>MISTURADOR DE PAREDE PARA PIA, COM BICA MÓVEL TIPO LONGA E AERADOR - 3/4"</v>
          </cell>
          <cell r="D1826" t="str">
            <v>UN</v>
          </cell>
          <cell r="E1826">
            <v>337.97</v>
          </cell>
        </row>
        <row r="1827">
          <cell r="A1827">
            <v>10014015</v>
          </cell>
          <cell r="C1827" t="str">
            <v>REGISTRO REGULADOR DE VAZÃO - 1/2"</v>
          </cell>
          <cell r="D1827" t="str">
            <v>UN</v>
          </cell>
          <cell r="E1827">
            <v>120.09</v>
          </cell>
        </row>
        <row r="1828">
          <cell r="A1828">
            <v>10014016</v>
          </cell>
          <cell r="C1828" t="str">
            <v>TORNEIRA DE PAREDE ANTIVANDALISMO</v>
          </cell>
          <cell r="D1828" t="str">
            <v>UN</v>
          </cell>
          <cell r="E1828">
            <v>569.73</v>
          </cell>
        </row>
        <row r="1829">
          <cell r="A1829">
            <v>10014017</v>
          </cell>
          <cell r="C1829" t="str">
            <v>TORNEIRA DE ACIONAMENTO RESTRITO DE PAREDE</v>
          </cell>
          <cell r="D1829" t="str">
            <v>UN</v>
          </cell>
          <cell r="E1829">
            <v>341.44</v>
          </cell>
        </row>
        <row r="1830">
          <cell r="A1830">
            <v>10014018</v>
          </cell>
          <cell r="C1830" t="str">
            <v>TORNEIRA ELÉTRICA AUTOMÁTICA, COM CORPO EM PVC CROMADO - 220V</v>
          </cell>
          <cell r="D1830" t="str">
            <v>UN</v>
          </cell>
          <cell r="E1830">
            <v>186.82</v>
          </cell>
        </row>
        <row r="1831">
          <cell r="A1831">
            <v>10014019</v>
          </cell>
          <cell r="C1831" t="str">
            <v>VÁLVULA DE ACIONAMENTO HIDRO-MECÂNICO POR PEDAL</v>
          </cell>
          <cell r="D1831" t="str">
            <v>UN</v>
          </cell>
          <cell r="E1831">
            <v>743.33</v>
          </cell>
        </row>
        <row r="1832">
          <cell r="A1832">
            <v>10014024</v>
          </cell>
          <cell r="C1832" t="str">
            <v>VÁLVULA DE DESCARGA COM DUPLO ACIONAMENTO</v>
          </cell>
          <cell r="D1832" t="str">
            <v>UN</v>
          </cell>
          <cell r="E1832">
            <v>373.54</v>
          </cell>
        </row>
        <row r="1833">
          <cell r="A1833">
            <v>10014025</v>
          </cell>
          <cell r="C1833" t="str">
            <v>VÁLVULA DE DESCARGA EXTERNA COM ALAVANCA - 1 1/4"</v>
          </cell>
          <cell r="D1833" t="str">
            <v>UN</v>
          </cell>
          <cell r="E1833">
            <v>295.55</v>
          </cell>
        </row>
        <row r="1834">
          <cell r="A1834">
            <v>10014026</v>
          </cell>
          <cell r="C1834" t="str">
            <v>ACABAMENTO ANTIVANDALISMO PARA VÁLVULA DE DESCARGA</v>
          </cell>
          <cell r="D1834" t="str">
            <v>UN</v>
          </cell>
          <cell r="E1834">
            <v>283.97000000000003</v>
          </cell>
        </row>
        <row r="1835">
          <cell r="A1835">
            <v>10014030</v>
          </cell>
          <cell r="C1835" t="str">
            <v>VÁLVULA DE FECHAMENTO AUTOMÁTICO PARA CHUVEIRO ELÉTRICO</v>
          </cell>
          <cell r="D1835" t="str">
            <v>UN</v>
          </cell>
          <cell r="E1835">
            <v>1039.1099999999999</v>
          </cell>
        </row>
        <row r="1836">
          <cell r="A1836">
            <v>10014031</v>
          </cell>
          <cell r="C1836" t="str">
            <v>VÁLVULA DE FECHAMENTO AUTOMÁTICO PARA DUCHA DE ÁGUA FRIA OU PRÉ-MISTURADA</v>
          </cell>
          <cell r="D1836" t="str">
            <v>UN</v>
          </cell>
          <cell r="E1836">
            <v>755.22</v>
          </cell>
        </row>
        <row r="1837">
          <cell r="A1837">
            <v>10014032</v>
          </cell>
          <cell r="C1837" t="str">
            <v>VÁLVULA DE FECHAMENTO AUTOMÁTICO PARA CHUVEIRO DE AQUECEDOR DE ACUMULAÇÃO</v>
          </cell>
          <cell r="D1837" t="str">
            <v>UN</v>
          </cell>
          <cell r="E1837">
            <v>850.54</v>
          </cell>
        </row>
        <row r="1838">
          <cell r="A1838">
            <v>10014033</v>
          </cell>
          <cell r="C1838" t="str">
            <v>VÁLVULA FLUXIVEL PARA MICTÓRIO COM ACIONAMENTO MANUAL E FECHAMENTO AUTOMÁTICO</v>
          </cell>
          <cell r="D1838" t="str">
            <v>UN</v>
          </cell>
          <cell r="E1838">
            <v>523.1</v>
          </cell>
        </row>
        <row r="1839">
          <cell r="A1839">
            <v>10014037</v>
          </cell>
          <cell r="C1839" t="str">
            <v>CHUVEIRO FIXO DE METAL CROMADO - CRIVO COM DIÂMETRO DE NO MÍNIMO 6CM</v>
          </cell>
          <cell r="D1839" t="str">
            <v>UN</v>
          </cell>
          <cell r="E1839">
            <v>334.24</v>
          </cell>
        </row>
        <row r="1840">
          <cell r="A1840">
            <v>10014040</v>
          </cell>
          <cell r="C1840" t="str">
            <v>CHUVEIRO ELÉTRICO AUTOMÁTICO, CORPO EM PVC CROMADO - 220V-2800/4400W</v>
          </cell>
          <cell r="D1840" t="str">
            <v>UN</v>
          </cell>
          <cell r="E1840">
            <v>262.14</v>
          </cell>
        </row>
        <row r="1841">
          <cell r="A1841">
            <v>10014042</v>
          </cell>
          <cell r="C1841" t="str">
            <v>CHUVEIRO DUCHA MODELO JET-SET METÁLICA OU SIMILAR</v>
          </cell>
          <cell r="D1841" t="str">
            <v>UN</v>
          </cell>
          <cell r="E1841">
            <v>170.62</v>
          </cell>
        </row>
        <row r="1842">
          <cell r="A1842">
            <v>10014044</v>
          </cell>
          <cell r="C1842" t="str">
            <v>DUCHA HIGIÊNICA FLEXÍVEL SEM REGISTRO DE PAREDE</v>
          </cell>
          <cell r="D1842" t="str">
            <v>UN</v>
          </cell>
          <cell r="E1842">
            <v>518.02</v>
          </cell>
        </row>
        <row r="1843">
          <cell r="A1843">
            <v>10014045</v>
          </cell>
          <cell r="C1843" t="str">
            <v>CONJUNTO ANTIVANDALISMO FORMADO DE CHUVEIRO E VÁLVULA DE FECHAMENTO AUTOMÁTICO (ÁGUA FRIA OU PRÉ-MISTURADA)</v>
          </cell>
          <cell r="D1843" t="str">
            <v>UN</v>
          </cell>
          <cell r="E1843">
            <v>1169.51</v>
          </cell>
        </row>
        <row r="1844">
          <cell r="A1844">
            <v>10014048</v>
          </cell>
          <cell r="C1844" t="str">
            <v>MISTURADOR DE MESA PARA LAVATÓRIO - 1/2"</v>
          </cell>
          <cell r="D1844" t="str">
            <v>UN</v>
          </cell>
          <cell r="E1844">
            <v>546.99</v>
          </cell>
        </row>
        <row r="1845">
          <cell r="A1845">
            <v>10014049</v>
          </cell>
          <cell r="C1845" t="str">
            <v>MISTURADOR PARA CHUVEIRO ENTRADA HORIZ. 3/4" SAÍDA 1/2 C/ ACABAMENTO</v>
          </cell>
          <cell r="D1845" t="str">
            <v>UN</v>
          </cell>
          <cell r="E1845">
            <v>315.94</v>
          </cell>
        </row>
        <row r="1846">
          <cell r="A1846">
            <v>10014052</v>
          </cell>
          <cell r="C1846" t="str">
            <v>DISPENSER DE SABÃO, DE PAREDE, MANUAL, PARA SANITÁRIOS, ABS, ALTO IMPACTO, COM RESERVATÓRIO DE 800/ 900ML</v>
          </cell>
          <cell r="D1846" t="str">
            <v>UN</v>
          </cell>
          <cell r="E1846">
            <v>68.84</v>
          </cell>
        </row>
        <row r="1847">
          <cell r="A1847">
            <v>10014066</v>
          </cell>
          <cell r="C1847" t="str">
            <v>DISPENSER PAPEL TOALHA, DE PAREDE, MANUAL, PARA SANITÁRIOS - ABS - ALTO IMPACTO - AUTO CORTE</v>
          </cell>
          <cell r="D1847" t="str">
            <v>UN</v>
          </cell>
          <cell r="E1847">
            <v>247.59</v>
          </cell>
        </row>
        <row r="1848">
          <cell r="A1848">
            <v>10014073</v>
          </cell>
          <cell r="C1848" t="str">
            <v>FRONTÃO OU TESTEIRA DE MÁRMORE BRANCO ESPIRITO SANTO - H. ATÉ 10CM</v>
          </cell>
          <cell r="D1848" t="str">
            <v>M</v>
          </cell>
          <cell r="E1848">
            <v>109.42</v>
          </cell>
        </row>
        <row r="1849">
          <cell r="A1849">
            <v>10014074</v>
          </cell>
          <cell r="C1849" t="str">
            <v>FRONTÃO OU TESTEIRA DE GRANITO CINZA MAUA - H ATÉ 10CM</v>
          </cell>
          <cell r="D1849" t="str">
            <v>M</v>
          </cell>
          <cell r="E1849">
            <v>82.01</v>
          </cell>
        </row>
        <row r="1850">
          <cell r="A1850">
            <v>10014075</v>
          </cell>
          <cell r="C1850" t="str">
            <v>TAMPO PARA BANCADA ÚMIDA - GRANITO CINZA ANDORINHA - ESPESSURA 2CM</v>
          </cell>
          <cell r="D1850" t="str">
            <v>M2</v>
          </cell>
          <cell r="E1850">
            <v>559.75</v>
          </cell>
        </row>
        <row r="1851">
          <cell r="A1851">
            <v>10014076</v>
          </cell>
          <cell r="C1851" t="str">
            <v>MR.12 - TAMPO PARA BANCADA ÚMIDA - GRANITO CINZA MAUA POLIDO - ESPESSURA 2CM</v>
          </cell>
          <cell r="D1851" t="str">
            <v>M2</v>
          </cell>
          <cell r="E1851">
            <v>625.14</v>
          </cell>
        </row>
        <row r="1852">
          <cell r="A1852">
            <v>10014077</v>
          </cell>
          <cell r="C1852" t="str">
            <v>MR.12 - TAMPO PARA BANCADA ÚMIDA - GRANITO VERDE UBATUBA POLIDO - ESPESSURA 2CM</v>
          </cell>
          <cell r="D1852" t="str">
            <v>M2</v>
          </cell>
          <cell r="E1852">
            <v>612.64</v>
          </cell>
        </row>
        <row r="1853">
          <cell r="A1853">
            <v>10014078</v>
          </cell>
          <cell r="C1853" t="str">
            <v>MR.12 - TAMPO PARA BANCADA ÚMIDA - GRANITO PRETO TIJUCA POLIDO 2CM</v>
          </cell>
          <cell r="D1853" t="str">
            <v>M2</v>
          </cell>
          <cell r="E1853">
            <v>861.22</v>
          </cell>
        </row>
        <row r="1854">
          <cell r="A1854">
            <v>10014082</v>
          </cell>
          <cell r="C1854" t="str">
            <v>MR.04 - TAMPO PARA BANCADA ÚMIDA - MÁRMORE BRANCO ESPIRITO SANTO 2CM</v>
          </cell>
          <cell r="D1854" t="str">
            <v>M2</v>
          </cell>
          <cell r="E1854">
            <v>734.9</v>
          </cell>
        </row>
        <row r="1855">
          <cell r="A1855">
            <v>10014086</v>
          </cell>
          <cell r="C1855" t="str">
            <v>HX.04 - TAMPO PARA BANCADA ÚMIDA - AÇO INOX N.18 (18:8)</v>
          </cell>
          <cell r="D1855" t="str">
            <v>M2</v>
          </cell>
          <cell r="E1855">
            <v>1527.4</v>
          </cell>
        </row>
        <row r="1856">
          <cell r="A1856">
            <v>10014088</v>
          </cell>
          <cell r="C1856" t="str">
            <v>TAMPO PARA BANCADA ÚMIDA - CONCRETO POLIDO E=40MM COM BORDAS ARREDONDADAS E ENVERNIZADAS</v>
          </cell>
          <cell r="D1856" t="str">
            <v>M2</v>
          </cell>
          <cell r="E1856">
            <v>182.62</v>
          </cell>
        </row>
        <row r="1857">
          <cell r="A1857">
            <v>10014089</v>
          </cell>
          <cell r="C1857" t="str">
            <v>TAMPO PARA BANCADA ÚMIDA - CONCRETO POLIDO E=50MM COM BORDAS ARREDONDADAS E ENVERNIZADAS</v>
          </cell>
          <cell r="D1857" t="str">
            <v>M2</v>
          </cell>
          <cell r="E1857">
            <v>186.73</v>
          </cell>
        </row>
        <row r="1858">
          <cell r="A1858">
            <v>10014091</v>
          </cell>
          <cell r="C1858" t="str">
            <v>SABONETEIRA PARA SABÃO LÍQUIDO</v>
          </cell>
          <cell r="D1858" t="str">
            <v>UN</v>
          </cell>
          <cell r="E1858">
            <v>71.97</v>
          </cell>
        </row>
        <row r="1859">
          <cell r="A1859">
            <v>10014097</v>
          </cell>
          <cell r="C1859" t="str">
            <v>PORTA TOALHA DE PAPEL INTER FOLHAS</v>
          </cell>
          <cell r="D1859" t="str">
            <v>UN</v>
          </cell>
          <cell r="E1859">
            <v>82.91</v>
          </cell>
        </row>
        <row r="1860">
          <cell r="A1860">
            <v>10050000</v>
          </cell>
          <cell r="C1860" t="str">
            <v>DEMOLIÇÕES</v>
          </cell>
          <cell r="D1860" t="str">
            <v>.</v>
          </cell>
          <cell r="E1860" t="str">
            <v>.</v>
          </cell>
        </row>
        <row r="1861">
          <cell r="A1861">
            <v>10050001</v>
          </cell>
          <cell r="C1861" t="str">
            <v>DEMOLIÇÃO DE TUBULAÇÃO DE AÇO PRETO OU GALVANIZADO - ATÉ 2"</v>
          </cell>
          <cell r="D1861" t="str">
            <v>M</v>
          </cell>
          <cell r="E1861">
            <v>6.17</v>
          </cell>
        </row>
        <row r="1862">
          <cell r="A1862">
            <v>10050002</v>
          </cell>
          <cell r="C1862" t="str">
            <v>DEMOLIÇÃO DE TUBULAÇÃO DE AÇO PRETO OU GALVANIZADO - ACIMA DE 2"</v>
          </cell>
          <cell r="D1862" t="str">
            <v>M</v>
          </cell>
          <cell r="E1862">
            <v>10.29</v>
          </cell>
        </row>
        <row r="1863">
          <cell r="A1863">
            <v>10050003</v>
          </cell>
          <cell r="C1863" t="str">
            <v>DEMOLIÇÃO DE TUBULAÇÃO DE PVC RÍGIDO - ATÉ 4"</v>
          </cell>
          <cell r="D1863" t="str">
            <v>M</v>
          </cell>
          <cell r="E1863">
            <v>5.14</v>
          </cell>
        </row>
        <row r="1864">
          <cell r="A1864">
            <v>10050004</v>
          </cell>
          <cell r="C1864" t="str">
            <v>DEMOLIÇÃO DE TUBULAÇÃO DE PVC RÍGIDO - ACIMA DE 4"</v>
          </cell>
          <cell r="D1864" t="str">
            <v>M</v>
          </cell>
          <cell r="E1864">
            <v>9.26</v>
          </cell>
        </row>
        <row r="1865">
          <cell r="A1865">
            <v>10050005</v>
          </cell>
          <cell r="C1865" t="str">
            <v>DEMOLIÇÃO DE TUBULAÇÃO DE COBRE - ATÉ 1 1/4"</v>
          </cell>
          <cell r="D1865" t="str">
            <v>M</v>
          </cell>
          <cell r="E1865">
            <v>6.17</v>
          </cell>
        </row>
        <row r="1866">
          <cell r="A1866">
            <v>10050018</v>
          </cell>
          <cell r="C1866" t="str">
            <v>DEMOLIÇÃO DE REGISTROS</v>
          </cell>
          <cell r="D1866" t="str">
            <v>UN</v>
          </cell>
          <cell r="E1866">
            <v>5.14</v>
          </cell>
        </row>
        <row r="1867">
          <cell r="A1867">
            <v>10050032</v>
          </cell>
          <cell r="C1867" t="str">
            <v>DEMOLIÇÃO DE CALHAS, RUFOS OU RINCÕES EM CHAPA METÁLICA</v>
          </cell>
          <cell r="D1867" t="str">
            <v>M</v>
          </cell>
          <cell r="E1867">
            <v>4.7300000000000004</v>
          </cell>
        </row>
        <row r="1868">
          <cell r="A1868">
            <v>10050033</v>
          </cell>
          <cell r="C1868" t="str">
            <v>DEMOLIÇÃO DE CONDUTORES APARENTES</v>
          </cell>
          <cell r="D1868" t="str">
            <v>M</v>
          </cell>
          <cell r="E1868">
            <v>3.09</v>
          </cell>
        </row>
        <row r="1869">
          <cell r="A1869">
            <v>10060000</v>
          </cell>
          <cell r="C1869" t="str">
            <v>RETIRADAS</v>
          </cell>
          <cell r="D1869" t="str">
            <v>.</v>
          </cell>
          <cell r="E1869" t="str">
            <v>.</v>
          </cell>
        </row>
        <row r="1870">
          <cell r="A1870">
            <v>10060001</v>
          </cell>
          <cell r="C1870" t="str">
            <v>RETIRADA DE TUBULAÇÃO DE AÇO PRETO OU GALVANIZADO - ATÉ 2"</v>
          </cell>
          <cell r="D1870" t="str">
            <v>M</v>
          </cell>
          <cell r="E1870">
            <v>12.94</v>
          </cell>
        </row>
        <row r="1871">
          <cell r="A1871">
            <v>10060002</v>
          </cell>
          <cell r="C1871" t="str">
            <v>RETIRADA DE TUBULAÇÃO DE AÇO PRETO OU GALVANIZADO - ACIMA DE 2"</v>
          </cell>
          <cell r="D1871" t="str">
            <v>M</v>
          </cell>
          <cell r="E1871">
            <v>15.52</v>
          </cell>
        </row>
        <row r="1872">
          <cell r="A1872">
            <v>10060003</v>
          </cell>
          <cell r="C1872" t="str">
            <v>RETIRADA DE TUBULAÇÃO DE PVC RÍGIDO - ATÉ 4"</v>
          </cell>
          <cell r="D1872" t="str">
            <v>M</v>
          </cell>
          <cell r="E1872">
            <v>11.64</v>
          </cell>
        </row>
        <row r="1873">
          <cell r="A1873">
            <v>10060004</v>
          </cell>
          <cell r="C1873" t="str">
            <v>RETIRADA DE TUBULAÇÃO DE PVC RÍGIDO - ACIMA DE 4"</v>
          </cell>
          <cell r="D1873" t="str">
            <v>M</v>
          </cell>
          <cell r="E1873">
            <v>14.23</v>
          </cell>
        </row>
        <row r="1874">
          <cell r="A1874">
            <v>10060005</v>
          </cell>
          <cell r="C1874" t="str">
            <v>RETIRADA DE TUBULAÇÃO DE COBRE - ATÉ 1 1/4"</v>
          </cell>
          <cell r="D1874" t="str">
            <v>M</v>
          </cell>
          <cell r="E1874">
            <v>12.94</v>
          </cell>
        </row>
        <row r="1875">
          <cell r="A1875">
            <v>10060006</v>
          </cell>
          <cell r="C1875" t="str">
            <v>RETIRADA DE TUBULAÇÃO DE COBRE - ACIMA DE 1 1/4"</v>
          </cell>
          <cell r="D1875" t="str">
            <v>M</v>
          </cell>
          <cell r="E1875">
            <v>15.52</v>
          </cell>
        </row>
        <row r="1876">
          <cell r="A1876">
            <v>10060007</v>
          </cell>
          <cell r="C1876" t="str">
            <v>RETIRADA DE TUBULAÇÃO DE FERRO FUNDIDO - ATÉ 4"</v>
          </cell>
          <cell r="D1876" t="str">
            <v>M</v>
          </cell>
          <cell r="E1876">
            <v>12.94</v>
          </cell>
        </row>
        <row r="1877">
          <cell r="A1877">
            <v>10060008</v>
          </cell>
          <cell r="C1877" t="str">
            <v>RETIRADA DE TUBULAÇÃO DE FERRO FUNDIDO - ACIMA DE 4"</v>
          </cell>
          <cell r="D1877" t="str">
            <v>M</v>
          </cell>
          <cell r="E1877">
            <v>15.52</v>
          </cell>
        </row>
        <row r="1878">
          <cell r="A1878">
            <v>10060009</v>
          </cell>
          <cell r="C1878" t="str">
            <v>RETIRADA DE TUBULAÇÃO DE CIMENTO-AMIANTO - ATÉ 3"</v>
          </cell>
          <cell r="D1878" t="str">
            <v>M</v>
          </cell>
          <cell r="E1878">
            <v>11.64</v>
          </cell>
        </row>
        <row r="1879">
          <cell r="A1879">
            <v>10060010</v>
          </cell>
          <cell r="C1879" t="str">
            <v>RETIRADA DE TUBULAÇÃO DE CIMENTO-AMIANTO - ACIMA DE 3"</v>
          </cell>
          <cell r="D1879" t="str">
            <v>M</v>
          </cell>
          <cell r="E1879">
            <v>14.23</v>
          </cell>
        </row>
        <row r="1880">
          <cell r="A1880">
            <v>10060011</v>
          </cell>
          <cell r="C1880" t="str">
            <v>RETIRADA DE TUBULAÇÃO DE CERÂMICA VIDRADA - ATÉ 6"</v>
          </cell>
          <cell r="D1880" t="str">
            <v>M</v>
          </cell>
          <cell r="E1880">
            <v>18.11</v>
          </cell>
        </row>
        <row r="1881">
          <cell r="A1881">
            <v>10060012</v>
          </cell>
          <cell r="C1881" t="str">
            <v>RETIRADA DE TUBULAÇÃO DE CERÂMICA VIDRADA - ACIMA DE 6"</v>
          </cell>
          <cell r="D1881" t="str">
            <v>M</v>
          </cell>
          <cell r="E1881">
            <v>20.7</v>
          </cell>
        </row>
        <row r="1882">
          <cell r="A1882">
            <v>10060015</v>
          </cell>
          <cell r="C1882" t="str">
            <v>RETIRADA DE RESERVATÓRIOS DE CIMENTO-AMIANTO - ATÉ 1000 LITROS</v>
          </cell>
          <cell r="D1882" t="str">
            <v>UN</v>
          </cell>
          <cell r="E1882">
            <v>139.36000000000001</v>
          </cell>
        </row>
        <row r="1883">
          <cell r="A1883">
            <v>10060018</v>
          </cell>
          <cell r="C1883" t="str">
            <v>RETIRADA DE REGISTROS OU VÁLVULAS FLUXÍVEIS</v>
          </cell>
          <cell r="D1883" t="str">
            <v>UN</v>
          </cell>
          <cell r="E1883">
            <v>103.15</v>
          </cell>
        </row>
        <row r="1884">
          <cell r="A1884">
            <v>10060022</v>
          </cell>
          <cell r="C1884" t="str">
            <v>RETIRADA DE VÁLVULAS DE RETENÇÃO</v>
          </cell>
          <cell r="D1884" t="str">
            <v>UN</v>
          </cell>
          <cell r="E1884">
            <v>28.46</v>
          </cell>
        </row>
        <row r="1885">
          <cell r="A1885">
            <v>10060024</v>
          </cell>
          <cell r="C1885" t="str">
            <v>RETIRADA DE CONJUNTOS MOTOR-BOMBA</v>
          </cell>
          <cell r="D1885" t="str">
            <v>UN</v>
          </cell>
          <cell r="E1885">
            <v>206.99</v>
          </cell>
        </row>
        <row r="1886">
          <cell r="A1886">
            <v>10060026</v>
          </cell>
          <cell r="C1886" t="str">
            <v>RETIRADA DE CAIXAS SIFONADAS OU RALOS</v>
          </cell>
          <cell r="D1886" t="str">
            <v>UN</v>
          </cell>
          <cell r="E1886">
            <v>14.23</v>
          </cell>
        </row>
        <row r="1887">
          <cell r="A1887">
            <v>10060029</v>
          </cell>
          <cell r="C1887" t="str">
            <v>RETIRADA DE HIDRANTES DE PAREDE</v>
          </cell>
          <cell r="D1887" t="str">
            <v>UN</v>
          </cell>
          <cell r="E1887">
            <v>77.62</v>
          </cell>
        </row>
        <row r="1888">
          <cell r="A1888">
            <v>10060032</v>
          </cell>
          <cell r="C1888" t="str">
            <v>RETIRADA DE CALHAS, RUFOS OU RINCÕES EM CHAPA METÁLICA</v>
          </cell>
          <cell r="D1888" t="str">
            <v>M</v>
          </cell>
          <cell r="E1888">
            <v>6.47</v>
          </cell>
        </row>
        <row r="1889">
          <cell r="A1889">
            <v>10060033</v>
          </cell>
          <cell r="C1889" t="str">
            <v>RETIRADA DE CONDUTORES APARENTES</v>
          </cell>
          <cell r="D1889" t="str">
            <v>M</v>
          </cell>
          <cell r="E1889">
            <v>4.1399999999999997</v>
          </cell>
        </row>
        <row r="1890">
          <cell r="A1890">
            <v>10060035</v>
          </cell>
          <cell r="C1890" t="str">
            <v>RETIRADA DE APARELHOS SANITÁRIOS, INCLUSIVE ACESSÓRIOS</v>
          </cell>
          <cell r="D1890" t="str">
            <v>UN</v>
          </cell>
          <cell r="E1890">
            <v>38.81</v>
          </cell>
        </row>
        <row r="1891">
          <cell r="A1891">
            <v>10060040</v>
          </cell>
          <cell r="C1891" t="str">
            <v>RETIRADA DE SIFÕES</v>
          </cell>
          <cell r="D1891" t="str">
            <v>UN</v>
          </cell>
          <cell r="E1891">
            <v>10.35</v>
          </cell>
        </row>
        <row r="1892">
          <cell r="A1892">
            <v>10060042</v>
          </cell>
          <cell r="C1892" t="str">
            <v>RETIRADA DE TORNEIRAS</v>
          </cell>
          <cell r="D1892" t="str">
            <v>UN</v>
          </cell>
          <cell r="E1892">
            <v>6.73</v>
          </cell>
        </row>
        <row r="1893">
          <cell r="A1893">
            <v>10060045</v>
          </cell>
          <cell r="C1893" t="str">
            <v>RETIRADA DE CAIXAS DE DESCARGA DE SOBREPOR</v>
          </cell>
          <cell r="D1893" t="str">
            <v>UN</v>
          </cell>
          <cell r="E1893">
            <v>19.66</v>
          </cell>
        </row>
        <row r="1894">
          <cell r="A1894">
            <v>10060050</v>
          </cell>
          <cell r="C1894" t="str">
            <v>RETIRADA DO TAMPO ÚMIDO</v>
          </cell>
          <cell r="D1894" t="str">
            <v>M2</v>
          </cell>
          <cell r="E1894">
            <v>11.44</v>
          </cell>
        </row>
        <row r="1895">
          <cell r="A1895">
            <v>10070000</v>
          </cell>
          <cell r="C1895" t="str">
            <v>RECOLOCAÇÕES</v>
          </cell>
          <cell r="D1895" t="str">
            <v>.</v>
          </cell>
          <cell r="E1895" t="str">
            <v>.</v>
          </cell>
        </row>
        <row r="1896">
          <cell r="A1896">
            <v>10070018</v>
          </cell>
          <cell r="C1896" t="str">
            <v>RECOLOCAÇÃO DE REGISTROS OU VÁLVULAS FLUXÍVEIS</v>
          </cell>
          <cell r="D1896" t="str">
            <v>UN</v>
          </cell>
          <cell r="E1896">
            <v>94.97</v>
          </cell>
        </row>
        <row r="1897">
          <cell r="A1897">
            <v>10070022</v>
          </cell>
          <cell r="C1897" t="str">
            <v>RECOLOCAÇÃO DE VÁLVULAS DE RETENÇÃO</v>
          </cell>
          <cell r="D1897" t="str">
            <v>UN</v>
          </cell>
          <cell r="E1897">
            <v>49.3</v>
          </cell>
        </row>
        <row r="1898">
          <cell r="A1898">
            <v>10070024</v>
          </cell>
          <cell r="C1898" t="str">
            <v>RECOLOCAÇÃO DE CONJUNTOS MOTOR-BOMBA</v>
          </cell>
          <cell r="D1898" t="str">
            <v>UN</v>
          </cell>
          <cell r="E1898">
            <v>185.81</v>
          </cell>
        </row>
        <row r="1899">
          <cell r="A1899">
            <v>10070026</v>
          </cell>
          <cell r="C1899" t="str">
            <v>RECOLOCAÇÃO DE CAIXAS SIFONADAS OU RALOS</v>
          </cell>
          <cell r="D1899" t="str">
            <v>UN</v>
          </cell>
          <cell r="E1899">
            <v>93.88</v>
          </cell>
        </row>
        <row r="1900">
          <cell r="A1900">
            <v>10070029</v>
          </cell>
          <cell r="C1900" t="str">
            <v>RECOLOCAÇÃO DE HIDRANTES DE PAREDE</v>
          </cell>
          <cell r="D1900" t="str">
            <v>UN</v>
          </cell>
          <cell r="E1900">
            <v>241.55</v>
          </cell>
        </row>
        <row r="1901">
          <cell r="A1901">
            <v>10070032</v>
          </cell>
          <cell r="C1901" t="str">
            <v>RECOLOCAÇÃO DE CALHAS, RUFOS OU RINCÕES EM CHAPA METÁLICA</v>
          </cell>
          <cell r="D1901" t="str">
            <v>M</v>
          </cell>
          <cell r="E1901">
            <v>59.45</v>
          </cell>
        </row>
        <row r="1902">
          <cell r="A1902">
            <v>10070033</v>
          </cell>
          <cell r="C1902" t="str">
            <v>RECOLOCAÇÃO DE CONDUTORES APARENTES</v>
          </cell>
          <cell r="D1902" t="str">
            <v>M</v>
          </cell>
          <cell r="E1902">
            <v>48.66</v>
          </cell>
        </row>
        <row r="1903">
          <cell r="A1903">
            <v>10070035</v>
          </cell>
          <cell r="C1903" t="str">
            <v>RECOLOCAÇÃO DE APARELHOS SANITÁRIOS, INCLUSIVE ACESSÓRIOS</v>
          </cell>
          <cell r="D1903" t="str">
            <v>UN</v>
          </cell>
          <cell r="E1903">
            <v>139.36000000000001</v>
          </cell>
        </row>
        <row r="1904">
          <cell r="A1904">
            <v>10070040</v>
          </cell>
          <cell r="C1904" t="str">
            <v>RECOLOCAÇÃO DE SIFÕES</v>
          </cell>
          <cell r="D1904" t="str">
            <v>UN</v>
          </cell>
          <cell r="E1904">
            <v>23.23</v>
          </cell>
        </row>
        <row r="1905">
          <cell r="A1905">
            <v>10070042</v>
          </cell>
          <cell r="C1905" t="str">
            <v>RECOLOCAÇÃO DE TORNEIRAS</v>
          </cell>
          <cell r="D1905" t="str">
            <v>UN</v>
          </cell>
          <cell r="E1905">
            <v>12.94</v>
          </cell>
        </row>
        <row r="1906">
          <cell r="A1906">
            <v>10070045</v>
          </cell>
          <cell r="C1906" t="str">
            <v>RECOLOCAÇÃO DE CAIXAS DE DESCARGA DE SOBREPOR</v>
          </cell>
          <cell r="D1906" t="str">
            <v>UN</v>
          </cell>
          <cell r="E1906">
            <v>116.13</v>
          </cell>
        </row>
        <row r="1907">
          <cell r="A1907">
            <v>10080000</v>
          </cell>
          <cell r="C1907" t="str">
            <v>SERVIÇOS PARCIAIS</v>
          </cell>
          <cell r="D1907" t="str">
            <v>.</v>
          </cell>
          <cell r="E1907" t="str">
            <v>.</v>
          </cell>
        </row>
        <row r="1908">
          <cell r="A1908">
            <v>10080070</v>
          </cell>
          <cell r="C1908" t="str">
            <v>SIFÃO COM COPO, TIPO REFORÇADO, PVC RÍGIDO - 1 1/2"X2"</v>
          </cell>
          <cell r="D1908" t="str">
            <v>UN</v>
          </cell>
          <cell r="E1908">
            <v>38.86</v>
          </cell>
        </row>
        <row r="1909">
          <cell r="A1909">
            <v>10080072</v>
          </cell>
          <cell r="C1909" t="str">
            <v>SIFÃO TIPO PESADO, METAL CROMADO - 1"X1 1/2"</v>
          </cell>
          <cell r="D1909" t="str">
            <v>UN</v>
          </cell>
          <cell r="E1909">
            <v>199.89</v>
          </cell>
        </row>
        <row r="1910">
          <cell r="A1910">
            <v>10080073</v>
          </cell>
          <cell r="C1910" t="str">
            <v>SIFÃO TIPO PESADO, METAL CROMADO - 1"X2"</v>
          </cell>
          <cell r="D1910" t="str">
            <v>UN</v>
          </cell>
          <cell r="E1910">
            <v>223.91</v>
          </cell>
        </row>
        <row r="1911">
          <cell r="A1911">
            <v>10080074</v>
          </cell>
          <cell r="C1911" t="str">
            <v>SIFÃO TIPO PESADO, METAL CROMADO - 1 1/2"X2"</v>
          </cell>
          <cell r="D1911" t="str">
            <v>UN</v>
          </cell>
          <cell r="E1911">
            <v>141.27000000000001</v>
          </cell>
        </row>
        <row r="1912">
          <cell r="A1912">
            <v>10080076</v>
          </cell>
          <cell r="C1912" t="str">
            <v>TUBO DE LIGAÇÃO FLEXÍVEL, PVC - 1/2"X30/40CM</v>
          </cell>
          <cell r="D1912" t="str">
            <v>UN</v>
          </cell>
          <cell r="E1912">
            <v>19.190000000000001</v>
          </cell>
        </row>
        <row r="1913">
          <cell r="A1913">
            <v>10080081</v>
          </cell>
          <cell r="C1913" t="str">
            <v>TUBO DE LIGAÇÃO FLEXÍVEL, METAL CROMADO - 1/2"X30/40CM</v>
          </cell>
          <cell r="D1913" t="str">
            <v>UN</v>
          </cell>
          <cell r="E1913">
            <v>32.86</v>
          </cell>
        </row>
        <row r="1914">
          <cell r="A1914">
            <v>10080086</v>
          </cell>
          <cell r="C1914" t="str">
            <v>TORNEIRA DE PRESSÃO PARA LAVATÓRIO, METAL CROMADO - 1/2"</v>
          </cell>
          <cell r="D1914" t="str">
            <v>UN</v>
          </cell>
          <cell r="E1914">
            <v>66.150000000000006</v>
          </cell>
        </row>
        <row r="1915">
          <cell r="A1915">
            <v>10080093</v>
          </cell>
          <cell r="C1915" t="str">
            <v>VÁLVULA AMERICANA DE METAL CROMADO - 1 1/2"X3 3/4"</v>
          </cell>
          <cell r="D1915" t="str">
            <v>UN</v>
          </cell>
          <cell r="E1915">
            <v>67.52</v>
          </cell>
        </row>
        <row r="1916">
          <cell r="A1916">
            <v>10080097</v>
          </cell>
          <cell r="C1916" t="str">
            <v>TUBO DE LIGAÇÃO EM ALUMÍNIO COM CANOPLA, PARA CHUVEIRO - 3/4"</v>
          </cell>
          <cell r="D1916" t="str">
            <v>UN</v>
          </cell>
          <cell r="E1916">
            <v>41.89</v>
          </cell>
        </row>
        <row r="1917">
          <cell r="A1917">
            <v>10090000</v>
          </cell>
          <cell r="C1917" t="str">
            <v>OUTROS SERVIÇOS</v>
          </cell>
          <cell r="D1917" t="str">
            <v>.</v>
          </cell>
          <cell r="E1917" t="str">
            <v>.</v>
          </cell>
        </row>
        <row r="1918">
          <cell r="A1918">
            <v>10090001</v>
          </cell>
          <cell r="C1918" t="str">
            <v>DESENTUPIMENTO DE RAMAIS DE ESGOTO OU ÁGUAS PLUVIAIS</v>
          </cell>
          <cell r="D1918" t="str">
            <v>M</v>
          </cell>
          <cell r="E1918">
            <v>12.02</v>
          </cell>
        </row>
        <row r="1919">
          <cell r="A1919">
            <v>11000000</v>
          </cell>
          <cell r="C1919" t="str">
            <v>REVESTIMENTOS</v>
          </cell>
        </row>
        <row r="1920">
          <cell r="A1920">
            <v>11001000</v>
          </cell>
          <cell r="C1920" t="str">
            <v>REVESTIMENTO DE FORROS</v>
          </cell>
          <cell r="D1920" t="str">
            <v>.</v>
          </cell>
          <cell r="E1920" t="str">
            <v>.</v>
          </cell>
        </row>
        <row r="1921">
          <cell r="A1921">
            <v>11001001</v>
          </cell>
          <cell r="C1921" t="str">
            <v>CHAPISCO COMUM - ARGAMASSA DE CIMENTO E AREIA 1:3</v>
          </cell>
          <cell r="D1921" t="str">
            <v>M2</v>
          </cell>
          <cell r="E1921">
            <v>15.63</v>
          </cell>
        </row>
        <row r="1922">
          <cell r="A1922">
            <v>11001008</v>
          </cell>
          <cell r="C1922" t="str">
            <v>EMBOÇO - ARGAMASSA MISTA DE CIMENTO, CAL E AREIA 1:4/12</v>
          </cell>
          <cell r="D1922" t="str">
            <v>M2</v>
          </cell>
          <cell r="E1922">
            <v>43.99</v>
          </cell>
        </row>
        <row r="1923">
          <cell r="A1923">
            <v>11001009</v>
          </cell>
          <cell r="C1923" t="str">
            <v>EMBOÇO DESEMPENADO PARA PINTURA - ARGAMASSA MISTA CIMENTO, CAL E AREIA 1:3/12</v>
          </cell>
          <cell r="D1923" t="str">
            <v>M2</v>
          </cell>
          <cell r="E1923">
            <v>44.86</v>
          </cell>
        </row>
        <row r="1924">
          <cell r="A1924">
            <v>11001013</v>
          </cell>
          <cell r="C1924" t="str">
            <v>REBOCO INTERNO - ARGAMASSA PRÉ-FABRICADA</v>
          </cell>
          <cell r="D1924" t="str">
            <v>M2</v>
          </cell>
          <cell r="E1924">
            <v>33.68</v>
          </cell>
        </row>
        <row r="1925">
          <cell r="A1925">
            <v>11002000</v>
          </cell>
          <cell r="C1925" t="str">
            <v>REVESTIMENTO DE PAREDES INTERNAS</v>
          </cell>
          <cell r="D1925" t="str">
            <v>.</v>
          </cell>
          <cell r="E1925" t="str">
            <v>.</v>
          </cell>
        </row>
        <row r="1926">
          <cell r="A1926">
            <v>11002001</v>
          </cell>
          <cell r="C1926" t="str">
            <v>VA.10 - CHAPISCO COMUM - ARGAMASSA DE CIMENTO E AREIA 1:3</v>
          </cell>
          <cell r="D1926" t="str">
            <v>M2</v>
          </cell>
          <cell r="E1926">
            <v>6.49</v>
          </cell>
        </row>
        <row r="1927">
          <cell r="A1927">
            <v>11002008</v>
          </cell>
          <cell r="C1927" t="str">
            <v>VA.10 - EMBOÇO INTERNO - ARGAMASSA MISTA DE CIMENTO, CAL E AREIA 1:4/12</v>
          </cell>
          <cell r="D1927" t="str">
            <v>M2</v>
          </cell>
          <cell r="E1927">
            <v>40.880000000000003</v>
          </cell>
        </row>
        <row r="1928">
          <cell r="A1928">
            <v>11002009</v>
          </cell>
          <cell r="C1928" t="str">
            <v>VA.10 - EMBOÇO INTERNO DESEMPENADO PARA PINTURA - ARGAMASSA MISTA DE CIMENTO, CAL E AREIA 1:3/12</v>
          </cell>
          <cell r="D1928" t="str">
            <v>M2</v>
          </cell>
          <cell r="E1928">
            <v>40.28</v>
          </cell>
        </row>
        <row r="1929">
          <cell r="A1929">
            <v>11002010</v>
          </cell>
          <cell r="C1929" t="str">
            <v>VA.10 - EMBOÇO INTERNO - ARGAMASSA DE CIMENTO E AREIA 1:3</v>
          </cell>
          <cell r="D1929" t="str">
            <v>M2</v>
          </cell>
          <cell r="E1929">
            <v>47.49</v>
          </cell>
        </row>
        <row r="1930">
          <cell r="A1930">
            <v>11002013</v>
          </cell>
          <cell r="C1930" t="str">
            <v>VA.10 - REBOCO INTERNO - ARGAMASSA PRÉ-FABRICADA</v>
          </cell>
          <cell r="D1930" t="str">
            <v>M2</v>
          </cell>
          <cell r="E1930">
            <v>21.47</v>
          </cell>
        </row>
        <row r="1931">
          <cell r="A1931">
            <v>11002015</v>
          </cell>
          <cell r="C1931" t="str">
            <v>VA.09 - REVESTIMENTO COM GESSO</v>
          </cell>
          <cell r="D1931" t="str">
            <v>M2</v>
          </cell>
          <cell r="E1931">
            <v>22.52</v>
          </cell>
        </row>
        <row r="1932">
          <cell r="A1932">
            <v>11002025</v>
          </cell>
          <cell r="C1932" t="str">
            <v>VA.10 - AZULEJOS, JUNTAS AMARRAÇÃO OU A PRUMO - ASSENTES COM ARGAMASSA COMUM</v>
          </cell>
          <cell r="D1932" t="str">
            <v>M2</v>
          </cell>
          <cell r="E1932">
            <v>75.81</v>
          </cell>
        </row>
        <row r="1933">
          <cell r="A1933">
            <v>11002029</v>
          </cell>
          <cell r="C1933" t="str">
            <v>VA.10 - AZULEJOS, JUNTA AMARRAÇÃO OU A PRUMO - ASSENTES COM ARGAMASSA COLANTE</v>
          </cell>
          <cell r="D1933" t="str">
            <v>M2</v>
          </cell>
          <cell r="E1933">
            <v>65.95</v>
          </cell>
        </row>
        <row r="1934">
          <cell r="A1934">
            <v>11002075</v>
          </cell>
          <cell r="C1934" t="str">
            <v>VA.09 - LAMINADO MELAMÍNICO COLADO, 1,3MM DE ESPESSURA - JUNTAS SECAS</v>
          </cell>
          <cell r="D1934" t="str">
            <v>M2</v>
          </cell>
          <cell r="E1934">
            <v>189.84</v>
          </cell>
        </row>
        <row r="1935">
          <cell r="A1935">
            <v>11002105</v>
          </cell>
          <cell r="C1935" t="str">
            <v>CHAPISCO COMUM - ARGAMASSA DE CIMENTO E AREIA 1:4</v>
          </cell>
          <cell r="D1935" t="str">
            <v>M2</v>
          </cell>
          <cell r="E1935">
            <v>6.12</v>
          </cell>
        </row>
        <row r="1936">
          <cell r="A1936">
            <v>11003000</v>
          </cell>
          <cell r="C1936" t="str">
            <v>REVESTIMENTO DE PAREDES EXTERNAS</v>
          </cell>
          <cell r="D1936" t="str">
            <v>.</v>
          </cell>
          <cell r="E1936" t="str">
            <v>.</v>
          </cell>
        </row>
        <row r="1937">
          <cell r="A1937">
            <v>11003001</v>
          </cell>
          <cell r="C1937" t="str">
            <v>VA.10 - CHAPISCO COMUM - ARGAMASSA DE CIMENTO E AREIA 1:3</v>
          </cell>
          <cell r="D1937" t="str">
            <v>M2</v>
          </cell>
          <cell r="E1937">
            <v>6.49</v>
          </cell>
        </row>
        <row r="1938">
          <cell r="A1938">
            <v>11003003</v>
          </cell>
          <cell r="C1938" t="str">
            <v>VA.10 - CHAPISCO RÚSTICO FINO, APLICADO COM PENEIRA - ARGAMASSA DE CIMENTO E AREIA 1:3</v>
          </cell>
          <cell r="D1938" t="str">
            <v>M2</v>
          </cell>
          <cell r="E1938">
            <v>13.69</v>
          </cell>
        </row>
        <row r="1939">
          <cell r="A1939">
            <v>11003004</v>
          </cell>
          <cell r="C1939" t="str">
            <v>VA.10 - CHAPISCO RÚSTICO GROSSO, COM ADIÇÃO DE BRITA N.1</v>
          </cell>
          <cell r="D1939" t="str">
            <v>M2</v>
          </cell>
          <cell r="E1939">
            <v>19.79</v>
          </cell>
        </row>
        <row r="1940">
          <cell r="A1940">
            <v>11003008</v>
          </cell>
          <cell r="C1940" t="str">
            <v>VA.10 - EMBOÇO EXTERNO - ARGAMASSA MISTA DE CIMENTO, CAL E AREIA 1:4/12</v>
          </cell>
          <cell r="D1940" t="str">
            <v>M2</v>
          </cell>
          <cell r="E1940">
            <v>40.880000000000003</v>
          </cell>
        </row>
        <row r="1941">
          <cell r="A1941">
            <v>11003009</v>
          </cell>
          <cell r="C1941" t="str">
            <v>VA.10 - EMBOÇO EXTERNO DESEMPENADO PARA PINTURA - ARGAMASSA MISTA DE CIMENTO, CAL E AREIA 1:3/12</v>
          </cell>
          <cell r="D1941" t="str">
            <v>M2</v>
          </cell>
          <cell r="E1941">
            <v>40.28</v>
          </cell>
        </row>
        <row r="1942">
          <cell r="A1942">
            <v>11003010</v>
          </cell>
          <cell r="C1942" t="str">
            <v>VA.10 - EMBOÇO EXTERNO - ARGAMASSA DE CIMENTO E AREIA 1:3</v>
          </cell>
          <cell r="D1942" t="str">
            <v>M2</v>
          </cell>
          <cell r="E1942">
            <v>47.49</v>
          </cell>
        </row>
        <row r="1943">
          <cell r="A1943">
            <v>11003013</v>
          </cell>
          <cell r="C1943" t="str">
            <v>VA.10 - REBOCO EXTERNO - ARGAMASSA PRÉ-FABRICADA</v>
          </cell>
          <cell r="D1943" t="str">
            <v>M2</v>
          </cell>
          <cell r="E1943">
            <v>20.27</v>
          </cell>
        </row>
        <row r="1944">
          <cell r="A1944">
            <v>11003041</v>
          </cell>
          <cell r="C1944" t="str">
            <v>VA.10 - PASTILHAS DE PORCELANA FOSCA, 3/4" - FAIXAS DE ATÉ 20CM</v>
          </cell>
          <cell r="D1944" t="str">
            <v>M</v>
          </cell>
          <cell r="E1944">
            <v>107.25</v>
          </cell>
        </row>
        <row r="1945">
          <cell r="A1945">
            <v>11003045</v>
          </cell>
          <cell r="C1945" t="str">
            <v>VA.10 - REVESTIMENTO CERÂMICO ANTI-PICHAÇÃO, JUNTAS AMARRAÇÃO OU PRUMO - ASSENTADOS COM ARGAMASSA COMUM</v>
          </cell>
          <cell r="D1945" t="str">
            <v>M2</v>
          </cell>
          <cell r="E1945">
            <v>178.48</v>
          </cell>
        </row>
        <row r="1946">
          <cell r="A1946">
            <v>11003046</v>
          </cell>
          <cell r="C1946" t="str">
            <v>VA.10 - REVESTIMENTO CERÂMICO ANTI-PICHAÇÃO, JUNTAS AMARRAÇÃO OU PRUMO - ASSENTADOS COM ARGAMASSA COLANTE</v>
          </cell>
          <cell r="D1946" t="str">
            <v>M2</v>
          </cell>
          <cell r="E1946">
            <v>78.05</v>
          </cell>
        </row>
        <row r="1947">
          <cell r="A1947">
            <v>11003047</v>
          </cell>
          <cell r="C1947" t="str">
            <v>VA.10 - REVESTIMENTO CERÂMICO ESMALTADO, JUNTAS AMARRAÇÃO OU PRUMO - ASSENTADOS COM ARGAMASSA COMUM</v>
          </cell>
          <cell r="D1947" t="str">
            <v>M2</v>
          </cell>
          <cell r="E1947">
            <v>204.03</v>
          </cell>
        </row>
        <row r="1948">
          <cell r="A1948">
            <v>11003048</v>
          </cell>
          <cell r="C1948" t="str">
            <v>VA.10 - REVESTIMENTO CERÂMICO ESMALTADO, JUNTAS AMARRAÇÃO OU PRUMO - ASSENTADOS COM ARGAMASSA COLANTE</v>
          </cell>
          <cell r="D1948" t="str">
            <v>M2</v>
          </cell>
          <cell r="E1948">
            <v>103.6</v>
          </cell>
        </row>
        <row r="1949">
          <cell r="A1949">
            <v>11003105</v>
          </cell>
          <cell r="C1949" t="str">
            <v>CHAPISCO COMUM - ARGAMASSA DE CIMENTO E AREIA 1:4</v>
          </cell>
          <cell r="D1949" t="str">
            <v>M2</v>
          </cell>
          <cell r="E1949">
            <v>6.12</v>
          </cell>
        </row>
        <row r="1950">
          <cell r="A1950">
            <v>11004000</v>
          </cell>
          <cell r="C1950" t="str">
            <v>ARREMATES DE REVESTIMENTO</v>
          </cell>
          <cell r="D1950" t="str">
            <v>.</v>
          </cell>
          <cell r="E1950" t="str">
            <v>.</v>
          </cell>
        </row>
        <row r="1951">
          <cell r="A1951">
            <v>11004004</v>
          </cell>
          <cell r="C1951" t="str">
            <v>CANTONEIRA DE PROTEÇÃO - PERFIL "L" DE FERRO, 1 1/4" X 1 1/4" X 1/8"</v>
          </cell>
          <cell r="D1951" t="str">
            <v>M</v>
          </cell>
          <cell r="E1951">
            <v>37.020000000000003</v>
          </cell>
        </row>
        <row r="1952">
          <cell r="A1952">
            <v>11004005</v>
          </cell>
          <cell r="C1952" t="str">
            <v>DP.15 - CANTONEIRA DE PROTEÇÃO - PERFIL "L" DE FERRO, 1"X1"X1/8"</v>
          </cell>
          <cell r="D1952" t="str">
            <v>M</v>
          </cell>
          <cell r="E1952">
            <v>33.76</v>
          </cell>
        </row>
        <row r="1953">
          <cell r="A1953">
            <v>11004006</v>
          </cell>
          <cell r="C1953" t="str">
            <v>DP.15 - CANTONEIRA DE PROTEÇÃO - PERFIL "L" DE ALUMÍNIO, 1"X1"X1/8"</v>
          </cell>
          <cell r="D1953" t="str">
            <v>M</v>
          </cell>
          <cell r="E1953">
            <v>38</v>
          </cell>
        </row>
        <row r="1954">
          <cell r="A1954">
            <v>11004013</v>
          </cell>
          <cell r="C1954" t="str">
            <v>DP.15 - CANTONEIRA DE PROTEÇÃO PARA REBOCO - PERFIL "Y" DE ALUMÍNIO</v>
          </cell>
          <cell r="D1954" t="str">
            <v>M</v>
          </cell>
          <cell r="E1954">
            <v>30.27</v>
          </cell>
        </row>
        <row r="1955">
          <cell r="A1955">
            <v>11004017</v>
          </cell>
          <cell r="C1955" t="str">
            <v>DA.01/03 - CANTONEIRA DE PROTEÇÃO PARA AZULEJOS - PERFIL "TRIFACE" DE ALUMÍNIO</v>
          </cell>
          <cell r="D1955" t="str">
            <v>M</v>
          </cell>
          <cell r="E1955">
            <v>34.36</v>
          </cell>
        </row>
        <row r="1956">
          <cell r="A1956">
            <v>11004050</v>
          </cell>
          <cell r="C1956" t="str">
            <v>DG.10/16 - PEITORIL DE ARGAMASSA DE CIMENTO QUEIMADO -  ESPESSURA 2CM</v>
          </cell>
          <cell r="D1956" t="str">
            <v>M</v>
          </cell>
          <cell r="E1956">
            <v>17.77</v>
          </cell>
        </row>
        <row r="1957">
          <cell r="A1957">
            <v>11004056</v>
          </cell>
          <cell r="C1957" t="str">
            <v>DG.10/16 - PEITORIL DE GRANILITE - ESPESSURA 2CM, LARGURA 20CM</v>
          </cell>
          <cell r="D1957" t="str">
            <v>M</v>
          </cell>
          <cell r="E1957">
            <v>115.6</v>
          </cell>
        </row>
        <row r="1958">
          <cell r="A1958">
            <v>11004058</v>
          </cell>
          <cell r="C1958" t="str">
            <v>EF-06 - PEITORIL DE GRANITO POLIDO - ESP=2CM</v>
          </cell>
          <cell r="D1958" t="str">
            <v>M</v>
          </cell>
          <cell r="E1958">
            <v>3233.45</v>
          </cell>
        </row>
        <row r="1959">
          <cell r="A1959">
            <v>11050000</v>
          </cell>
          <cell r="C1959" t="str">
            <v>DEMOLIÇÕES</v>
          </cell>
          <cell r="D1959" t="str">
            <v>.</v>
          </cell>
          <cell r="E1959" t="str">
            <v>.</v>
          </cell>
        </row>
        <row r="1960">
          <cell r="A1960">
            <v>11050002</v>
          </cell>
          <cell r="C1960" t="str">
            <v>DEMOLIÇÃO DE ARGAMASSA DE CAL E AREIA OU MISTA</v>
          </cell>
          <cell r="D1960" t="str">
            <v>M2</v>
          </cell>
          <cell r="E1960">
            <v>4.62</v>
          </cell>
        </row>
        <row r="1961">
          <cell r="A1961">
            <v>11050003</v>
          </cell>
          <cell r="C1961" t="str">
            <v>DEMOLIÇÃO DE ARGAMASSA DE CIMENTO E AREIA</v>
          </cell>
          <cell r="D1961" t="str">
            <v>M2</v>
          </cell>
          <cell r="E1961">
            <v>9.24</v>
          </cell>
        </row>
        <row r="1962">
          <cell r="A1962">
            <v>11050005</v>
          </cell>
          <cell r="C1962" t="str">
            <v>DEMOLIÇÃO DE REVESTIMENTO CERÂMICO OU SIMILAR</v>
          </cell>
          <cell r="D1962" t="str">
            <v>M2</v>
          </cell>
          <cell r="E1962">
            <v>32.340000000000003</v>
          </cell>
        </row>
        <row r="1963">
          <cell r="A1963">
            <v>11050010</v>
          </cell>
          <cell r="C1963" t="str">
            <v>DEMOLIÇÃO DE LAMBRI DE TÁBUAS OU CHAPAS DE MADEIRA, EXCLUSIVE ENTARUGAMENTO</v>
          </cell>
          <cell r="D1963" t="str">
            <v>M2</v>
          </cell>
          <cell r="E1963">
            <v>28.87</v>
          </cell>
        </row>
        <row r="1964">
          <cell r="A1964">
            <v>11050015</v>
          </cell>
          <cell r="C1964" t="str">
            <v>DEMOLIÇÃO DE LAMBRI DE TÁBUAS OU CHAPAS DE MADEIRA, INCLUSIVE ENTARUGAMENTO</v>
          </cell>
          <cell r="D1964" t="str">
            <v>M2</v>
          </cell>
          <cell r="E1964">
            <v>57.75</v>
          </cell>
        </row>
        <row r="1965">
          <cell r="A1965">
            <v>11060000</v>
          </cell>
          <cell r="C1965" t="str">
            <v>RETIRADAS</v>
          </cell>
          <cell r="D1965" t="str">
            <v>.</v>
          </cell>
          <cell r="E1965" t="str">
            <v>.</v>
          </cell>
        </row>
        <row r="1966">
          <cell r="A1966">
            <v>11060005</v>
          </cell>
          <cell r="C1966" t="str">
            <v>RETIRADA DE FORRAS DE PEDRAS NATURAIS - GRANITO OU MÁRMORE</v>
          </cell>
          <cell r="D1966" t="str">
            <v>M2</v>
          </cell>
          <cell r="E1966">
            <v>32.340000000000003</v>
          </cell>
        </row>
        <row r="1967">
          <cell r="A1967">
            <v>11060010</v>
          </cell>
          <cell r="C1967" t="str">
            <v>RETIRADA DE LAMBRI DE TÁBUAS OU CHAPAS DE MADEIRA, EXCLUSIVE ENTARUGAMENTO</v>
          </cell>
          <cell r="D1967" t="str">
            <v>M2</v>
          </cell>
          <cell r="E1967">
            <v>7.64</v>
          </cell>
        </row>
        <row r="1968">
          <cell r="A1968">
            <v>11060015</v>
          </cell>
          <cell r="C1968" t="str">
            <v>RETIRADA DE LAMBRI DE TÁBUAS OU CHAPAS DE MADEIRA, INCLUSIVE ENTARUGAMENTO</v>
          </cell>
          <cell r="D1968" t="str">
            <v>M2</v>
          </cell>
          <cell r="E1968">
            <v>22.91</v>
          </cell>
        </row>
        <row r="1969">
          <cell r="A1969">
            <v>11070000</v>
          </cell>
          <cell r="C1969" t="str">
            <v>RECOLOCAÇÕES</v>
          </cell>
          <cell r="D1969" t="str">
            <v>.</v>
          </cell>
          <cell r="E1969" t="str">
            <v>.</v>
          </cell>
        </row>
        <row r="1970">
          <cell r="A1970">
            <v>11070005</v>
          </cell>
          <cell r="C1970" t="str">
            <v>RECOLOCAÇÃO DE FORRAS DE PEDRAS NATURAIS - GRANITO OU MÁRMORE</v>
          </cell>
          <cell r="D1970" t="str">
            <v>M2</v>
          </cell>
          <cell r="E1970">
            <v>24.82</v>
          </cell>
        </row>
        <row r="1971">
          <cell r="A1971">
            <v>11080000</v>
          </cell>
          <cell r="C1971" t="str">
            <v>SERVIÇOS PARCIAIS</v>
          </cell>
          <cell r="D1971" t="str">
            <v>.</v>
          </cell>
          <cell r="E1971" t="str">
            <v>.</v>
          </cell>
        </row>
        <row r="1972">
          <cell r="A1972">
            <v>11080001</v>
          </cell>
          <cell r="C1972" t="str">
            <v>REPAROS EM TRINCAS E RACHADURAS</v>
          </cell>
          <cell r="D1972" t="str">
            <v>M</v>
          </cell>
          <cell r="E1972">
            <v>41.09</v>
          </cell>
        </row>
        <row r="1973">
          <cell r="A1973">
            <v>11080005</v>
          </cell>
          <cell r="C1973" t="str">
            <v>REPAROS EM EMBOÇO - ARGAMASSA MISTA DE CIMENTO, CAL E AREIA 1:4/12</v>
          </cell>
          <cell r="D1973" t="str">
            <v>M2</v>
          </cell>
          <cell r="E1973">
            <v>56.67</v>
          </cell>
        </row>
        <row r="1974">
          <cell r="A1974">
            <v>11080006</v>
          </cell>
          <cell r="C1974" t="str">
            <v>REPAROS EM REBOCO - ARGAMASSA DE CAL E AREIA 1:2</v>
          </cell>
          <cell r="D1974" t="str">
            <v>M2</v>
          </cell>
          <cell r="E1974">
            <v>29.12</v>
          </cell>
        </row>
        <row r="1975">
          <cell r="A1975">
            <v>12000000</v>
          </cell>
          <cell r="C1975" t="str">
            <v>FORROS</v>
          </cell>
        </row>
        <row r="1976">
          <cell r="A1976">
            <v>12001000</v>
          </cell>
          <cell r="C1976" t="str">
            <v>FORROS FALSOS</v>
          </cell>
          <cell r="D1976" t="str">
            <v>.</v>
          </cell>
          <cell r="E1976" t="str">
            <v>.</v>
          </cell>
        </row>
        <row r="1977">
          <cell r="A1977">
            <v>12001030</v>
          </cell>
          <cell r="C1977" t="str">
            <v>FORRO FIBRA MINERAL MODELADO ÚMIDA - ACABAMENTO SUPERFÍCIE PINTURA VINÍLICA A BASE DE LÁTEX BRANCA - ESPESSURA 13MM, NRC=0,50, CAC=MÍNIMO 35</v>
          </cell>
          <cell r="D1977" t="str">
            <v>M2</v>
          </cell>
          <cell r="E1977">
            <v>148.76</v>
          </cell>
        </row>
        <row r="1978">
          <cell r="A1978">
            <v>12001040</v>
          </cell>
          <cell r="C1978" t="str">
            <v>VX.06 - FORRO DE GESSO COMUM - PLACA CONVENCIONAL (FORNECIMENTO E INSTALAÇÃO)</v>
          </cell>
          <cell r="D1978" t="str">
            <v>M2</v>
          </cell>
          <cell r="E1978">
            <v>76.2</v>
          </cell>
        </row>
        <row r="1979">
          <cell r="A1979">
            <v>12001042</v>
          </cell>
          <cell r="C1979" t="str">
            <v>VX.06 - FORRO DE GESSO ACARTONADO TIPO FGA (FORNECIMENTO E INSTALAÇÃO)</v>
          </cell>
          <cell r="D1979" t="str">
            <v>M2</v>
          </cell>
          <cell r="E1979">
            <v>124.49</v>
          </cell>
        </row>
        <row r="1980">
          <cell r="A1980">
            <v>12001043</v>
          </cell>
          <cell r="C1980" t="str">
            <v>VX.06 - FORRO DE GESSO ACARTONADO TIPO FGE (FORNECIMENTO E INSTALAÇÃO)</v>
          </cell>
          <cell r="D1980" t="str">
            <v>M2</v>
          </cell>
          <cell r="E1980">
            <v>98.82</v>
          </cell>
        </row>
        <row r="1981">
          <cell r="A1981">
            <v>12001045</v>
          </cell>
          <cell r="C1981" t="str">
            <v>FORRO EM RÉGUA DE PVC 200MM - INCLUSIVE PERFIS DE FIXAÇÃO E ACABAMENTO</v>
          </cell>
          <cell r="D1981" t="str">
            <v>M2</v>
          </cell>
          <cell r="E1981">
            <v>112.42</v>
          </cell>
        </row>
        <row r="1982">
          <cell r="A1982">
            <v>12050000</v>
          </cell>
          <cell r="C1982" t="str">
            <v>DEMOLIÇÕES</v>
          </cell>
          <cell r="D1982" t="str">
            <v>.</v>
          </cell>
          <cell r="E1982" t="str">
            <v>.</v>
          </cell>
        </row>
        <row r="1983">
          <cell r="A1983">
            <v>12050001</v>
          </cell>
          <cell r="C1983" t="str">
            <v>DEMOLIÇÃO DE ESTUQUE COMUM, EXCLUSIVE ENTARUGAMENTO</v>
          </cell>
          <cell r="D1983" t="str">
            <v>M2</v>
          </cell>
          <cell r="E1983">
            <v>6.17</v>
          </cell>
        </row>
        <row r="1984">
          <cell r="A1984">
            <v>12050002</v>
          </cell>
          <cell r="C1984" t="str">
            <v>DEMOLIÇÃO DE FORRO DE TÁBUAS OU CHAPAS DE MADEIRA, EXCLUSIVE ENTARUGAMENTO</v>
          </cell>
          <cell r="D1984" t="str">
            <v>M2</v>
          </cell>
          <cell r="E1984">
            <v>8.23</v>
          </cell>
        </row>
        <row r="1985">
          <cell r="A1985">
            <v>12050005</v>
          </cell>
          <cell r="C1985" t="str">
            <v>DEMOLIÇÃO DE FORRO DE GESSO</v>
          </cell>
          <cell r="D1985" t="str">
            <v>M2</v>
          </cell>
          <cell r="E1985">
            <v>3.7</v>
          </cell>
        </row>
        <row r="1986">
          <cell r="A1986">
            <v>12050020</v>
          </cell>
          <cell r="C1986" t="str">
            <v>DEMOLIÇÃO DE ENTARUGAMENTO DE FORRO</v>
          </cell>
          <cell r="D1986" t="str">
            <v>M2</v>
          </cell>
          <cell r="E1986">
            <v>8.23</v>
          </cell>
        </row>
        <row r="1987">
          <cell r="A1987">
            <v>12060000</v>
          </cell>
          <cell r="C1987" t="str">
            <v>RETIRADAS</v>
          </cell>
          <cell r="D1987" t="str">
            <v>.</v>
          </cell>
          <cell r="E1987" t="str">
            <v>.</v>
          </cell>
        </row>
        <row r="1988">
          <cell r="A1988">
            <v>12060001</v>
          </cell>
          <cell r="C1988" t="str">
            <v>RETIRADA DE FORRO DE TÁBUAS OU CHAPAS EM GERAL - PREGADAS</v>
          </cell>
          <cell r="D1988" t="str">
            <v>M2</v>
          </cell>
          <cell r="E1988">
            <v>15.38</v>
          </cell>
        </row>
        <row r="1989">
          <cell r="A1989">
            <v>12060002</v>
          </cell>
          <cell r="C1989" t="str">
            <v>RETIRADA DE FORRO DE CHAPAS EM GERAL - APOIADAS</v>
          </cell>
          <cell r="D1989" t="str">
            <v>M2</v>
          </cell>
          <cell r="E1989">
            <v>6.66</v>
          </cell>
        </row>
        <row r="1990">
          <cell r="A1990">
            <v>12060020</v>
          </cell>
          <cell r="C1990" t="str">
            <v>RETIRADA DE ENTARUGAMENTO DE FORRO</v>
          </cell>
          <cell r="D1990" t="str">
            <v>M2</v>
          </cell>
          <cell r="E1990">
            <v>18.420000000000002</v>
          </cell>
        </row>
        <row r="1991">
          <cell r="A1991">
            <v>12060030</v>
          </cell>
          <cell r="C1991" t="str">
            <v>RETIRADA DE FORRO EM RÉGUAS DE PVC, INCLUSIVE PERFIS</v>
          </cell>
          <cell r="D1991" t="str">
            <v>M2</v>
          </cell>
          <cell r="E1991">
            <v>23.02</v>
          </cell>
        </row>
        <row r="1992">
          <cell r="A1992">
            <v>12070000</v>
          </cell>
          <cell r="C1992" t="str">
            <v>RECOLOCAÇÕES</v>
          </cell>
          <cell r="D1992" t="str">
            <v>.</v>
          </cell>
          <cell r="E1992" t="str">
            <v>.</v>
          </cell>
        </row>
        <row r="1993">
          <cell r="A1993">
            <v>12070031</v>
          </cell>
          <cell r="C1993" t="str">
            <v>RECOLOCAÇÃO DE FORROS, APOIADOS OU ENCAIXADOS</v>
          </cell>
          <cell r="D1993" t="str">
            <v>M2</v>
          </cell>
          <cell r="E1993">
            <v>6.91</v>
          </cell>
        </row>
        <row r="1994">
          <cell r="A1994">
            <v>13000000</v>
          </cell>
          <cell r="C1994" t="str">
            <v>PISOS</v>
          </cell>
        </row>
        <row r="1995">
          <cell r="A1995">
            <v>13001000</v>
          </cell>
          <cell r="C1995" t="str">
            <v>LASTROS E ENCHIMENTOS</v>
          </cell>
          <cell r="D1995" t="str">
            <v>.</v>
          </cell>
          <cell r="E1995" t="str">
            <v>.</v>
          </cell>
        </row>
        <row r="1996">
          <cell r="A1996">
            <v>13001001</v>
          </cell>
          <cell r="C1996" t="str">
            <v>ENCHIMENTO COM TIJOLOS CERÂMICOS FURADOS</v>
          </cell>
          <cell r="D1996" t="str">
            <v>M3</v>
          </cell>
          <cell r="E1996">
            <v>226.37</v>
          </cell>
        </row>
        <row r="1997">
          <cell r="A1997">
            <v>13001002</v>
          </cell>
          <cell r="C1997" t="str">
            <v>ENCHIMENTO COM ARGILA EXPANDIDA</v>
          </cell>
          <cell r="D1997" t="str">
            <v>M3</v>
          </cell>
          <cell r="E1997">
            <v>610.95000000000005</v>
          </cell>
        </row>
        <row r="1998">
          <cell r="A1998">
            <v>13001010</v>
          </cell>
          <cell r="C1998" t="str">
            <v>LASTRO DE BRITA</v>
          </cell>
          <cell r="D1998" t="str">
            <v>M3</v>
          </cell>
          <cell r="E1998">
            <v>215.51</v>
          </cell>
        </row>
        <row r="1999">
          <cell r="A1999">
            <v>13001011</v>
          </cell>
          <cell r="C1999" t="str">
            <v>LASTRO DE AGREGADO RECICLADO</v>
          </cell>
          <cell r="D1999" t="str">
            <v>M3</v>
          </cell>
          <cell r="E1999">
            <v>143.83000000000001</v>
          </cell>
        </row>
        <row r="2000">
          <cell r="A2000">
            <v>13001014</v>
          </cell>
          <cell r="C2000" t="str">
            <v>LASTRO DE CONCRETO - 150KG CIM/M3</v>
          </cell>
          <cell r="D2000" t="str">
            <v>M3</v>
          </cell>
          <cell r="E2000">
            <v>484.37</v>
          </cell>
        </row>
        <row r="2001">
          <cell r="A2001">
            <v>13001015</v>
          </cell>
          <cell r="C2001" t="str">
            <v>LASTRO DE CONCRETO - 200KG CIM/M3</v>
          </cell>
          <cell r="D2001" t="str">
            <v>M3</v>
          </cell>
          <cell r="E2001">
            <v>517.13</v>
          </cell>
        </row>
        <row r="2002">
          <cell r="A2002">
            <v>13001017</v>
          </cell>
          <cell r="C2002" t="str">
            <v>LASTRO DE CONCRETO, COM HIDROFUGO - 150KG CIM/M3</v>
          </cell>
          <cell r="D2002" t="str">
            <v>M3</v>
          </cell>
          <cell r="E2002">
            <v>844.6</v>
          </cell>
        </row>
        <row r="2003">
          <cell r="A2003">
            <v>13001018</v>
          </cell>
          <cell r="C2003" t="str">
            <v>LASTRO DE CONCRETO, COM HIDROFUGO - 200KG CIM/M3</v>
          </cell>
          <cell r="D2003" t="str">
            <v>M3</v>
          </cell>
          <cell r="E2003">
            <v>997.43</v>
          </cell>
        </row>
        <row r="2004">
          <cell r="A2004">
            <v>13001019</v>
          </cell>
          <cell r="C2004" t="str">
            <v>LASTRO DE CONCRETO COM AGREGADO RECICLADO - 150KG CIM/M3</v>
          </cell>
          <cell r="D2004" t="str">
            <v>M3</v>
          </cell>
          <cell r="E2004">
            <v>418.38</v>
          </cell>
        </row>
        <row r="2005">
          <cell r="A2005">
            <v>13001020</v>
          </cell>
          <cell r="C2005" t="str">
            <v>LASTRO DE CONCRETO COM AGREGADO RECICLADO - 200KG CIM/M3</v>
          </cell>
          <cell r="D2005" t="str">
            <v>M3</v>
          </cell>
          <cell r="E2005">
            <v>456.16</v>
          </cell>
        </row>
        <row r="2006">
          <cell r="A2006">
            <v>13001102</v>
          </cell>
          <cell r="C2006" t="str">
            <v>ENCHIMENTO DE CONCRETO COM AGREGADO RECICLADO</v>
          </cell>
          <cell r="D2006" t="str">
            <v>M3</v>
          </cell>
          <cell r="E2006">
            <v>407.5</v>
          </cell>
        </row>
        <row r="2007">
          <cell r="A2007">
            <v>13002000</v>
          </cell>
          <cell r="C2007" t="str">
            <v>REVESTIMENTO DE PISOS</v>
          </cell>
          <cell r="D2007" t="str">
            <v>.</v>
          </cell>
          <cell r="E2007" t="str">
            <v>.</v>
          </cell>
        </row>
        <row r="2008">
          <cell r="A2008">
            <v>13002001</v>
          </cell>
          <cell r="C2008" t="str">
            <v>CIMENTADO COMUM, DESEMPENADO - ESPESSURA 20MM</v>
          </cell>
          <cell r="D2008" t="str">
            <v>M2</v>
          </cell>
          <cell r="E2008">
            <v>54.02</v>
          </cell>
        </row>
        <row r="2009">
          <cell r="A2009">
            <v>13002002</v>
          </cell>
          <cell r="C2009" t="str">
            <v>CIMENTADO COMUM, DESEMPENADO E ALISADO - ESPESSURA 20MM</v>
          </cell>
          <cell r="D2009" t="str">
            <v>M2</v>
          </cell>
          <cell r="E2009">
            <v>56.54</v>
          </cell>
        </row>
        <row r="2010">
          <cell r="A2010">
            <v>13002003</v>
          </cell>
          <cell r="C2010" t="str">
            <v>CIMENTADO COM CORANTE, DESEMPENADO E ALISADO - ESPESSURA 20MM</v>
          </cell>
          <cell r="D2010" t="str">
            <v>M2</v>
          </cell>
          <cell r="E2010">
            <v>61.54</v>
          </cell>
        </row>
        <row r="2011">
          <cell r="A2011">
            <v>13002004</v>
          </cell>
          <cell r="C2011" t="str">
            <v>ACABAMENTO DE PISO DE CONCRETO TIPO BAMBOLÊ</v>
          </cell>
          <cell r="D2011" t="str">
            <v>M2</v>
          </cell>
          <cell r="E2011">
            <v>5.26</v>
          </cell>
        </row>
        <row r="2012">
          <cell r="A2012">
            <v>13002005</v>
          </cell>
          <cell r="C2012" t="str">
            <v>NG.05/08 - GRANILITE - ESPESSURA 8MM</v>
          </cell>
          <cell r="D2012" t="str">
            <v>M2</v>
          </cell>
          <cell r="E2012">
            <v>139.22999999999999</v>
          </cell>
        </row>
        <row r="2013">
          <cell r="A2013">
            <v>13002006</v>
          </cell>
          <cell r="C2013" t="str">
            <v>NG.05/08 - CIMENTADO COMUM COM AGREGADO RECLICLADO, DESEMPENADO ALISADO - ESPESSURA 20MM</v>
          </cell>
          <cell r="D2013" t="str">
            <v>M2</v>
          </cell>
          <cell r="E2013">
            <v>50.44</v>
          </cell>
        </row>
        <row r="2014">
          <cell r="A2014">
            <v>13002007</v>
          </cell>
          <cell r="C2014" t="str">
            <v>NG.05/08 - ARGAMASSA DE ALTA RESISTÊNCIA, TIPO LEVE - ESPESSURA 8MM</v>
          </cell>
          <cell r="D2014" t="str">
            <v>M2</v>
          </cell>
          <cell r="E2014">
            <v>132.18</v>
          </cell>
        </row>
        <row r="2015">
          <cell r="A2015">
            <v>13002008</v>
          </cell>
          <cell r="C2015" t="str">
            <v>NG.05/08 - ARGAMASSA DE ALTA RESISTÊNCIA, TIPO MÉDIO - ESPESSURA 12MM</v>
          </cell>
          <cell r="D2015" t="str">
            <v>M2</v>
          </cell>
          <cell r="E2015">
            <v>133.32</v>
          </cell>
        </row>
        <row r="2016">
          <cell r="A2016">
            <v>13002009</v>
          </cell>
          <cell r="C2016" t="str">
            <v>CIMENTADO COM AGREGADO RECICLADO, COM CORANTE DESEMPENADO  ALISADO</v>
          </cell>
          <cell r="D2016" t="str">
            <v>M2</v>
          </cell>
          <cell r="E2016">
            <v>52.44</v>
          </cell>
        </row>
        <row r="2017">
          <cell r="A2017">
            <v>13002010</v>
          </cell>
          <cell r="C2017" t="str">
            <v>CIMENTADO COMUM COM AGREGADO RECICLADO, DESEMPENADO - ESPESSURA 20MM</v>
          </cell>
          <cell r="D2017" t="str">
            <v>M2</v>
          </cell>
          <cell r="E2017">
            <v>46.99</v>
          </cell>
        </row>
        <row r="2018">
          <cell r="A2018">
            <v>13002011</v>
          </cell>
          <cell r="C2018" t="str">
            <v>PISO ESTRUTURAL EM CONCRETO ARMADO - 7CM</v>
          </cell>
          <cell r="D2018" t="str">
            <v>M2</v>
          </cell>
          <cell r="E2018">
            <v>68.650000000000006</v>
          </cell>
        </row>
        <row r="2019">
          <cell r="A2019">
            <v>13002037</v>
          </cell>
          <cell r="C2019" t="str">
            <v>MOSAICO PORTUGUÊS UMA OU DUAS CORES SOBRE BASE DE AREIA RECICLADA</v>
          </cell>
          <cell r="D2019" t="str">
            <v>M2</v>
          </cell>
          <cell r="E2019">
            <v>174.78</v>
          </cell>
        </row>
        <row r="2020">
          <cell r="A2020">
            <v>13002038</v>
          </cell>
          <cell r="C2020" t="str">
            <v>PISO CERÂMICO NÃO ESMALTADO ANTIDERRAPANTE  - ASSENTADO COM ARGAMASSA COMUM (PARA COZINHAS E REFEITÓRIOS)</v>
          </cell>
          <cell r="D2020" t="str">
            <v>M2</v>
          </cell>
          <cell r="E2020">
            <v>279.81</v>
          </cell>
        </row>
        <row r="2021">
          <cell r="A2021">
            <v>13002039</v>
          </cell>
          <cell r="C2021" t="str">
            <v>PISO CERÂMICO NÃO ESMALTADO ANTIDERRAPANTE - ASSENTADO COM ARGAMASSA COLANTE (PARA COZINHAS E REFEITÓRIOS)</v>
          </cell>
          <cell r="D2021" t="str">
            <v>M2</v>
          </cell>
          <cell r="E2021">
            <v>228.43</v>
          </cell>
        </row>
        <row r="2022">
          <cell r="A2022">
            <v>13002040</v>
          </cell>
          <cell r="C2022" t="str">
            <v>PISO CERÂMICO ESMALTADO  (PEI-5) - ASSENTADO COM ARGAMASSA COMUM</v>
          </cell>
          <cell r="D2022" t="str">
            <v>M2</v>
          </cell>
          <cell r="E2022">
            <v>147.35</v>
          </cell>
        </row>
        <row r="2023">
          <cell r="A2023">
            <v>13002042</v>
          </cell>
          <cell r="C2023" t="str">
            <v>PISO CERÂMICO ESMALTADO (PEI-5) - ASSENTADO COM ARGAMASSA COLANTE</v>
          </cell>
          <cell r="D2023" t="str">
            <v>M2</v>
          </cell>
          <cell r="E2023">
            <v>95.97</v>
          </cell>
        </row>
        <row r="2024">
          <cell r="A2024">
            <v>13002043</v>
          </cell>
          <cell r="C2024" t="str">
            <v>DY.02 - PISO PODOTÁTIL, ALERTA OU DIRECIONAL, EM BORRACHA SINTÉTICA ASSENTES COM COLA</v>
          </cell>
          <cell r="D2024" t="str">
            <v>M2</v>
          </cell>
          <cell r="E2024">
            <v>213.91</v>
          </cell>
        </row>
        <row r="2025">
          <cell r="A2025">
            <v>13002044</v>
          </cell>
          <cell r="C2025" t="str">
            <v>DY.02 - PISO PODOTÁTIL, ALERTA OU DIRECIONAL, EM BORRACHA SINTÉTICA ASSENTES COM ARGAMASSA</v>
          </cell>
          <cell r="D2025" t="str">
            <v>M2</v>
          </cell>
          <cell r="E2025">
            <v>458.46</v>
          </cell>
        </row>
        <row r="2026">
          <cell r="A2026">
            <v>13002046</v>
          </cell>
          <cell r="C2026" t="str">
            <v>DY.02 - PISO PODOTÁTIL, ALERTA DIRECIONAL, INTERTRAVADO 6CM</v>
          </cell>
          <cell r="D2026" t="str">
            <v>M2</v>
          </cell>
          <cell r="E2026">
            <v>129.16999999999999</v>
          </cell>
        </row>
        <row r="2027">
          <cell r="A2027">
            <v>13002047</v>
          </cell>
          <cell r="C2027" t="str">
            <v>DY.02 - PISO PODOTÁTIL, ALERTA OU DIRECIONAL, EM LADRILHO HIDRÁULICO</v>
          </cell>
          <cell r="D2027" t="str">
            <v>M2</v>
          </cell>
          <cell r="E2027">
            <v>160.31</v>
          </cell>
        </row>
        <row r="2028">
          <cell r="A2028">
            <v>13002054</v>
          </cell>
          <cell r="C2028" t="str">
            <v>DY.02 - PISO PODOTÁTIL COLORIDO, ALERTA OU DIRECIONAL VIBRO-PRENSADO - 3CM - SELADO</v>
          </cell>
          <cell r="D2028" t="str">
            <v>M2</v>
          </cell>
          <cell r="E2028">
            <v>199.52</v>
          </cell>
        </row>
        <row r="2029">
          <cell r="A2029">
            <v>13002058</v>
          </cell>
          <cell r="C2029" t="str">
            <v>PISO EM GRANITO CINZA MAUA, PLACAS - ESPESSURA 2CM</v>
          </cell>
          <cell r="D2029" t="str">
            <v>M2</v>
          </cell>
          <cell r="E2029">
            <v>478.58</v>
          </cell>
        </row>
        <row r="2030">
          <cell r="A2030">
            <v>13002060</v>
          </cell>
          <cell r="C2030" t="str">
            <v>GRANITO POLIDO, FORRAS DE 20MM - VERDE UBATUBA</v>
          </cell>
          <cell r="D2030" t="str">
            <v>M2</v>
          </cell>
          <cell r="E2030">
            <v>427.88</v>
          </cell>
        </row>
        <row r="2031">
          <cell r="A2031">
            <v>13002062</v>
          </cell>
          <cell r="C2031" t="str">
            <v>MÁRMORE POLIDO, FORRAS DE 20MM - BRANCO ESPIRITO SANTO</v>
          </cell>
          <cell r="D2031" t="str">
            <v>M2</v>
          </cell>
          <cell r="E2031">
            <v>568.21</v>
          </cell>
        </row>
        <row r="2032">
          <cell r="A2032">
            <v>13002072</v>
          </cell>
          <cell r="C2032" t="str">
            <v>PISO PORTÁTIL DE POLIPROPILENO EM QUADRAS DE TÊNIS - FORNECIMENTO E INSTALAÇÃO</v>
          </cell>
          <cell r="D2032" t="str">
            <v>M2</v>
          </cell>
          <cell r="E2032">
            <v>439.81</v>
          </cell>
        </row>
        <row r="2033">
          <cell r="A2033">
            <v>13002073</v>
          </cell>
          <cell r="C2033" t="str">
            <v xml:space="preserve"> PISO PORTÁTIL DE POLIPROPILENO EM QUADRAS POLIESPORTIVAS,
ÁREA EXTERNA - FORNECIMENTO E INSTALAÇÃO</v>
          </cell>
          <cell r="D2033" t="str">
            <v>M2</v>
          </cell>
          <cell r="E2033">
            <v>439.81</v>
          </cell>
        </row>
        <row r="2034">
          <cell r="A2034">
            <v>13002074</v>
          </cell>
          <cell r="C2034" t="str">
            <v xml:space="preserve"> PISO PORTÁTIL DE POLIPROPILENO EM QUADRAS POLIESPORTIVAS,
ÁREA INTERNA - FORNECIMENTO E INSTALAÇÃO</v>
          </cell>
          <cell r="D2034" t="str">
            <v>M2</v>
          </cell>
          <cell r="E2034">
            <v>439.81</v>
          </cell>
        </row>
        <row r="2035">
          <cell r="A2035">
            <v>13002087</v>
          </cell>
          <cell r="C2035" t="str">
            <v>PISO VINÍLICO CROMA OU SIMILAR 2,0 MM, EXCLUSIVE ARGAMASSA DE REGULARIZAÇÃO DA BASE</v>
          </cell>
          <cell r="D2035" t="str">
            <v>M2</v>
          </cell>
          <cell r="E2035">
            <v>158.66</v>
          </cell>
        </row>
        <row r="2036">
          <cell r="A2036">
            <v>13002088</v>
          </cell>
          <cell r="C2036" t="str">
            <v>PISO VINÍLICO CROMA OU SIMILAR - E=3,2 MM, EXCLUSIVE ARGAMASSA REGULARIZAÇÃO DA BASE</v>
          </cell>
          <cell r="D2036" t="str">
            <v>M2</v>
          </cell>
          <cell r="E2036">
            <v>244.24</v>
          </cell>
        </row>
        <row r="2037">
          <cell r="A2037">
            <v>13002090</v>
          </cell>
          <cell r="C2037" t="str">
            <v>CHAPAS DE BORRACHA SINTÉTICA ASSENTES COM COLA, E=4 A 5MM - LISAS</v>
          </cell>
          <cell r="D2037" t="str">
            <v>M2</v>
          </cell>
          <cell r="E2037">
            <v>148.77000000000001</v>
          </cell>
        </row>
        <row r="2038">
          <cell r="A2038">
            <v>13002091</v>
          </cell>
          <cell r="C2038" t="str">
            <v>CHAPAS DE BORRACHA SINTÉTICA ASSENTES COM COLA, E=4 A 5MM - COM RELEVO</v>
          </cell>
          <cell r="D2038" t="str">
            <v>M2</v>
          </cell>
          <cell r="E2038">
            <v>123.11</v>
          </cell>
        </row>
        <row r="2039">
          <cell r="A2039">
            <v>13002092</v>
          </cell>
          <cell r="C2039" t="str">
            <v>CHAPAS DE BORRACHA SINTÉTICA ASSENTES COM ARGAMASSA, E=8 A 10MM - LISAS</v>
          </cell>
          <cell r="D2039" t="str">
            <v>M2</v>
          </cell>
          <cell r="E2039">
            <v>227.14</v>
          </cell>
        </row>
        <row r="2040">
          <cell r="A2040">
            <v>13002093</v>
          </cell>
          <cell r="C2040" t="str">
            <v>NS.13 - CHAPAS DE BORRACHA SINTÉTICA ASSENTES COM ARGAMASSA, E=8 A 10MM - COM RELEVO</v>
          </cell>
          <cell r="D2040" t="str">
            <v>M2</v>
          </cell>
          <cell r="E2040">
            <v>268.23</v>
          </cell>
        </row>
        <row r="2041">
          <cell r="A2041">
            <v>13002102</v>
          </cell>
          <cell r="C2041" t="str">
            <v>CONTRAPISO CONVENCIONAL COM ESPESSURA ATÉ 4 CM</v>
          </cell>
          <cell r="D2041" t="str">
            <v>M2</v>
          </cell>
          <cell r="E2041">
            <v>37.049999999999997</v>
          </cell>
        </row>
        <row r="2042">
          <cell r="A2042">
            <v>13002103</v>
          </cell>
          <cell r="C2042" t="str">
            <v>CONTRAPISO EM ARGAMASSA PRONTA</v>
          </cell>
          <cell r="D2042" t="str">
            <v>M2</v>
          </cell>
          <cell r="E2042">
            <v>37.049999999999997</v>
          </cell>
        </row>
        <row r="2043">
          <cell r="A2043">
            <v>13003000</v>
          </cell>
          <cell r="C2043" t="str">
            <v>ARREMATE DE PISOS E ESCADAS</v>
          </cell>
          <cell r="D2043" t="str">
            <v>.</v>
          </cell>
          <cell r="E2043" t="str">
            <v>.</v>
          </cell>
        </row>
        <row r="2044">
          <cell r="A2044">
            <v>13003002</v>
          </cell>
          <cell r="C2044" t="str">
            <v>DA.09 - RODAPÉ DE ARGAMASSA DE CIMENTO E AREIA 1:3 - 10CM</v>
          </cell>
          <cell r="D2044" t="str">
            <v>M</v>
          </cell>
          <cell r="E2044">
            <v>10.64</v>
          </cell>
        </row>
        <row r="2045">
          <cell r="A2045">
            <v>13003004</v>
          </cell>
          <cell r="C2045" t="str">
            <v>DA.09 - RODAPÉ DE GRANILITE - 10CM</v>
          </cell>
          <cell r="D2045" t="str">
            <v>M</v>
          </cell>
          <cell r="E2045">
            <v>83.97</v>
          </cell>
        </row>
        <row r="2046">
          <cell r="A2046">
            <v>13003005</v>
          </cell>
          <cell r="C2046" t="str">
            <v>DA.09 - RODAPÉ DE GRANILITE - MEIA CANA, 10CM</v>
          </cell>
          <cell r="D2046" t="str">
            <v>M</v>
          </cell>
          <cell r="E2046">
            <v>69.64</v>
          </cell>
        </row>
        <row r="2047">
          <cell r="A2047">
            <v>13003007</v>
          </cell>
          <cell r="C2047" t="str">
            <v>DA.09 - RODAPÉ DE ARGAMASSA DE ALTA RESISTÊNCIA - MEIA CANA, 10CM</v>
          </cell>
          <cell r="D2047" t="str">
            <v>M</v>
          </cell>
          <cell r="E2047">
            <v>67.8</v>
          </cell>
        </row>
        <row r="2048">
          <cell r="A2048">
            <v>13003009</v>
          </cell>
          <cell r="C2048" t="str">
            <v>RODAPÉ CERÂMICO ESMALTADO PEIV 7CM À 10CM</v>
          </cell>
          <cell r="D2048" t="str">
            <v>M</v>
          </cell>
          <cell r="E2048">
            <v>24.36</v>
          </cell>
        </row>
        <row r="2049">
          <cell r="A2049">
            <v>13003027</v>
          </cell>
          <cell r="C2049" t="str">
            <v>RODAPÉ DE MADEIRA - PADRÃO CUMARU 7CM</v>
          </cell>
          <cell r="D2049" t="str">
            <v>M</v>
          </cell>
          <cell r="E2049">
            <v>49.27</v>
          </cell>
        </row>
        <row r="2050">
          <cell r="A2050">
            <v>13003031</v>
          </cell>
          <cell r="C2050" t="str">
            <v>RODAPÉ DE FIBRO-VINIL - 7,5CM</v>
          </cell>
          <cell r="D2050" t="str">
            <v>M</v>
          </cell>
          <cell r="E2050">
            <v>33.07</v>
          </cell>
        </row>
        <row r="2051">
          <cell r="A2051">
            <v>13003035</v>
          </cell>
          <cell r="C2051" t="str">
            <v>DA.09 - RODAPÉ DE BORRACHA SINTÉTICA - BOLEADO, 7CM</v>
          </cell>
          <cell r="D2051" t="str">
            <v>M</v>
          </cell>
          <cell r="E2051">
            <v>35.799999999999997</v>
          </cell>
        </row>
        <row r="2052">
          <cell r="A2052">
            <v>13003036</v>
          </cell>
          <cell r="C2052" t="str">
            <v>RODAPÉ EM GRANITO CINZA MAUA, ESP. 2CM, ALT. 7CM</v>
          </cell>
          <cell r="D2052" t="str">
            <v>M</v>
          </cell>
          <cell r="E2052">
            <v>73.959999999999994</v>
          </cell>
        </row>
        <row r="2053">
          <cell r="A2053">
            <v>13003040</v>
          </cell>
          <cell r="C2053" t="str">
            <v>JUNTA PLÁSTICA PARA PISOS 3/4" X 1/8"</v>
          </cell>
          <cell r="D2053" t="str">
            <v>M</v>
          </cell>
          <cell r="E2053">
            <v>16.52</v>
          </cell>
        </row>
        <row r="2054">
          <cell r="A2054">
            <v>13003065</v>
          </cell>
          <cell r="C2054" t="str">
            <v>DEGRAUS DE ARGAMASSA DE CIMENTO E AREIA 1:3</v>
          </cell>
          <cell r="D2054" t="str">
            <v>M</v>
          </cell>
          <cell r="E2054">
            <v>43.32</v>
          </cell>
        </row>
        <row r="2055">
          <cell r="A2055">
            <v>13003067</v>
          </cell>
          <cell r="C2055" t="str">
            <v>DEGRAUS DE GRANILITE</v>
          </cell>
          <cell r="D2055" t="str">
            <v>M</v>
          </cell>
          <cell r="E2055">
            <v>98.43</v>
          </cell>
        </row>
        <row r="2056">
          <cell r="A2056">
            <v>13003069</v>
          </cell>
          <cell r="C2056" t="str">
            <v>DEGRAUS DE ARGAMASSA DE ALTA RESISTÊNCIA</v>
          </cell>
          <cell r="D2056" t="str">
            <v>M</v>
          </cell>
          <cell r="E2056">
            <v>89.02</v>
          </cell>
        </row>
        <row r="2057">
          <cell r="A2057">
            <v>13003085</v>
          </cell>
          <cell r="C2057" t="str">
            <v>DEGRAUS DE CHAPAS VINÍLICAS - ESPESSURA 2MM (INCLUSIVE ARGAMASSA DE REGULARIZAÇÃO DA BASE)</v>
          </cell>
          <cell r="D2057" t="str">
            <v>M</v>
          </cell>
          <cell r="E2057">
            <v>128.80000000000001</v>
          </cell>
        </row>
        <row r="2058">
          <cell r="A2058">
            <v>13003087</v>
          </cell>
          <cell r="C2058" t="str">
            <v>DEGRAUS DE CHAPAS DE BORRACHA SINTÉTICA - ESPESSURA 4 À 5MM</v>
          </cell>
          <cell r="D2058" t="str">
            <v>M</v>
          </cell>
          <cell r="E2058">
            <v>160.37</v>
          </cell>
        </row>
        <row r="2059">
          <cell r="A2059">
            <v>13003094</v>
          </cell>
          <cell r="C2059" t="str">
            <v>FITA ANTIDERRAPANTE, FAIXA COM LARGURA=5CM E ESPESSURA=2MM, APLICAÇÃO EM DEGRAU</v>
          </cell>
          <cell r="D2059" t="str">
            <v>M</v>
          </cell>
          <cell r="E2059">
            <v>11.35</v>
          </cell>
        </row>
        <row r="2060">
          <cell r="A2060">
            <v>13004000</v>
          </cell>
          <cell r="C2060" t="str">
            <v>SOLEIRAS</v>
          </cell>
          <cell r="D2060" t="str">
            <v>.</v>
          </cell>
          <cell r="E2060" t="str">
            <v>.</v>
          </cell>
        </row>
        <row r="2061">
          <cell r="A2061">
            <v>13004005</v>
          </cell>
          <cell r="C2061" t="str">
            <v>NP.03 - SOLEIRA PARA PORTA EM GRANITO CINZA SEM POLIMENTO (FOSCO)</v>
          </cell>
          <cell r="D2061" t="str">
            <v>M</v>
          </cell>
          <cell r="E2061">
            <v>97.57</v>
          </cell>
        </row>
        <row r="2062">
          <cell r="A2062">
            <v>13050000</v>
          </cell>
          <cell r="C2062" t="str">
            <v>DEMOLIÇÕES</v>
          </cell>
          <cell r="D2062" t="str">
            <v>.</v>
          </cell>
          <cell r="E2062" t="str">
            <v>.</v>
          </cell>
        </row>
        <row r="2063">
          <cell r="A2063">
            <v>13050001</v>
          </cell>
          <cell r="C2063" t="str">
            <v>DEMOLIÇÃO DE CONCRETO SIMPLES</v>
          </cell>
          <cell r="D2063" t="str">
            <v>M3</v>
          </cell>
          <cell r="E2063">
            <v>300.27</v>
          </cell>
        </row>
        <row r="2064">
          <cell r="A2064">
            <v>13050005</v>
          </cell>
          <cell r="C2064" t="str">
            <v>DEMOLIÇÃO DE ARGAMASSA, CERÂMICA OU SIMILAR INCLUSIVE ARGAMASSA DE REGULARIZAÇÃO</v>
          </cell>
          <cell r="D2064" t="str">
            <v>M2</v>
          </cell>
          <cell r="E2064">
            <v>34.65</v>
          </cell>
        </row>
        <row r="2065">
          <cell r="A2065">
            <v>13050010</v>
          </cell>
          <cell r="C2065" t="str">
            <v>DEMOLIÇÃO DE TACOS DE MADEIRA, INCLUSIVE ARGAMASSA DE ASSENTAMENTO</v>
          </cell>
          <cell r="D2065" t="str">
            <v>M2</v>
          </cell>
          <cell r="E2065">
            <v>23.1</v>
          </cell>
        </row>
        <row r="2066">
          <cell r="A2066">
            <v>13050012</v>
          </cell>
          <cell r="C2066" t="str">
            <v>DEMOLIÇÃO DE SOALHO DE MADEIRA, EXCLUSIVE VIGAMENTO</v>
          </cell>
          <cell r="D2066" t="str">
            <v>M2</v>
          </cell>
          <cell r="E2066">
            <v>23.1</v>
          </cell>
        </row>
        <row r="2067">
          <cell r="A2067">
            <v>13050014</v>
          </cell>
          <cell r="C2067" t="str">
            <v>DEMOLIÇÃO DE SOALHO DE MADEIRA, INCLUSIVE VIGAMENTO</v>
          </cell>
          <cell r="D2067" t="str">
            <v>M2</v>
          </cell>
          <cell r="E2067">
            <v>27.72</v>
          </cell>
        </row>
        <row r="2068">
          <cell r="A2068">
            <v>13050020</v>
          </cell>
          <cell r="C2068" t="str">
            <v>DEMOLIÇÃO DE FIBRO-VINIL OU BORRACHA SINTÉTICA, INCLUSIVE ARGAMASSA DE REGULARIZAÇÃO</v>
          </cell>
          <cell r="D2068" t="str">
            <v>M2</v>
          </cell>
          <cell r="E2068">
            <v>20.79</v>
          </cell>
        </row>
        <row r="2069">
          <cell r="A2069">
            <v>13050030</v>
          </cell>
          <cell r="C2069" t="str">
            <v>DEMOLIÇÃO DE RODAPÉS EM GERAL, INCLUSIVE ARGAMASSA DE ASSENTAMENTO</v>
          </cell>
          <cell r="D2069" t="str">
            <v>M</v>
          </cell>
          <cell r="E2069">
            <v>3</v>
          </cell>
        </row>
        <row r="2070">
          <cell r="A2070">
            <v>13050040</v>
          </cell>
          <cell r="C2070" t="str">
            <v>DEMOLIÇÃO DE DEGRAUS EM GERAL, INCLUSIVE ARGAMASSA DE ASSENTAMENTO</v>
          </cell>
          <cell r="D2070" t="str">
            <v>M</v>
          </cell>
          <cell r="E2070">
            <v>9.24</v>
          </cell>
        </row>
        <row r="2071">
          <cell r="A2071">
            <v>13060000</v>
          </cell>
          <cell r="C2071" t="str">
            <v>RETIRADAS</v>
          </cell>
          <cell r="D2071" t="str">
            <v>.</v>
          </cell>
          <cell r="E2071" t="str">
            <v>.</v>
          </cell>
        </row>
        <row r="2072">
          <cell r="A2072">
            <v>13060002</v>
          </cell>
          <cell r="C2072" t="str">
            <v>RETIRADA DE FORRAS DE PEDRAS NATURAIS - GRANITO OU MÁRMORE</v>
          </cell>
          <cell r="D2072" t="str">
            <v>M2</v>
          </cell>
          <cell r="E2072">
            <v>32.340000000000003</v>
          </cell>
        </row>
        <row r="2073">
          <cell r="A2073">
            <v>13060010</v>
          </cell>
          <cell r="C2073" t="str">
            <v>RETIRADA DE TACOS DE MADEIRA</v>
          </cell>
          <cell r="D2073" t="str">
            <v>M2</v>
          </cell>
          <cell r="E2073">
            <v>34.65</v>
          </cell>
        </row>
        <row r="2074">
          <cell r="A2074">
            <v>13060012</v>
          </cell>
          <cell r="C2074" t="str">
            <v>RETIRADA DE SOALHO DE MADEIRA, EXCLUSIVE VIGAMENTO</v>
          </cell>
          <cell r="D2074" t="str">
            <v>M2</v>
          </cell>
          <cell r="E2074">
            <v>33.31</v>
          </cell>
        </row>
        <row r="2075">
          <cell r="A2075">
            <v>13060014</v>
          </cell>
          <cell r="C2075" t="str">
            <v>RETIRADA DE SOALHO DE MADEIRA, INCLUSIVE VIGAMENTO</v>
          </cell>
          <cell r="D2075" t="str">
            <v>M2</v>
          </cell>
          <cell r="E2075">
            <v>39.97</v>
          </cell>
        </row>
        <row r="2076">
          <cell r="A2076">
            <v>13060020</v>
          </cell>
          <cell r="C2076" t="str">
            <v>RETIRADA DE FIBRO-VINIL</v>
          </cell>
          <cell r="D2076" t="str">
            <v>M2</v>
          </cell>
          <cell r="E2076">
            <v>32.82</v>
          </cell>
        </row>
        <row r="2077">
          <cell r="A2077">
            <v>13060030</v>
          </cell>
          <cell r="C2077" t="str">
            <v>RETIRADA DE RODAPÉS DE MADEIRA, INCLUSIVE CORDÃO</v>
          </cell>
          <cell r="D2077" t="str">
            <v>M</v>
          </cell>
          <cell r="E2077">
            <v>5.77</v>
          </cell>
        </row>
        <row r="2078">
          <cell r="A2078">
            <v>13070000</v>
          </cell>
          <cell r="C2078" t="str">
            <v>RECOLOCAÇÕES</v>
          </cell>
          <cell r="D2078" t="str">
            <v>.</v>
          </cell>
          <cell r="E2078" t="str">
            <v>.</v>
          </cell>
        </row>
        <row r="2079">
          <cell r="A2079">
            <v>13070010</v>
          </cell>
          <cell r="C2079" t="str">
            <v>RECOLOCAÇÃO DE TACOS DE MADEIRA</v>
          </cell>
          <cell r="D2079" t="str">
            <v>M2</v>
          </cell>
          <cell r="E2079">
            <v>93.62</v>
          </cell>
        </row>
        <row r="2080">
          <cell r="A2080">
            <v>13070012</v>
          </cell>
          <cell r="C2080" t="str">
            <v>RECOLOCAÇÃO DE SOALHO DE MADEIRA, EXCLUSIVE VIGAMENTO</v>
          </cell>
          <cell r="D2080" t="str">
            <v>M2</v>
          </cell>
          <cell r="E2080">
            <v>25.89</v>
          </cell>
        </row>
        <row r="2081">
          <cell r="A2081">
            <v>13070014</v>
          </cell>
          <cell r="C2081" t="str">
            <v>RECOLOCAÇÃO DE SOALHO DE MADEIRA, INCLUSIVE VIGAMENTO</v>
          </cell>
          <cell r="D2081" t="str">
            <v>M2</v>
          </cell>
          <cell r="E2081">
            <v>71.930000000000007</v>
          </cell>
        </row>
        <row r="2082">
          <cell r="A2082">
            <v>13070020</v>
          </cell>
          <cell r="C2082" t="str">
            <v>RECOLOCAÇÃO DE FIBRO-VINIL</v>
          </cell>
          <cell r="D2082" t="str">
            <v>M2</v>
          </cell>
          <cell r="E2082">
            <v>14.39</v>
          </cell>
        </row>
        <row r="2083">
          <cell r="A2083">
            <v>13070030</v>
          </cell>
          <cell r="C2083" t="str">
            <v>RECOLOCAÇÃO DE RODAPÉS DE MADEIRA, INCLUSIVE CORDÃO</v>
          </cell>
          <cell r="D2083" t="str">
            <v>M</v>
          </cell>
          <cell r="E2083">
            <v>21.08</v>
          </cell>
        </row>
        <row r="2084">
          <cell r="A2084">
            <v>13080000</v>
          </cell>
          <cell r="C2084" t="str">
            <v>SERVIÇOS PARCIAIS</v>
          </cell>
          <cell r="D2084" t="str">
            <v>.</v>
          </cell>
          <cell r="E2084" t="str">
            <v>.</v>
          </cell>
        </row>
        <row r="2085">
          <cell r="A2085">
            <v>13080015</v>
          </cell>
          <cell r="C2085" t="str">
            <v>COLAGEM DE TACOS SOLTOS - COM FORNECIMENTO DE TACOS</v>
          </cell>
          <cell r="D2085" t="str">
            <v>M2</v>
          </cell>
          <cell r="E2085">
            <v>364.25</v>
          </cell>
        </row>
        <row r="2086">
          <cell r="A2086">
            <v>13080016</v>
          </cell>
          <cell r="C2086" t="str">
            <v>COLAGEM DE TACOS SOLTOS - SEM FORNECIMENTO DE TACOS</v>
          </cell>
          <cell r="D2086" t="str">
            <v>M2</v>
          </cell>
          <cell r="E2086">
            <v>32.39</v>
          </cell>
        </row>
        <row r="2087">
          <cell r="A2087">
            <v>13080017</v>
          </cell>
          <cell r="C2087" t="str">
            <v>REPREGAMENTO DE ASSOALHO DE MADEIRA</v>
          </cell>
          <cell r="D2087" t="str">
            <v>M2</v>
          </cell>
          <cell r="E2087">
            <v>7.47</v>
          </cell>
        </row>
        <row r="2088">
          <cell r="A2088">
            <v>13080018</v>
          </cell>
          <cell r="C2088" t="str">
            <v>TABUAS DE MADEIRA MACIÇA PARA ASSOALHO - CUMARU</v>
          </cell>
          <cell r="D2088" t="str">
            <v>M2</v>
          </cell>
          <cell r="E2088">
            <v>519.48</v>
          </cell>
        </row>
        <row r="2089">
          <cell r="A2089">
            <v>13080041</v>
          </cell>
          <cell r="C2089" t="str">
            <v>TESTEIRA DE BORRACHA SINTÉTICA PARA DEGRAUS</v>
          </cell>
          <cell r="D2089" t="str">
            <v>M</v>
          </cell>
          <cell r="E2089">
            <v>24.24</v>
          </cell>
        </row>
        <row r="2090">
          <cell r="A2090">
            <v>13080061</v>
          </cell>
          <cell r="C2090" t="str">
            <v>POLIMENTO DE PISO DE GRANILITE OU ARGAMASSA DE ALTA RESISTÊNCIA</v>
          </cell>
          <cell r="D2090" t="str">
            <v>M2</v>
          </cell>
          <cell r="E2090">
            <v>6.37</v>
          </cell>
        </row>
        <row r="2091">
          <cell r="A2091">
            <v>13080062</v>
          </cell>
          <cell r="C2091" t="str">
            <v>POLIMENTO DE PISO DE MÁRMORE</v>
          </cell>
          <cell r="D2091" t="str">
            <v>M2</v>
          </cell>
          <cell r="E2091">
            <v>6.37</v>
          </cell>
        </row>
        <row r="2092">
          <cell r="A2092">
            <v>13080070</v>
          </cell>
          <cell r="C2092" t="str">
            <v>RESINA ACRÍLICA PARA PISO GRANILITE</v>
          </cell>
          <cell r="D2092" t="str">
            <v>M2</v>
          </cell>
          <cell r="E2092">
            <v>33.729999999999997</v>
          </cell>
        </row>
        <row r="2093">
          <cell r="A2093">
            <v>13080071</v>
          </cell>
          <cell r="C2093" t="str">
            <v>RESINA EPÓXI PARA PISO GRANILITE</v>
          </cell>
          <cell r="D2093" t="str">
            <v>M2</v>
          </cell>
          <cell r="E2093">
            <v>48.35</v>
          </cell>
        </row>
        <row r="2094">
          <cell r="A2094">
            <v>13080072</v>
          </cell>
          <cell r="C2094" t="str">
            <v>RESINA POLIURETANO PARA PISO GRANILITE</v>
          </cell>
          <cell r="D2094" t="str">
            <v>M2</v>
          </cell>
          <cell r="E2094">
            <v>50.89</v>
          </cell>
        </row>
        <row r="2095">
          <cell r="A2095">
            <v>13080073</v>
          </cell>
          <cell r="C2095" t="str">
            <v>RESINA ACRÍLICA PARA DEGRAU DE GRANILITE</v>
          </cell>
          <cell r="D2095" t="str">
            <v>M</v>
          </cell>
          <cell r="E2095">
            <v>17.45</v>
          </cell>
        </row>
        <row r="2096">
          <cell r="A2096">
            <v>13080074</v>
          </cell>
          <cell r="C2096" t="str">
            <v>RESINA EPÓXI PARA DEGRAU DE GRANILITE</v>
          </cell>
          <cell r="D2096" t="str">
            <v>M</v>
          </cell>
          <cell r="E2096">
            <v>25.02</v>
          </cell>
        </row>
        <row r="2097">
          <cell r="A2097">
            <v>13080075</v>
          </cell>
          <cell r="C2097" t="str">
            <v>RESINA POLIURETANO PARA DEGRAU DE GRANILITE</v>
          </cell>
          <cell r="D2097" t="str">
            <v>M</v>
          </cell>
          <cell r="E2097">
            <v>26.19</v>
          </cell>
        </row>
        <row r="2098">
          <cell r="A2098">
            <v>13080076</v>
          </cell>
          <cell r="C2098" t="str">
            <v>LIMPEZA POR HIDROJATEAMENTO E REJUNTAMENTO DE PISO CERÂMICO TIPO GAIL OU SIMILAR</v>
          </cell>
          <cell r="D2098" t="str">
            <v>M2</v>
          </cell>
          <cell r="E2098">
            <v>14.19</v>
          </cell>
        </row>
        <row r="2099">
          <cell r="A2099">
            <v>13102005</v>
          </cell>
          <cell r="C2099" t="str">
            <v>RECOLOCAÇÃO DE PLACAS DE PISO ELEVADO EM ÁREA INTERNA OU EXTERNA</v>
          </cell>
          <cell r="D2099" t="str">
            <v>M2</v>
          </cell>
          <cell r="E2099">
            <v>25.4</v>
          </cell>
        </row>
        <row r="2100">
          <cell r="A2100">
            <v>14000000</v>
          </cell>
          <cell r="C2100" t="str">
            <v>VIDROS</v>
          </cell>
        </row>
        <row r="2101">
          <cell r="A2101">
            <v>14001000</v>
          </cell>
          <cell r="C2101" t="str">
            <v>VIDROS ENCAIXILHADOS E ESPELHOS</v>
          </cell>
          <cell r="D2101" t="str">
            <v>.</v>
          </cell>
          <cell r="E2101" t="str">
            <v>.</v>
          </cell>
        </row>
        <row r="2102">
          <cell r="A2102">
            <v>14001003</v>
          </cell>
          <cell r="C2102" t="str">
            <v>VIDRO LISO COMUM, TRANSPARENTE INCOLOR - ESPESSURA 4MM</v>
          </cell>
          <cell r="D2102" t="str">
            <v>M2</v>
          </cell>
          <cell r="E2102">
            <v>155.02000000000001</v>
          </cell>
        </row>
        <row r="2103">
          <cell r="A2103">
            <v>14001004</v>
          </cell>
          <cell r="C2103" t="str">
            <v>VIDRO LISO COMUM, TRANSPARENTE INCOLOR - ESPESSURA 5MM</v>
          </cell>
          <cell r="D2103" t="str">
            <v>M2</v>
          </cell>
          <cell r="E2103">
            <v>174.18</v>
          </cell>
        </row>
        <row r="2104">
          <cell r="A2104">
            <v>14001005</v>
          </cell>
          <cell r="C2104" t="str">
            <v>VIDRO LISO COMUM, TRANSPARENTE INCOLOR - ESPESSURA 6MM</v>
          </cell>
          <cell r="D2104" t="str">
            <v>M2</v>
          </cell>
          <cell r="E2104">
            <v>186.42</v>
          </cell>
        </row>
        <row r="2105">
          <cell r="A2105">
            <v>14001011</v>
          </cell>
          <cell r="C2105" t="str">
            <v>VIDRO IMPRESSO COMUM, TRANSLÚCIDO INCOLOR - TIPO CANELADO, 4MM</v>
          </cell>
          <cell r="D2105" t="str">
            <v>M2</v>
          </cell>
          <cell r="E2105">
            <v>157.68</v>
          </cell>
        </row>
        <row r="2106">
          <cell r="A2106">
            <v>14001030</v>
          </cell>
          <cell r="C2106" t="str">
            <v>VIDRO LISO DE SEGURANÇA, LAMINADO INCOLOR - ESPESSURA 6MM</v>
          </cell>
          <cell r="D2106" t="str">
            <v>M2</v>
          </cell>
          <cell r="E2106">
            <v>391.01</v>
          </cell>
        </row>
        <row r="2107">
          <cell r="A2107">
            <v>14001037</v>
          </cell>
          <cell r="C2107" t="str">
            <v>VIDRO LISO DE SEGURANÇA, LAMINADO LEITOSO - ESPESSURA 6MM</v>
          </cell>
          <cell r="D2107" t="str">
            <v>M2</v>
          </cell>
          <cell r="E2107">
            <v>570.03</v>
          </cell>
        </row>
        <row r="2108">
          <cell r="A2108">
            <v>14001050</v>
          </cell>
          <cell r="C2108" t="str">
            <v>VIDRO LISO DE SEGURANÇA, TEMPERADO INCOLOR - ESPESSURA 6MM</v>
          </cell>
          <cell r="D2108" t="str">
            <v>M2</v>
          </cell>
          <cell r="E2108">
            <v>344.21</v>
          </cell>
        </row>
        <row r="2109">
          <cell r="A2109">
            <v>14001052</v>
          </cell>
          <cell r="C2109" t="str">
            <v>VIDRO LISO DE SEGURANÇA, TEMPERADO INCOLOR - ESPESSURA 10MM</v>
          </cell>
          <cell r="D2109" t="str">
            <v>M2</v>
          </cell>
          <cell r="E2109">
            <v>417.32</v>
          </cell>
        </row>
        <row r="2110">
          <cell r="A2110">
            <v>14001070</v>
          </cell>
          <cell r="C2110" t="str">
            <v>ESPELHO COMUM - ESPESSURA 3MM</v>
          </cell>
          <cell r="D2110" t="str">
            <v>M2</v>
          </cell>
          <cell r="E2110">
            <v>198.64</v>
          </cell>
        </row>
        <row r="2111">
          <cell r="A2111">
            <v>14001072</v>
          </cell>
          <cell r="C2111" t="str">
            <v>ESPELHO E=3MM COM MOLDURA DE ALUMÍNIO</v>
          </cell>
          <cell r="D2111" t="str">
            <v>M2</v>
          </cell>
          <cell r="E2111">
            <v>821.13</v>
          </cell>
        </row>
        <row r="2112">
          <cell r="A2112">
            <v>14050000</v>
          </cell>
          <cell r="C2112" t="str">
            <v>DEMOLIÇÕES</v>
          </cell>
          <cell r="D2112" t="str">
            <v>.</v>
          </cell>
          <cell r="E2112" t="str">
            <v>.</v>
          </cell>
        </row>
        <row r="2113">
          <cell r="A2113">
            <v>14050001</v>
          </cell>
          <cell r="C2113" t="str">
            <v>DEMOLIÇÃO DE VIDROS ENCAIXILHADOS EM GERAL, INCLUSIVE LIMPEZA DO CAIXILHO</v>
          </cell>
          <cell r="D2113" t="str">
            <v>M2</v>
          </cell>
          <cell r="E2113">
            <v>83.19</v>
          </cell>
        </row>
        <row r="2114">
          <cell r="A2114">
            <v>14060000</v>
          </cell>
          <cell r="C2114" t="str">
            <v>RETIRADAS</v>
          </cell>
          <cell r="D2114" t="str">
            <v>.</v>
          </cell>
          <cell r="E2114" t="str">
            <v>.</v>
          </cell>
        </row>
        <row r="2115">
          <cell r="A2115">
            <v>14060001</v>
          </cell>
          <cell r="C2115" t="str">
            <v>RETIRADA DE VIDROS ENCAIXILHADOS EM GERAL, INCLUSIVE LIMPEZA DO JANELA</v>
          </cell>
          <cell r="D2115" t="str">
            <v>M2</v>
          </cell>
          <cell r="E2115">
            <v>76.12</v>
          </cell>
        </row>
        <row r="2116">
          <cell r="A2116">
            <v>14070000</v>
          </cell>
          <cell r="C2116" t="str">
            <v>RECOLOCAÇÕES</v>
          </cell>
          <cell r="D2116" t="str">
            <v>.</v>
          </cell>
          <cell r="E2116" t="str">
            <v>.</v>
          </cell>
        </row>
        <row r="2117">
          <cell r="A2117">
            <v>14070001</v>
          </cell>
          <cell r="C2117" t="str">
            <v>RECOLOCAÇÃO DE VIDROS ENCAIXILHADOS EM GERAL</v>
          </cell>
          <cell r="D2117" t="str">
            <v>M2</v>
          </cell>
          <cell r="E2117">
            <v>91.99</v>
          </cell>
        </row>
        <row r="2118">
          <cell r="A2118">
            <v>15000000</v>
          </cell>
          <cell r="C2118" t="str">
            <v>PINTURA</v>
          </cell>
        </row>
        <row r="2119">
          <cell r="A2119">
            <v>15001000</v>
          </cell>
          <cell r="C2119" t="str">
            <v>PINTURA EM ALVENARIA E CONCRETO</v>
          </cell>
          <cell r="D2119" t="str">
            <v>.</v>
          </cell>
          <cell r="E2119" t="str">
            <v>.</v>
          </cell>
        </row>
        <row r="2120">
          <cell r="A2120">
            <v>15001001</v>
          </cell>
          <cell r="C2120" t="str">
            <v>AGUADA DE CAL - CONCRETO OU REBOCO SEM MASSA CORRIDA, INTERIOR</v>
          </cell>
          <cell r="D2120" t="str">
            <v>M2</v>
          </cell>
          <cell r="E2120">
            <v>7.61</v>
          </cell>
        </row>
        <row r="2121">
          <cell r="A2121">
            <v>15001002</v>
          </cell>
          <cell r="C2121" t="str">
            <v>AGUADA DE CAL - CONCRETO OU REBOCO SEM MASSA CORRIDA, EXTERIOR</v>
          </cell>
          <cell r="D2121" t="str">
            <v>M2</v>
          </cell>
          <cell r="E2121">
            <v>10.36</v>
          </cell>
        </row>
        <row r="2122">
          <cell r="A2122">
            <v>15001008</v>
          </cell>
          <cell r="C2122" t="str">
            <v>TINTA HIDROFUGA A BASE DE CIMENTO - CONCRETO OU REBOCO SEM MASSA CORRIDA</v>
          </cell>
          <cell r="D2122" t="str">
            <v>M2</v>
          </cell>
          <cell r="E2122">
            <v>11.86</v>
          </cell>
        </row>
        <row r="2123">
          <cell r="A2123">
            <v>15001010</v>
          </cell>
          <cell r="C2123" t="str">
            <v>TINTA PVA (LÁTEX) - CONCRETO OU REBOCO SEM MASSA CORRIDA</v>
          </cell>
          <cell r="D2123" t="str">
            <v>M2</v>
          </cell>
          <cell r="E2123">
            <v>16.34</v>
          </cell>
        </row>
        <row r="2124">
          <cell r="A2124">
            <v>15001011</v>
          </cell>
          <cell r="C2124" t="str">
            <v>TINTA PVA (LÁTEX) - REBOCO COM MASSA CORRIDA</v>
          </cell>
          <cell r="D2124" t="str">
            <v>M2</v>
          </cell>
          <cell r="E2124">
            <v>37.39</v>
          </cell>
        </row>
        <row r="2125">
          <cell r="A2125">
            <v>15001015</v>
          </cell>
          <cell r="C2125" t="str">
            <v>TINTA ACRÍLICA - CONCRETO OU REBOCO SEM MASSA CORRIDA</v>
          </cell>
          <cell r="D2125" t="str">
            <v>M2</v>
          </cell>
          <cell r="E2125">
            <v>17.07</v>
          </cell>
        </row>
        <row r="2126">
          <cell r="A2126">
            <v>15001016</v>
          </cell>
          <cell r="C2126" t="str">
            <v>TINTA ACRÍLICA - REBOCO COM MASSA CORRIDA</v>
          </cell>
          <cell r="D2126" t="str">
            <v>M2</v>
          </cell>
          <cell r="E2126">
            <v>41.57</v>
          </cell>
        </row>
        <row r="2127">
          <cell r="A2127">
            <v>15001018</v>
          </cell>
          <cell r="C2127" t="str">
            <v>TINTA ACRÍLICA COR DE CONCRETO COM MASSA TEXTURA ACRÍLICA</v>
          </cell>
          <cell r="D2127" t="str">
            <v>M2</v>
          </cell>
          <cell r="E2127">
            <v>77.03</v>
          </cell>
        </row>
        <row r="2128">
          <cell r="A2128">
            <v>15001019</v>
          </cell>
          <cell r="C2128" t="str">
            <v>TINTA ACRÍLICA TEXTURADA</v>
          </cell>
          <cell r="D2128" t="str">
            <v>M2</v>
          </cell>
          <cell r="E2128">
            <v>29.66</v>
          </cell>
        </row>
        <row r="2129">
          <cell r="A2129">
            <v>15001023</v>
          </cell>
          <cell r="C2129" t="str">
            <v>TINTA ESMALTE SINTÉTICO - CONCRETO OU REBOCO SEM MASSA CORRIDA</v>
          </cell>
          <cell r="D2129" t="str">
            <v>M2</v>
          </cell>
          <cell r="E2129">
            <v>19.71</v>
          </cell>
        </row>
        <row r="2130">
          <cell r="A2130">
            <v>15001024</v>
          </cell>
          <cell r="C2130" t="str">
            <v>TINTA ESMALTE SINTÉTICO - CONCRETO OU REBOCO COM MASSA CORRIDA</v>
          </cell>
          <cell r="D2130" t="str">
            <v>M2</v>
          </cell>
          <cell r="E2130">
            <v>56.35</v>
          </cell>
        </row>
        <row r="2131">
          <cell r="A2131">
            <v>15001025</v>
          </cell>
          <cell r="C2131" t="str">
            <v>APLICAÇÃO DE TINTA ANTI-PICHAÇÃO - BASE SOLVENTE - 2 DEMÃOS (REMOÇÃO DA PICHAÇÃO SOMENTE A SECO OU COM ÁGUA E SABÃO)</v>
          </cell>
          <cell r="D2131" t="str">
            <v>M2</v>
          </cell>
          <cell r="E2131">
            <v>74</v>
          </cell>
        </row>
        <row r="2132">
          <cell r="A2132">
            <v>15001036</v>
          </cell>
          <cell r="C2132" t="str">
            <v>TINTA EPÓXI - REBOCO COM MASSA BASE EPÓXI</v>
          </cell>
          <cell r="D2132" t="str">
            <v>M2</v>
          </cell>
          <cell r="E2132">
            <v>186.74</v>
          </cell>
        </row>
        <row r="2133">
          <cell r="A2133">
            <v>15001070</v>
          </cell>
          <cell r="C2133" t="str">
            <v>HIDRO-REPELENTE A BASE DE SILICONE - CONCRETO OU ALVENARIA APARENTE (2 DEMÃOS)</v>
          </cell>
          <cell r="D2133" t="str">
            <v>M2</v>
          </cell>
          <cell r="E2133">
            <v>127.38</v>
          </cell>
        </row>
        <row r="2134">
          <cell r="A2134">
            <v>15001076</v>
          </cell>
          <cell r="C2134" t="str">
            <v>VERNIZ ACRÍLICO - CONCRETO APARENTE/ ALVENARIA</v>
          </cell>
          <cell r="D2134" t="str">
            <v>M2</v>
          </cell>
          <cell r="E2134">
            <v>30.82</v>
          </cell>
        </row>
        <row r="2135">
          <cell r="A2135">
            <v>15001077</v>
          </cell>
          <cell r="C2135" t="str">
            <v>APLICAÇÃO DE VERNIZ ANTI-PICHAÇÃO - BASE SOLVENTE - 2 DEMÃOS (REMOÇÃO DA PICHAÇÃO SOMENTE A SECO OU COM ÁGUA E SABÃO)</v>
          </cell>
          <cell r="D2135" t="str">
            <v>M2</v>
          </cell>
          <cell r="E2135">
            <v>39.159999999999997</v>
          </cell>
        </row>
        <row r="2136">
          <cell r="A2136">
            <v>15002000</v>
          </cell>
          <cell r="C2136" t="str">
            <v>PINTURA EM MADEIRA</v>
          </cell>
          <cell r="D2136" t="str">
            <v>.</v>
          </cell>
          <cell r="E2136" t="str">
            <v>.</v>
          </cell>
        </row>
        <row r="2137">
          <cell r="A2137">
            <v>15002010</v>
          </cell>
          <cell r="C2137" t="str">
            <v>ESMALTE SINTÉTICO - ESQUADRIAS E PEÇAS DE MARCENARIA, SEM EMASSAMENTO</v>
          </cell>
          <cell r="D2137" t="str">
            <v>M2</v>
          </cell>
          <cell r="E2137">
            <v>31.91</v>
          </cell>
        </row>
        <row r="2138">
          <cell r="A2138">
            <v>15002011</v>
          </cell>
          <cell r="C2138" t="str">
            <v>ESMALTE SINTÉTICO - ESQUADRIAS E PEÇAS DE MARCENARIA, COM EMASSAMENTO</v>
          </cell>
          <cell r="D2138" t="str">
            <v>M2</v>
          </cell>
          <cell r="E2138">
            <v>53.33</v>
          </cell>
        </row>
        <row r="2139">
          <cell r="A2139">
            <v>15002012</v>
          </cell>
          <cell r="C2139" t="str">
            <v>ESMALTE SINTÉTICO - ESTRUTURAS DE MADEIRA, SEM EMASSAMENTO</v>
          </cell>
          <cell r="D2139" t="str">
            <v>M2</v>
          </cell>
          <cell r="E2139">
            <v>16.02</v>
          </cell>
        </row>
        <row r="2140">
          <cell r="A2140">
            <v>15002014</v>
          </cell>
          <cell r="C2140" t="str">
            <v>ESMALTE SINTÉTICO - RODAPÉS, GUARNIÇÕES E MOLDURAS DE MADEIRA</v>
          </cell>
          <cell r="D2140" t="str">
            <v>M</v>
          </cell>
          <cell r="E2140">
            <v>5.79</v>
          </cell>
        </row>
        <row r="2141">
          <cell r="A2141">
            <v>15002040</v>
          </cell>
          <cell r="C2141" t="str">
            <v>LÍQUIDO IMUNIZANTE PARA MADEIRA A BASE DE PIRETROIDE DISSOLVIDO EM ISOPARAFINA - COM APLICAÇÃO</v>
          </cell>
          <cell r="D2141" t="str">
            <v>M2</v>
          </cell>
          <cell r="E2141">
            <v>23.99</v>
          </cell>
        </row>
        <row r="2142">
          <cell r="A2142">
            <v>15002060</v>
          </cell>
          <cell r="C2142" t="str">
            <v>VERNIZ A BASE DE POLIURETANO TIPO "MARÍTIMO" - ESQUADRIAS E PEÇAS DE MARCENARIA</v>
          </cell>
          <cell r="D2142" t="str">
            <v>M2</v>
          </cell>
          <cell r="E2142">
            <v>26.67</v>
          </cell>
        </row>
        <row r="2143">
          <cell r="A2143">
            <v>15003000</v>
          </cell>
          <cell r="C2143" t="str">
            <v>PINTURA EM METAL</v>
          </cell>
          <cell r="D2143" t="str">
            <v>.</v>
          </cell>
          <cell r="E2143" t="str">
            <v>.</v>
          </cell>
        </row>
        <row r="2144">
          <cell r="A2144">
            <v>15003004</v>
          </cell>
          <cell r="C2144" t="str">
            <v>TINTA BETUMINOSA - INTERIOR DE CALHAS, RUFOS E RINCÕES METÁLICOS</v>
          </cell>
          <cell r="D2144" t="str">
            <v>M</v>
          </cell>
          <cell r="E2144">
            <v>10.73</v>
          </cell>
        </row>
        <row r="2145">
          <cell r="A2145">
            <v>15003010</v>
          </cell>
          <cell r="C2145" t="str">
            <v>ESMALTE SINTÉTICO - ESQUADRIAS E PEÇAS DE SERRALHERIA</v>
          </cell>
          <cell r="D2145" t="str">
            <v>M2</v>
          </cell>
          <cell r="E2145">
            <v>47</v>
          </cell>
        </row>
        <row r="2146">
          <cell r="A2146">
            <v>15003012</v>
          </cell>
          <cell r="C2146" t="str">
            <v>ESMALTE SINTÉTICO - ESTRUTURAS METÁLICAS</v>
          </cell>
          <cell r="D2146" t="str">
            <v>M2</v>
          </cell>
          <cell r="E2146">
            <v>27.56</v>
          </cell>
        </row>
        <row r="2147">
          <cell r="A2147">
            <v>15003014</v>
          </cell>
          <cell r="C2147" t="str">
            <v>ESMALTE SINTÉTICO - EXTERIOR DE CALHAS, RUFOS E CONDUTORES</v>
          </cell>
          <cell r="D2147" t="str">
            <v>M</v>
          </cell>
          <cell r="E2147">
            <v>16.510000000000002</v>
          </cell>
        </row>
        <row r="2148">
          <cell r="A2148">
            <v>15050000</v>
          </cell>
          <cell r="C2148" t="str">
            <v>DEMOLIÇÕES</v>
          </cell>
          <cell r="D2148" t="str">
            <v>.</v>
          </cell>
          <cell r="E2148" t="str">
            <v>.</v>
          </cell>
        </row>
        <row r="2149">
          <cell r="A2149">
            <v>15050001</v>
          </cell>
          <cell r="C2149" t="str">
            <v>REMOÇÃO DE AGUADA DE CAL OU TINTA A BASE DE CIMENTO - ESCOVA DE AÇO</v>
          </cell>
          <cell r="D2149" t="str">
            <v>M2</v>
          </cell>
          <cell r="E2149">
            <v>2.75</v>
          </cell>
        </row>
        <row r="2150">
          <cell r="A2150">
            <v>15050003</v>
          </cell>
          <cell r="C2150" t="str">
            <v>REMOÇÃO DE PINTURA EM ALVENARIA E CONCRETO - LIXA</v>
          </cell>
          <cell r="D2150" t="str">
            <v>M2</v>
          </cell>
          <cell r="E2150">
            <v>6.33</v>
          </cell>
        </row>
        <row r="2151">
          <cell r="A2151">
            <v>15050004</v>
          </cell>
          <cell r="C2151" t="str">
            <v>REMOÇÃO DE PINTURA EM ALVENARIA E CONCRETO - REMOVEDOR</v>
          </cell>
          <cell r="D2151" t="str">
            <v>M2</v>
          </cell>
          <cell r="E2151">
            <v>12.5</v>
          </cell>
        </row>
        <row r="2152">
          <cell r="A2152">
            <v>15050005</v>
          </cell>
          <cell r="C2152" t="str">
            <v>REMOÇÃO DE PINTURA EM CONCRETO - JATEAMENTO</v>
          </cell>
          <cell r="D2152" t="str">
            <v>M2</v>
          </cell>
          <cell r="E2152">
            <v>118.57</v>
          </cell>
        </row>
        <row r="2153">
          <cell r="A2153">
            <v>15050010</v>
          </cell>
          <cell r="C2153" t="str">
            <v>REMOÇÃO DE PINTURA EM ESQUADRIAS E FORROS DE MADEIRA - LIXA</v>
          </cell>
          <cell r="D2153" t="str">
            <v>M2</v>
          </cell>
          <cell r="E2153">
            <v>8.61</v>
          </cell>
        </row>
        <row r="2154">
          <cell r="A2154">
            <v>15050011</v>
          </cell>
          <cell r="C2154" t="str">
            <v>REMOÇÃO DE PINTURA EM ESQUADRIAS E FORROS DE MADEIRA - REMOVEDOR</v>
          </cell>
          <cell r="D2154" t="str">
            <v>M2</v>
          </cell>
          <cell r="E2154">
            <v>15.25</v>
          </cell>
        </row>
        <row r="2155">
          <cell r="A2155">
            <v>15050013</v>
          </cell>
          <cell r="C2155" t="str">
            <v>REMOÇÃO DE PINTURA EM RODAPÉS E MOLDURAS DE MADEIRA - LIXA</v>
          </cell>
          <cell r="D2155" t="str">
            <v>M</v>
          </cell>
          <cell r="E2155">
            <v>1.45</v>
          </cell>
        </row>
        <row r="2156">
          <cell r="A2156">
            <v>15050014</v>
          </cell>
          <cell r="C2156" t="str">
            <v>REMOÇÃO DE PINTURA EM RODAPÉS E MOLDURAS DE MADEIRA - REMOVEDOR</v>
          </cell>
          <cell r="D2156" t="str">
            <v>M</v>
          </cell>
          <cell r="E2156">
            <v>2.2200000000000002</v>
          </cell>
        </row>
        <row r="2157">
          <cell r="A2157">
            <v>15050020</v>
          </cell>
          <cell r="C2157" t="str">
            <v>REMOÇÃO DE PINTURA EM ESQUADRIAS E PEÇAS DE SERRALHERIA - LIXA</v>
          </cell>
          <cell r="D2157" t="str">
            <v>M2</v>
          </cell>
          <cell r="E2157">
            <v>8.4700000000000006</v>
          </cell>
        </row>
        <row r="2158">
          <cell r="A2158">
            <v>15050021</v>
          </cell>
          <cell r="C2158" t="str">
            <v>REMOÇÃO DE PINTURA EM ESQUADRIAS E PEÇAS DE SERRALHERIA - REMOVEDOR</v>
          </cell>
          <cell r="D2158" t="str">
            <v>M2</v>
          </cell>
          <cell r="E2158">
            <v>13.87</v>
          </cell>
        </row>
        <row r="2159">
          <cell r="A2159">
            <v>15050023</v>
          </cell>
          <cell r="C2159" t="str">
            <v>REMOÇÃO DE PINTURA EM ESTRUTURAS METÁLICAS - JATEAMENTO</v>
          </cell>
          <cell r="D2159" t="str">
            <v>M2</v>
          </cell>
          <cell r="E2159">
            <v>118.57</v>
          </cell>
        </row>
        <row r="2160">
          <cell r="A2160">
            <v>15080000</v>
          </cell>
          <cell r="C2160" t="str">
            <v>SERVIÇOS PARCIAIS</v>
          </cell>
          <cell r="D2160" t="str">
            <v>.</v>
          </cell>
          <cell r="E2160" t="str">
            <v>.</v>
          </cell>
        </row>
        <row r="2161">
          <cell r="A2161">
            <v>15080001</v>
          </cell>
          <cell r="C2161" t="str">
            <v>PVA (LÁTEX) - REPINTURA DE ALVENARIA E CONCRETO, COM RETOQUES DE MASSA</v>
          </cell>
          <cell r="D2161" t="str">
            <v>M2</v>
          </cell>
          <cell r="E2161">
            <v>20.41</v>
          </cell>
        </row>
        <row r="2162">
          <cell r="A2162">
            <v>15080005</v>
          </cell>
          <cell r="C2162" t="str">
            <v>TINTA ACRÍLICA - REPINTURA DE ALVENARIA E CONCRETO COM RETOQUE DE MASSA</v>
          </cell>
          <cell r="D2162" t="str">
            <v>M2</v>
          </cell>
          <cell r="E2162">
            <v>21.68</v>
          </cell>
        </row>
        <row r="2163">
          <cell r="A2163">
            <v>15080030</v>
          </cell>
          <cell r="C2163" t="str">
            <v>ESMALTE SINTÉTICO - REPINTURA DE ESQUADRIAS DE MADEIRA</v>
          </cell>
          <cell r="D2163" t="str">
            <v>M2</v>
          </cell>
          <cell r="E2163">
            <v>20.53</v>
          </cell>
        </row>
        <row r="2164">
          <cell r="A2164">
            <v>15080031</v>
          </cell>
          <cell r="C2164" t="str">
            <v>ESMALTE SINTÉTICO - REPINTURA DE ESTRUTURAS DE MADEIRA</v>
          </cell>
          <cell r="D2164" t="str">
            <v>M2</v>
          </cell>
          <cell r="E2164">
            <v>13.42</v>
          </cell>
        </row>
        <row r="2165">
          <cell r="A2165">
            <v>15080032</v>
          </cell>
          <cell r="C2165" t="str">
            <v>ESMALTE SINTÉTICO - REPINTURA DE FORROS DE MADEIRA</v>
          </cell>
          <cell r="D2165" t="str">
            <v>M2</v>
          </cell>
          <cell r="E2165">
            <v>21.19</v>
          </cell>
        </row>
        <row r="2166">
          <cell r="A2166">
            <v>15080033</v>
          </cell>
          <cell r="C2166" t="str">
            <v>ESMALTE SINTÉTICO - REPINTURA DE RODAPÉS E MOLDURAS DE MADEIRA</v>
          </cell>
          <cell r="D2166" t="str">
            <v>M</v>
          </cell>
          <cell r="E2166">
            <v>3.58</v>
          </cell>
        </row>
        <row r="2167">
          <cell r="A2167">
            <v>15080034</v>
          </cell>
          <cell r="C2167" t="str">
            <v>ESMALTE SINTÉTICO - REPINTURA DE ESQUADRIAS METÁLICAS</v>
          </cell>
          <cell r="D2167" t="str">
            <v>M2</v>
          </cell>
          <cell r="E2167">
            <v>23.6</v>
          </cell>
        </row>
        <row r="2168">
          <cell r="A2168">
            <v>17000000</v>
          </cell>
          <cell r="C2168" t="str">
            <v>SERV.COMPLEMENTARES</v>
          </cell>
        </row>
        <row r="2169">
          <cell r="A2169">
            <v>17001000</v>
          </cell>
          <cell r="C2169" t="str">
            <v>FECHAMENTOS</v>
          </cell>
          <cell r="D2169" t="str">
            <v>.</v>
          </cell>
          <cell r="E2169" t="str">
            <v>.</v>
          </cell>
        </row>
        <row r="2170">
          <cell r="A2170">
            <v>17001027</v>
          </cell>
          <cell r="C2170" t="str">
            <v>FP.04 - ALAMBRADO EM TUBO GALVANIZADO E TELA GALVANIZADA H=2,00M</v>
          </cell>
          <cell r="D2170" t="str">
            <v>M</v>
          </cell>
          <cell r="E2170">
            <v>514.4</v>
          </cell>
        </row>
        <row r="2171">
          <cell r="A2171">
            <v>17001028</v>
          </cell>
          <cell r="C2171" t="str">
            <v>FP.05 - ALAMBRADO EM TUBO GALVANIZADO E TELA GALVANIZADA H=1,00M</v>
          </cell>
          <cell r="D2171" t="str">
            <v>M</v>
          </cell>
          <cell r="E2171">
            <v>211.25</v>
          </cell>
        </row>
        <row r="2172">
          <cell r="A2172">
            <v>17001029</v>
          </cell>
          <cell r="C2172" t="str">
            <v>FP.03 - ALAMBRADO PARA QUADRAS DE ESPORTE - GP.6/EDIF - TG/4,5M</v>
          </cell>
          <cell r="D2172" t="str">
            <v>M</v>
          </cell>
          <cell r="E2172">
            <v>774.25</v>
          </cell>
        </row>
        <row r="2173">
          <cell r="A2173">
            <v>17001030</v>
          </cell>
          <cell r="C2173" t="str">
            <v>FP.07 - GRADIL DE FERRO PERFILADO - GE-1/EDIF</v>
          </cell>
          <cell r="D2173" t="str">
            <v>M</v>
          </cell>
          <cell r="E2173">
            <v>820.99</v>
          </cell>
        </row>
        <row r="2174">
          <cell r="A2174">
            <v>17001031</v>
          </cell>
          <cell r="C2174" t="str">
            <v>FP.01 - GRADIL DE FERRO PERFILADO, TIPO PARQUE SEM MURETA - GP-5/DEPAVE</v>
          </cell>
          <cell r="D2174" t="str">
            <v>M</v>
          </cell>
          <cell r="E2174">
            <v>1334.62</v>
          </cell>
        </row>
        <row r="2175">
          <cell r="A2175">
            <v>17001032</v>
          </cell>
          <cell r="C2175" t="str">
            <v>FP.02 - GRADIL DE FERRO PERFILADO, TIPO PARQUE COM MURETA - GPM-1/DEPAVE</v>
          </cell>
          <cell r="D2175" t="str">
            <v>M</v>
          </cell>
          <cell r="E2175">
            <v>1437.89</v>
          </cell>
        </row>
        <row r="2176">
          <cell r="A2176">
            <v>17001033</v>
          </cell>
          <cell r="C2176" t="str">
            <v>FP.06 - GRADIL/PEITORIL DE FERRO PERFILADO H=1,00M</v>
          </cell>
          <cell r="D2176" t="str">
            <v>M</v>
          </cell>
          <cell r="E2176">
            <v>322.72000000000003</v>
          </cell>
        </row>
        <row r="2177">
          <cell r="A2177">
            <v>17001034</v>
          </cell>
          <cell r="C2177" t="str">
            <v>PP.37/39 - PORTÃO DE FERRO PERFILADO, TIPO PARQUE (GP.5/GPM1) 2,00M, 1 FOLHA</v>
          </cell>
          <cell r="D2177" t="str">
            <v>UN</v>
          </cell>
          <cell r="E2177">
            <v>3764.52</v>
          </cell>
        </row>
        <row r="2178">
          <cell r="A2178">
            <v>17001035</v>
          </cell>
          <cell r="C2178" t="str">
            <v>PP.37/39 - PORTÃO DE FERRO PERFILADO, TIPO PARQUE (GP.5/GPM.1) 1,50M, 1 FOLHA</v>
          </cell>
          <cell r="D2178" t="str">
            <v>UN</v>
          </cell>
          <cell r="E2178">
            <v>3244.31</v>
          </cell>
        </row>
        <row r="2179">
          <cell r="A2179">
            <v>17001036</v>
          </cell>
          <cell r="C2179" t="str">
            <v>PP.37/39 - PORTÃO DE FERRO PERFILADO TIPO PARQUE (GP.5/GPM1) 3,0M, 1 OU 2 FOLHAS</v>
          </cell>
          <cell r="D2179" t="str">
            <v>UN</v>
          </cell>
          <cell r="E2179">
            <v>5098.8900000000003</v>
          </cell>
        </row>
        <row r="2180">
          <cell r="A2180">
            <v>17001037</v>
          </cell>
          <cell r="C2180" t="str">
            <v>PP.40/42 - PORTÃO DE FERRO PERFILADO, TIPO PARQUE (GP-5/GPM-1) 4,00M, 2 FOLHAS</v>
          </cell>
          <cell r="D2180" t="str">
            <v>UN</v>
          </cell>
          <cell r="E2180">
            <v>6133.11</v>
          </cell>
        </row>
        <row r="2181">
          <cell r="A2181">
            <v>17001038</v>
          </cell>
          <cell r="C2181" t="str">
            <v>PP.40/42 - PORTÃO DE FERRO PERFILADO, TIPO PARQUE (GP-5/GPM-1) 6,00M, 2 FOLHAS</v>
          </cell>
          <cell r="D2181" t="str">
            <v>UN</v>
          </cell>
          <cell r="E2181">
            <v>8346.98</v>
          </cell>
        </row>
        <row r="2182">
          <cell r="A2182">
            <v>17001040</v>
          </cell>
          <cell r="C2182" t="str">
            <v>PP.15/24 - PORTÃO EM FERRO PERFILADO COM CHAPA, 1 FOLHA</v>
          </cell>
          <cell r="D2182" t="str">
            <v>M2</v>
          </cell>
          <cell r="E2182">
            <v>636.83000000000004</v>
          </cell>
        </row>
        <row r="2183">
          <cell r="A2183">
            <v>17001041</v>
          </cell>
          <cell r="C2183" t="str">
            <v>PP.15/24 - PORTÃO EM FERRO PERFILADO COM TELA, 1 FOLHA</v>
          </cell>
          <cell r="D2183" t="str">
            <v>M2</v>
          </cell>
          <cell r="E2183">
            <v>491.71</v>
          </cell>
        </row>
        <row r="2184">
          <cell r="A2184">
            <v>17001042</v>
          </cell>
          <cell r="C2184" t="str">
            <v>PP.25/34 - PORTÃO EM FERRO PERFILADO COM CHAPA, 2 FOLHAS</v>
          </cell>
          <cell r="D2184" t="str">
            <v>M2</v>
          </cell>
          <cell r="E2184">
            <v>632.32000000000005</v>
          </cell>
        </row>
        <row r="2185">
          <cell r="A2185">
            <v>17001043</v>
          </cell>
          <cell r="C2185" t="str">
            <v>PP.25/34 - PORTÃO EM FERRO PERFILADO COM TELA, 2 FOLHAS</v>
          </cell>
          <cell r="D2185" t="str">
            <v>M2</v>
          </cell>
          <cell r="E2185">
            <v>485.34</v>
          </cell>
        </row>
        <row r="2186">
          <cell r="A2186">
            <v>17001044</v>
          </cell>
          <cell r="C2186" t="str">
            <v>PP.43/46 - PORTÃO EM FERRO PERFILADO COM CHAPA, 1 FOLHA, H=1,00M</v>
          </cell>
          <cell r="D2186" t="str">
            <v>M2</v>
          </cell>
          <cell r="E2186">
            <v>660.6</v>
          </cell>
        </row>
        <row r="2187">
          <cell r="A2187">
            <v>17001045</v>
          </cell>
          <cell r="C2187" t="str">
            <v>PP.43/46 - PORTÃO EM FERRO PERFILADO COM TELA, 1 FOLHA, H=1,00M</v>
          </cell>
          <cell r="D2187" t="str">
            <v>M2</v>
          </cell>
          <cell r="E2187">
            <v>517.20000000000005</v>
          </cell>
        </row>
        <row r="2188">
          <cell r="A2188">
            <v>17001064</v>
          </cell>
          <cell r="C2188" t="str">
            <v>FV.15/16 - MURO DE FECHO EM BLOCOS E ESTRUTURA DE CONCRETO, FUNDAÇÃO COM BROCAS</v>
          </cell>
          <cell r="D2188" t="str">
            <v>M</v>
          </cell>
          <cell r="E2188">
            <v>757.43</v>
          </cell>
        </row>
        <row r="2189">
          <cell r="A2189">
            <v>17001070</v>
          </cell>
          <cell r="C2189" t="str">
            <v>MURO DE ARRIMO H=1,40M, COM DRENAGEM</v>
          </cell>
          <cell r="D2189" t="str">
            <v>M</v>
          </cell>
          <cell r="E2189">
            <v>2275.85</v>
          </cell>
        </row>
        <row r="2190">
          <cell r="A2190">
            <v>17001071</v>
          </cell>
          <cell r="C2190" t="str">
            <v>MURO DE ARRIMO H=2,50M, COM DRENAGEM</v>
          </cell>
          <cell r="D2190" t="str">
            <v>M</v>
          </cell>
          <cell r="E2190">
            <v>3912.73</v>
          </cell>
        </row>
        <row r="2191">
          <cell r="A2191">
            <v>17001072</v>
          </cell>
          <cell r="C2191" t="str">
            <v>MURO DE ARRIMO H=3,50M, COM DRENAGEM</v>
          </cell>
          <cell r="D2191" t="str">
            <v>M</v>
          </cell>
          <cell r="E2191">
            <v>7352.78</v>
          </cell>
        </row>
        <row r="2192">
          <cell r="A2192">
            <v>17001073</v>
          </cell>
          <cell r="C2192" t="str">
            <v>MURO DE ARRIMO H=4,50M, COM DRENAGEM</v>
          </cell>
          <cell r="D2192" t="str">
            <v>M</v>
          </cell>
          <cell r="E2192">
            <v>8663.09</v>
          </cell>
        </row>
        <row r="2193">
          <cell r="A2193">
            <v>17001076</v>
          </cell>
          <cell r="C2193" t="str">
            <v>FV.08 - MURETA DE BLOCOS DE CONCRETO</v>
          </cell>
          <cell r="D2193" t="str">
            <v>M</v>
          </cell>
          <cell r="E2193">
            <v>414.86</v>
          </cell>
        </row>
        <row r="2194">
          <cell r="A2194">
            <v>17001080</v>
          </cell>
          <cell r="C2194" t="str">
            <v>FV.12/14 - MURETA DE ARRIMO EM BLOCOS DE CONCRETO, H=1,00 M</v>
          </cell>
          <cell r="D2194" t="str">
            <v>M</v>
          </cell>
          <cell r="E2194">
            <v>1040.1300000000001</v>
          </cell>
        </row>
        <row r="2195">
          <cell r="A2195">
            <v>17001081</v>
          </cell>
          <cell r="C2195" t="str">
            <v>FV.12/14 - MURETA DE ARRIMO EM BLOCOS DE CONCRETO H=1,00M - CHAPISCADO</v>
          </cell>
          <cell r="D2195" t="str">
            <v>M</v>
          </cell>
          <cell r="E2195">
            <v>1050.31</v>
          </cell>
        </row>
        <row r="2196">
          <cell r="A2196">
            <v>17001082</v>
          </cell>
          <cell r="C2196" t="str">
            <v>FV15/16 - MURO FECHO EM BLOCO E ESTRUT. CONCRETO FUND. EM BROCAS (H=2,5M)</v>
          </cell>
          <cell r="D2196" t="str">
            <v>M</v>
          </cell>
          <cell r="E2196">
            <v>956.49</v>
          </cell>
        </row>
        <row r="2197">
          <cell r="A2197">
            <v>17001083</v>
          </cell>
          <cell r="C2197" t="str">
            <v>MURETA EM BLOCOS DE CONCRETO H=0,50M (REVESTIDO)</v>
          </cell>
          <cell r="D2197" t="str">
            <v>M</v>
          </cell>
          <cell r="E2197">
            <v>191.64</v>
          </cell>
        </row>
        <row r="2198">
          <cell r="A2198">
            <v>17001090</v>
          </cell>
          <cell r="C2198" t="str">
            <v>GRADIL DE FERRO GALVANIZADO ELETROFUNDIDO - BARRA 25X2MM - MALHA 65X132MM - MONTANTE COM DISTÂNCIA DE 1650MM - SEM PINTURA</v>
          </cell>
          <cell r="D2198" t="str">
            <v>M2</v>
          </cell>
          <cell r="E2198">
            <v>300.10000000000002</v>
          </cell>
        </row>
        <row r="2199">
          <cell r="A2199">
            <v>17001091</v>
          </cell>
          <cell r="C2199" t="str">
            <v>GRADIL DE FERRO GALVANIZADO ELETROFUNDIDO - BARRA 25X2MM - MALHA 65X132MM - MONTANTE COM DISTÂNCIA DE 1650MM - COM PINTURA</v>
          </cell>
          <cell r="D2199" t="str">
            <v>M2</v>
          </cell>
          <cell r="E2199">
            <v>310.39</v>
          </cell>
        </row>
        <row r="2200">
          <cell r="A2200">
            <v>17001092</v>
          </cell>
          <cell r="C2200" t="str">
            <v>PORTÃO EM FERRO GALVANIZADO ELETROFUNDIDO, MALHA 65X132MM, DE ABRIR, 1 FOLHA, SEM PINTURA</v>
          </cell>
          <cell r="D2200" t="str">
            <v>M2</v>
          </cell>
          <cell r="E2200">
            <v>938.91</v>
          </cell>
        </row>
        <row r="2201">
          <cell r="A2201">
            <v>17001093</v>
          </cell>
          <cell r="C2201" t="str">
            <v>PORTÃO EM FERRO GALVANIZADO ELETROFUNDIDO MALHA 65X132MM, DE ABRIR, 1 FOLHA, COM PINTURA ELETROLÍTICA</v>
          </cell>
          <cell r="D2201" t="str">
            <v>M2</v>
          </cell>
          <cell r="E2201">
            <v>1213.1500000000001</v>
          </cell>
        </row>
        <row r="2202">
          <cell r="A2202">
            <v>17001094</v>
          </cell>
          <cell r="C2202" t="str">
            <v>PORTÃO EM FERRO GALVANIZADO ELETROFUNDIDO MALHA 65X132MM, DE ABRIR, 2 FOLHAS, SEM PINTURA</v>
          </cell>
          <cell r="D2202" t="str">
            <v>M2</v>
          </cell>
          <cell r="E2202">
            <v>853.13</v>
          </cell>
        </row>
        <row r="2203">
          <cell r="A2203">
            <v>17001095</v>
          </cell>
          <cell r="C2203" t="str">
            <v>PORTÃO EM FERRO GALVANIZADO ELETROFUNDIDO MALHA 65X132MM, DE ABRIR, 2 FOLHAS, COM PINTURA ELETROLÍTICA</v>
          </cell>
          <cell r="D2203" t="str">
            <v>M2</v>
          </cell>
          <cell r="E2203">
            <v>1071.99</v>
          </cell>
        </row>
        <row r="2204">
          <cell r="A2204">
            <v>17001096</v>
          </cell>
          <cell r="C2204" t="str">
            <v>PORTÃO EM FERRO GALVANIZADO ELETROFUNDIDO MALHA 65X132MM, DE CORRER, SEM PINTURA</v>
          </cell>
          <cell r="D2204" t="str">
            <v>M2</v>
          </cell>
          <cell r="E2204">
            <v>1038.56</v>
          </cell>
        </row>
        <row r="2205">
          <cell r="A2205">
            <v>17001097</v>
          </cell>
          <cell r="C2205" t="str">
            <v>PORTÃO EM FERRO GALVANIZADO ELETROFUNDIDO MALHA 65X132MM, DE CORRER, COM PINTURA ELETROLÍTICA</v>
          </cell>
          <cell r="D2205" t="str">
            <v>M2</v>
          </cell>
          <cell r="E2205">
            <v>1482.44</v>
          </cell>
        </row>
        <row r="2206">
          <cell r="A2206">
            <v>17002000</v>
          </cell>
          <cell r="C2206" t="str">
            <v>PAVIMENTAÇÃO</v>
          </cell>
          <cell r="D2206" t="str">
            <v>.</v>
          </cell>
          <cell r="E2206" t="str">
            <v>.</v>
          </cell>
        </row>
        <row r="2207">
          <cell r="A2207">
            <v>17002001</v>
          </cell>
          <cell r="C2207" t="str">
            <v>NC.01/02 - CONCRETO SIMPLES DESEMPENADO E RIPADO, 200KG CIM/M3</v>
          </cell>
          <cell r="D2207" t="str">
            <v>M3</v>
          </cell>
          <cell r="E2207">
            <v>829.26</v>
          </cell>
        </row>
        <row r="2208">
          <cell r="A2208">
            <v>17002002</v>
          </cell>
          <cell r="C2208" t="str">
            <v>NC.01/02 - CONCRETO DESEMPENADO E RIPADO (PMSP-DL.1009/47), 335KG CIM/M3 - 7CM</v>
          </cell>
          <cell r="D2208" t="str">
            <v>M2</v>
          </cell>
          <cell r="E2208">
            <v>64.88</v>
          </cell>
        </row>
        <row r="2209">
          <cell r="A2209">
            <v>17002010</v>
          </cell>
          <cell r="C2209" t="str">
            <v>NC.10/12 - PISO DE CONCRETO INTERTRAVADO, ESPESSURA 6CM</v>
          </cell>
          <cell r="D2209" t="str">
            <v>M2</v>
          </cell>
          <cell r="E2209">
            <v>102.4</v>
          </cell>
        </row>
        <row r="2210">
          <cell r="A2210">
            <v>17002011</v>
          </cell>
          <cell r="C2210" t="str">
            <v>NC.10/12 -PISO DE CONCRETO INTERTRAVADO, ESPESSURA 8CM</v>
          </cell>
          <cell r="D2210" t="str">
            <v>M2</v>
          </cell>
          <cell r="E2210">
            <v>105.07</v>
          </cell>
        </row>
        <row r="2211">
          <cell r="A2211">
            <v>17002012</v>
          </cell>
          <cell r="C2211" t="str">
            <v>NC.10/12 - PISO DE CONCRETO INTERTRAVADO, ESPESSURA 10CM</v>
          </cell>
          <cell r="D2211" t="str">
            <v>M2</v>
          </cell>
          <cell r="E2211">
            <v>133.79</v>
          </cell>
        </row>
        <row r="2212">
          <cell r="A2212">
            <v>17002013</v>
          </cell>
          <cell r="C2212" t="str">
            <v>CONCRETO SIMPLES COM AGREGADO RECICLADO, DESEMPENADO E RIPADO -200KG CIM/M3</v>
          </cell>
          <cell r="D2212" t="str">
            <v>M3</v>
          </cell>
          <cell r="E2212">
            <v>771.2</v>
          </cell>
        </row>
        <row r="2213">
          <cell r="A2213">
            <v>17002014</v>
          </cell>
          <cell r="C2213" t="str">
            <v>CONCRETO COM AGREGADO RECICLADO DESEMPENADO E RIPADO, TIPO PMSP -DL1009/47,335KGCIM/M3-7CM</v>
          </cell>
          <cell r="D2213" t="str">
            <v>M2</v>
          </cell>
          <cell r="E2213">
            <v>61.1</v>
          </cell>
        </row>
        <row r="2214">
          <cell r="A2214">
            <v>17002015</v>
          </cell>
          <cell r="C2214" t="str">
            <v>NC.15 - LAJOTA PRÉ-MOLDADA DE CONCRETO E=7CM - JUNTA DE GRAMA</v>
          </cell>
          <cell r="D2214" t="str">
            <v>M2</v>
          </cell>
          <cell r="E2214">
            <v>69.489999999999995</v>
          </cell>
        </row>
        <row r="2215">
          <cell r="A2215">
            <v>17002018</v>
          </cell>
          <cell r="C2215" t="str">
            <v>NC.18/19 - LAJOTA DE CONCRETO MOLDADA "IN LOCO", TIPO PMSP E=7CM JUNTA DE PEDRISCO</v>
          </cell>
          <cell r="D2215" t="str">
            <v>M2</v>
          </cell>
          <cell r="E2215">
            <v>63.7</v>
          </cell>
        </row>
        <row r="2216">
          <cell r="A2216">
            <v>17002019</v>
          </cell>
          <cell r="C2216" t="str">
            <v>NC.18/19 - LAJOTA DE CONCRETO MOLDADA "IN LOCO", TIPO PMSP E=7CM - JUNTA DE ARGAMASSA</v>
          </cell>
          <cell r="D2216" t="str">
            <v>M2</v>
          </cell>
          <cell r="E2216">
            <v>65.3</v>
          </cell>
        </row>
        <row r="2217">
          <cell r="A2217">
            <v>17002025</v>
          </cell>
          <cell r="C2217" t="str">
            <v>NR.05/06 - MOSAICO PORTUGUÊS, UMA OU DUAS CORES, SOBRE BASE DE AREIA</v>
          </cell>
          <cell r="D2217" t="str">
            <v>M2</v>
          </cell>
          <cell r="E2217">
            <v>232.02</v>
          </cell>
        </row>
        <row r="2218">
          <cell r="A2218">
            <v>17002026</v>
          </cell>
          <cell r="C2218" t="str">
            <v>NR.05/06 - MOSAICO PORTUGUÊS, UMA OU DUAS CORES, SOBRE BASE DE CONCRETO</v>
          </cell>
          <cell r="D2218" t="str">
            <v>M2</v>
          </cell>
          <cell r="E2218">
            <v>209.44</v>
          </cell>
        </row>
        <row r="2219">
          <cell r="A2219">
            <v>17002029</v>
          </cell>
          <cell r="C2219" t="str">
            <v>PEDRISCO - FORNECIMENTO E ESPALHAMENTO COM COMPACTAÇÃO MECÂNICA</v>
          </cell>
          <cell r="D2219" t="str">
            <v>M3</v>
          </cell>
          <cell r="E2219">
            <v>241.6</v>
          </cell>
        </row>
        <row r="2220">
          <cell r="A2220">
            <v>17002030</v>
          </cell>
          <cell r="C2220" t="str">
            <v>PEDRISCO COM COMPACTAÇÃO MANUAL - ESPESSURA 5CM</v>
          </cell>
          <cell r="D2220" t="str">
            <v>M2</v>
          </cell>
          <cell r="E2220">
            <v>13.56</v>
          </cell>
        </row>
        <row r="2221">
          <cell r="A2221">
            <v>17002031</v>
          </cell>
          <cell r="C2221" t="str">
            <v>PÓ DE BRITA COM COMPACTAÇÃO MECÂNICA - ESPESSURA 10CM</v>
          </cell>
          <cell r="D2221" t="str">
            <v>M2</v>
          </cell>
          <cell r="E2221">
            <v>30.22</v>
          </cell>
        </row>
        <row r="2222">
          <cell r="A2222">
            <v>17002032</v>
          </cell>
          <cell r="C2222" t="str">
            <v>PEDRA BRITADA N.2 COM COMPACTAÇÃO MANUAL - 5CM</v>
          </cell>
          <cell r="D2222" t="str">
            <v>M2</v>
          </cell>
          <cell r="E2222">
            <v>13.01</v>
          </cell>
        </row>
        <row r="2223">
          <cell r="A2223">
            <v>17002033</v>
          </cell>
          <cell r="C2223" t="str">
            <v>PEDRISCO RECICLADO, FORNECIMENTO E ESPALHAMENTO COM  COMPACTAÇÃO MECÂNICA</v>
          </cell>
          <cell r="D2223" t="str">
            <v>M3</v>
          </cell>
          <cell r="E2223">
            <v>117.68</v>
          </cell>
        </row>
        <row r="2224">
          <cell r="A2224">
            <v>17002034</v>
          </cell>
          <cell r="C2224" t="str">
            <v>PEDRISCO RECICLADO COM COMPACTAÇÃO MANUAL - ESPESSURA 5CM</v>
          </cell>
          <cell r="D2224" t="str">
            <v>M2</v>
          </cell>
          <cell r="E2224">
            <v>5.82</v>
          </cell>
        </row>
        <row r="2225">
          <cell r="A2225">
            <v>17002035</v>
          </cell>
          <cell r="C2225" t="str">
            <v>AGREGADO RECICLADO FINO COMPACTAÇÃO MECÂNICA - ESPESSURA 10CM</v>
          </cell>
          <cell r="D2225" t="str">
            <v>M2</v>
          </cell>
          <cell r="E2225">
            <v>11.77</v>
          </cell>
        </row>
        <row r="2226">
          <cell r="A2226">
            <v>17002036</v>
          </cell>
          <cell r="C2226" t="str">
            <v>AGREGADO RECICLADO N.2 COM COMPACTAÇÃO MANUAL - 5CM</v>
          </cell>
          <cell r="D2226" t="str">
            <v>M2</v>
          </cell>
          <cell r="E2226">
            <v>6.16</v>
          </cell>
        </row>
        <row r="2227">
          <cell r="A2227">
            <v>17002038</v>
          </cell>
          <cell r="C2227" t="str">
            <v>MOSAICO PORTUGUÊS UMA OU DUAS CORES, SOBRE BASE DE CONCRETO COM AGREGADO RECICLADO</v>
          </cell>
          <cell r="D2227" t="str">
            <v>M2</v>
          </cell>
          <cell r="E2227">
            <v>197.11</v>
          </cell>
        </row>
        <row r="2228">
          <cell r="A2228">
            <v>17002040</v>
          </cell>
          <cell r="C2228" t="str">
            <v>PAVIMENTAÇÃO ASFÁLTICA PARA TRÁFEGO MÉDIO (POR PENETRAÇÃO)</v>
          </cell>
          <cell r="D2228" t="str">
            <v>M2</v>
          </cell>
          <cell r="E2228">
            <v>61.2</v>
          </cell>
        </row>
        <row r="2229">
          <cell r="A2229">
            <v>17002042</v>
          </cell>
          <cell r="C2229" t="str">
            <v>NC.27 - PASSEIO DE CONCRETO, FCK=25MPA, INCLUINDO PREPARO DA CAIXA E LASTRO DE BRITA</v>
          </cell>
          <cell r="D2229" t="str">
            <v>M3</v>
          </cell>
          <cell r="E2229">
            <v>783.39</v>
          </cell>
        </row>
        <row r="2230">
          <cell r="A2230">
            <v>17002043</v>
          </cell>
          <cell r="C2230" t="str">
            <v>NC.27 - PASSEIO DE CONCRETO ARMADO, FCK=25MPA, INCLUINDO PREPARO DA CAIXA E LASTRO DE BRITA</v>
          </cell>
          <cell r="D2230" t="str">
            <v>M3</v>
          </cell>
          <cell r="E2230">
            <v>1118.52</v>
          </cell>
        </row>
        <row r="2231">
          <cell r="A2231">
            <v>17002044</v>
          </cell>
          <cell r="C2231" t="str">
            <v>NC.27 - PASSEIO DE CONCRETO, FCK=30MPA, INCLUINDO PREPARO DA CAIXA E LASTRO DE BRITA</v>
          </cell>
          <cell r="D2231" t="str">
            <v>M3</v>
          </cell>
          <cell r="E2231">
            <v>806.45</v>
          </cell>
        </row>
        <row r="2232">
          <cell r="A2232">
            <v>17002045</v>
          </cell>
          <cell r="C2232" t="str">
            <v>NC.27 - PASSEIO DE CONCRETO ARMADO, FCK=30MPA, INCLUINDO PREPARO DA CAIXA E LASTRO DE BRITA</v>
          </cell>
          <cell r="D2232" t="str">
            <v>M3</v>
          </cell>
          <cell r="E2232">
            <v>1141.57</v>
          </cell>
        </row>
        <row r="2233">
          <cell r="A2233">
            <v>17002046</v>
          </cell>
          <cell r="C223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D2233" t="str">
            <v>M3</v>
          </cell>
          <cell r="E2233">
            <v>308.91000000000003</v>
          </cell>
        </row>
        <row r="2234">
          <cell r="A2234">
            <v>17002047</v>
          </cell>
          <cell r="C223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234" t="str">
            <v>M3</v>
          </cell>
          <cell r="E2234">
            <v>644.04</v>
          </cell>
        </row>
        <row r="2235">
          <cell r="A2235">
            <v>17002050</v>
          </cell>
          <cell r="C2235" t="str">
            <v>NC.20/22 - GUIA DE CONCRETO RETA OU CURVA, TIPO PMSP</v>
          </cell>
          <cell r="D2235" t="str">
            <v>M</v>
          </cell>
          <cell r="E2235">
            <v>85.92</v>
          </cell>
        </row>
        <row r="2236">
          <cell r="A2236">
            <v>17002051</v>
          </cell>
          <cell r="C2236" t="str">
            <v>NC.20/22 - GUIA DE CONCRETO COM AGREGADO RECICLADO, RETA OU CURVA TIPO PMSP</v>
          </cell>
          <cell r="D2236" t="str">
            <v>M</v>
          </cell>
          <cell r="E2236">
            <v>85.33</v>
          </cell>
        </row>
        <row r="2237">
          <cell r="A2237">
            <v>17002052</v>
          </cell>
          <cell r="C2237" t="str">
            <v>NC.20/22 - SARJETA DE CONCRETO, INCLUSIVE PREPARO DE CAIXA</v>
          </cell>
          <cell r="D2237" t="str">
            <v>M3</v>
          </cell>
          <cell r="E2237">
            <v>729.95</v>
          </cell>
        </row>
        <row r="2238">
          <cell r="A2238">
            <v>17002054</v>
          </cell>
          <cell r="C2238" t="str">
            <v>REBAIXAMENTO DE GUIA</v>
          </cell>
          <cell r="D2238" t="str">
            <v>M</v>
          </cell>
          <cell r="E2238">
            <v>34.51</v>
          </cell>
        </row>
        <row r="2239">
          <cell r="A2239">
            <v>17002055</v>
          </cell>
          <cell r="C2239" t="str">
            <v>REBAIXAMENTO DE GUIA COM CONCRETO RECICLADO</v>
          </cell>
          <cell r="D2239" t="str">
            <v>M</v>
          </cell>
          <cell r="E2239">
            <v>33.659999999999997</v>
          </cell>
        </row>
        <row r="2240">
          <cell r="A2240">
            <v>17002060</v>
          </cell>
          <cell r="C2240" t="str">
            <v>NC.28 - PISO DE CONCRETO INTERTRAVADO DRENANTE, ESPESSURA 6CM</v>
          </cell>
          <cell r="D2240" t="str">
            <v>M2</v>
          </cell>
          <cell r="E2240">
            <v>107.28</v>
          </cell>
        </row>
        <row r="2241">
          <cell r="A2241">
            <v>17002061</v>
          </cell>
          <cell r="C2241" t="str">
            <v>NC.28 - PISO DE CONCRETO INTERTRAVADO DRENANTE, ESPESSURA 8CM</v>
          </cell>
          <cell r="D2241" t="str">
            <v>M2</v>
          </cell>
          <cell r="E2241">
            <v>135.31</v>
          </cell>
        </row>
        <row r="2242">
          <cell r="A2242">
            <v>17002065</v>
          </cell>
          <cell r="C2242" t="str">
            <v>NC.28 - PAVIMENTOS PERMEÁVEIS - PERFIL PARA CALÇADAS E PASSEIOS COM PISO DE CONCRETO PRÉ-MOLDADO INTERTRAVADO DRENANTE COM INFILTRAÇÃO TOTAL</v>
          </cell>
          <cell r="D2242" t="str">
            <v>M2</v>
          </cell>
          <cell r="E2242">
            <v>162.08000000000001</v>
          </cell>
        </row>
        <row r="2243">
          <cell r="A2243">
            <v>17002066</v>
          </cell>
          <cell r="C2243" t="str">
            <v>NC.28 - PAVIMENTOS PERMEÁVEIS - PERFIL PARA ESTACIONAMENTO DE VEÍCULOS LEVES COM PISOS DE CONCRETO PRÉ-MOLDADO INTERTRAVADO DRENANTE COM INFILTRAÇÃO TOTAL</v>
          </cell>
          <cell r="D2243" t="str">
            <v>M2</v>
          </cell>
          <cell r="E2243">
            <v>165.73</v>
          </cell>
        </row>
        <row r="2244">
          <cell r="A2244">
            <v>17003000</v>
          </cell>
          <cell r="C2244" t="str">
            <v>DIVERSOS</v>
          </cell>
          <cell r="D2244" t="str">
            <v>.</v>
          </cell>
          <cell r="E2244" t="str">
            <v>.</v>
          </cell>
        </row>
        <row r="2245">
          <cell r="A2245">
            <v>17003019</v>
          </cell>
          <cell r="C2245" t="str">
            <v>IP.03/04 - PLATAFORMA COM 3 MASTROS DE BANDEIRA H.LIVRE=7,00M (EXCLUSIVE ENGASTAMENTO)</v>
          </cell>
          <cell r="D2245" t="str">
            <v>UN</v>
          </cell>
          <cell r="E2245">
            <v>6592.5</v>
          </cell>
        </row>
        <row r="2246">
          <cell r="A2246">
            <v>17003020</v>
          </cell>
          <cell r="C2246" t="str">
            <v>IP.03/04 - PLATAFORMA COM 3 MASTROS DE BANDEIRA H LIVRE=9,00M (EXCLUSIVE ENGASTAMENTO)</v>
          </cell>
          <cell r="D2246" t="str">
            <v>UN</v>
          </cell>
          <cell r="E2246">
            <v>9072.17</v>
          </cell>
        </row>
        <row r="2247">
          <cell r="A2247">
            <v>17003051</v>
          </cell>
          <cell r="C2247" t="str">
            <v>QC.02 - QUADRA POLIESPORTIVA - PISO ARMADO</v>
          </cell>
          <cell r="D2247" t="str">
            <v>M2</v>
          </cell>
          <cell r="E2247">
            <v>127.12</v>
          </cell>
        </row>
        <row r="2248">
          <cell r="A2248">
            <v>17003054</v>
          </cell>
          <cell r="C2248" t="str">
            <v>QC.02 - QUADRA POLIESPORTIVA PISO ARMADO COM AGREGADO RECICLADO</v>
          </cell>
          <cell r="D2248" t="str">
            <v>M2</v>
          </cell>
          <cell r="E2248">
            <v>116.51</v>
          </cell>
        </row>
        <row r="2249">
          <cell r="A2249">
            <v>17003055</v>
          </cell>
          <cell r="C2249" t="str">
            <v>QD.01/03 - DEMARCAÇÃO DE QUADRA COM TINTA A BASE DE BORRACHA CLORADA - VOLEIBOL</v>
          </cell>
          <cell r="D2249" t="str">
            <v>UN</v>
          </cell>
          <cell r="E2249">
            <v>261.89999999999998</v>
          </cell>
        </row>
        <row r="2250">
          <cell r="A2250">
            <v>17003056</v>
          </cell>
          <cell r="C2250" t="str">
            <v>QD.01/03 - DEMARCAÇÃO DE QUADRA COM TINTA A BASE DE BORRACHA. CLORADA - FUTEBOL DE SALÃO</v>
          </cell>
          <cell r="D2250" t="str">
            <v>UN</v>
          </cell>
          <cell r="E2250">
            <v>484.99</v>
          </cell>
        </row>
        <row r="2251">
          <cell r="A2251">
            <v>17003057</v>
          </cell>
          <cell r="C2251" t="str">
            <v>QD.01/03 - DEMARCAÇÃO DE QUADRA COM TINTA A BASE DE BORRACHA CLORADA - BASQUETE</v>
          </cell>
          <cell r="D2251" t="str">
            <v>UN</v>
          </cell>
          <cell r="E2251">
            <v>646.65</v>
          </cell>
        </row>
        <row r="2252">
          <cell r="A2252">
            <v>17003058</v>
          </cell>
          <cell r="C2252" t="str">
            <v>QD.05 - DEMARCAÇÃO DE QUADRA COM TINTA A BASE DE BORRACHA CLORADA - HANDBOL</v>
          </cell>
          <cell r="D2252" t="str">
            <v>UN</v>
          </cell>
          <cell r="E2252">
            <v>360.87</v>
          </cell>
        </row>
        <row r="2253">
          <cell r="A2253">
            <v>17003059</v>
          </cell>
          <cell r="C2253" t="str">
            <v>DEMARCAÇÃO DE VAGA DE ESTACIONAMENTO PARA PORTADORES DE DEFICIÊNCIA FÍSICA</v>
          </cell>
          <cell r="D2253" t="str">
            <v>UN</v>
          </cell>
          <cell r="E2253">
            <v>274.38</v>
          </cell>
        </row>
        <row r="2254">
          <cell r="A2254">
            <v>17003060</v>
          </cell>
          <cell r="C2254" t="str">
            <v>QD.04 - POSTES PARA VOLEIBOL, INCLUSIVE PINTURA E REDE</v>
          </cell>
          <cell r="D2254" t="str">
            <v>UN</v>
          </cell>
          <cell r="E2254">
            <v>3963.04</v>
          </cell>
        </row>
        <row r="2255">
          <cell r="A2255">
            <v>17003061</v>
          </cell>
          <cell r="C2255" t="str">
            <v>QD.04 - TRAVE PARA FUTEBOL DE SALÃO, INCLUSIVE PINTURA E REDE</v>
          </cell>
          <cell r="D2255" t="str">
            <v>UN</v>
          </cell>
          <cell r="E2255">
            <v>3147.62</v>
          </cell>
        </row>
        <row r="2256">
          <cell r="A2256">
            <v>17003063</v>
          </cell>
          <cell r="C2256" t="str">
            <v>TABELA PARA BASQUETE, ENGLOBANDO DESDE FUNDAÇÃO ATÉ A CESTA DE NYLON</v>
          </cell>
          <cell r="D2256" t="str">
            <v>UN</v>
          </cell>
          <cell r="E2256">
            <v>6306.97</v>
          </cell>
        </row>
        <row r="2257">
          <cell r="A2257">
            <v>17003065</v>
          </cell>
          <cell r="C2257" t="str">
            <v>TELA DE NYLON PARA COBERTURA DE QUADRA</v>
          </cell>
          <cell r="D2257" t="str">
            <v>M2</v>
          </cell>
          <cell r="E2257">
            <v>16.260000000000002</v>
          </cell>
        </row>
        <row r="2258">
          <cell r="A2258">
            <v>17003070</v>
          </cell>
          <cell r="C2258" t="str">
            <v>RD.04/05 - DEMARCAÇÃO E PINTURA DE SUPERFÍCIES - BORRACHA CLORADA</v>
          </cell>
          <cell r="D2258" t="str">
            <v>M2</v>
          </cell>
          <cell r="E2258">
            <v>32.770000000000003</v>
          </cell>
        </row>
        <row r="2259">
          <cell r="A2259">
            <v>17003071</v>
          </cell>
          <cell r="C2259" t="str">
            <v>RD.06 - DEMARCAÇÃO E PINTURA DE SUPERFÍCIES - EPÓXI</v>
          </cell>
          <cell r="D2259" t="str">
            <v>M2</v>
          </cell>
          <cell r="E2259">
            <v>41.85</v>
          </cell>
        </row>
        <row r="2260">
          <cell r="A2260">
            <v>17003072</v>
          </cell>
          <cell r="C2260" t="str">
            <v>RD.04/05 - DEMARCAÇÃO E PINTURA DE FAIXAS ATÉ 10CM - BORRACHA CLORADA</v>
          </cell>
          <cell r="D2260" t="str">
            <v>M</v>
          </cell>
          <cell r="E2260">
            <v>7.37</v>
          </cell>
        </row>
        <row r="2261">
          <cell r="A2261">
            <v>17003073</v>
          </cell>
          <cell r="C2261" t="str">
            <v>RD.04/05 - DEMARCAÇÃO E PINTURA DE FAIXAS ATÉ 10CM - EPÓXI</v>
          </cell>
          <cell r="D2261" t="str">
            <v>M</v>
          </cell>
          <cell r="E2261">
            <v>9.14</v>
          </cell>
        </row>
        <row r="2262">
          <cell r="A2262">
            <v>17003083</v>
          </cell>
          <cell r="C2262" t="str">
            <v>HV.20 - ABRIGO PARA LIXO EM ALVENARIA - REVESTIMENTO EXTERNO COM ARGAMASSA E INTERNO COM AZULEJOS</v>
          </cell>
          <cell r="D2262" t="str">
            <v>UN</v>
          </cell>
          <cell r="E2262">
            <v>3446.68</v>
          </cell>
        </row>
        <row r="2263">
          <cell r="A2263">
            <v>17003085</v>
          </cell>
          <cell r="C2263" t="str">
            <v>IV.06 - LIXEIRA JUNTO AO ALINHAMENTO COM REVESTIMENTO INTERNO EM AZULEJOS</v>
          </cell>
          <cell r="D2263" t="str">
            <v>UN</v>
          </cell>
          <cell r="E2263">
            <v>3522.57</v>
          </cell>
        </row>
        <row r="2264">
          <cell r="A2264">
            <v>17003089</v>
          </cell>
          <cell r="C2264" t="str">
            <v>BANCADA DE CONCRETO POLIDO COM BORDAS ARREDONDADAS - ESPESSURA 30MM</v>
          </cell>
          <cell r="D2264" t="str">
            <v>M2</v>
          </cell>
          <cell r="E2264">
            <v>178.52</v>
          </cell>
        </row>
        <row r="2265">
          <cell r="A2265">
            <v>17003090</v>
          </cell>
          <cell r="C2265" t="str">
            <v>BANCADA DE CONCRETO POLIDO COM BORDAS ARREDONDADAS - ESPESSURA 40MM</v>
          </cell>
          <cell r="D2265" t="str">
            <v>M2</v>
          </cell>
          <cell r="E2265">
            <v>182.62</v>
          </cell>
        </row>
        <row r="2266">
          <cell r="A2266">
            <v>17003091</v>
          </cell>
          <cell r="C2266" t="str">
            <v>BANCADA DE CONCRETO POLIDO COM BORDAS ARREDONDADAS - ESPESSURA 50MM</v>
          </cell>
          <cell r="D2266" t="str">
            <v>M2</v>
          </cell>
          <cell r="E2266">
            <v>186.73</v>
          </cell>
        </row>
        <row r="2267">
          <cell r="A2267">
            <v>17004000</v>
          </cell>
          <cell r="C2267" t="str">
            <v>LIMPEZA</v>
          </cell>
          <cell r="D2267" t="str">
            <v>.</v>
          </cell>
          <cell r="E2267" t="str">
            <v>.</v>
          </cell>
        </row>
        <row r="2268">
          <cell r="A2268">
            <v>17004001</v>
          </cell>
          <cell r="C2268" t="str">
            <v>LIMPEZA GERAL DA OBRA</v>
          </cell>
          <cell r="D2268" t="str">
            <v>M2</v>
          </cell>
          <cell r="E2268">
            <v>12.35</v>
          </cell>
        </row>
        <row r="2269">
          <cell r="A2269">
            <v>17004009</v>
          </cell>
          <cell r="C2269" t="str">
            <v>LIMPEZA DE PISOS E REVESTIMENTO DE ARGAMASSA, CERÂMICA OU PEDRAS NATURAIS</v>
          </cell>
          <cell r="D2269" t="str">
            <v>M2</v>
          </cell>
          <cell r="E2269">
            <v>10.29</v>
          </cell>
        </row>
        <row r="2270">
          <cell r="A2270">
            <v>17004010</v>
          </cell>
          <cell r="C2270" t="str">
            <v>LIMPEZA DE VIDROS EM GERAL, INCLUSIVE CAIXILHO</v>
          </cell>
          <cell r="D2270" t="str">
            <v>M2</v>
          </cell>
          <cell r="E2270">
            <v>15.43</v>
          </cell>
        </row>
        <row r="2271">
          <cell r="A2271">
            <v>17004012</v>
          </cell>
          <cell r="C2271" t="str">
            <v>LIMPEZA E LAVAGEM DE PAREDE POR HIDROJATEAMENTO, SEM REJUNTAMENTO</v>
          </cell>
          <cell r="D2271" t="str">
            <v>M2</v>
          </cell>
          <cell r="E2271">
            <v>6.92</v>
          </cell>
        </row>
        <row r="2272">
          <cell r="A2272">
            <v>17004013</v>
          </cell>
          <cell r="C2272" t="str">
            <v>LIMPEZA E LAVAGEM DE PAREDE COM REVESTIMENTO EM PASTILHA OU MATERIAL CERÂMICO POR HIDROJATEAMENTO COM REJUNTAMENTO</v>
          </cell>
          <cell r="D2272" t="str">
            <v>M2</v>
          </cell>
          <cell r="E2272">
            <v>10.57</v>
          </cell>
        </row>
        <row r="2273">
          <cell r="A2273">
            <v>17004014</v>
          </cell>
          <cell r="C2273" t="str">
            <v>LIMPEZA E LAVAGEM DE PISO POR HIDROJATEAMENTO</v>
          </cell>
          <cell r="D2273" t="str">
            <v>M2</v>
          </cell>
          <cell r="E2273">
            <v>6.92</v>
          </cell>
        </row>
        <row r="2274">
          <cell r="A2274">
            <v>17004020</v>
          </cell>
          <cell r="C2274" t="str">
            <v>LIMPEZA DE CAIXA D'ÁGUA - ATÉ 1000 LITROS</v>
          </cell>
          <cell r="D2274" t="str">
            <v>UN</v>
          </cell>
          <cell r="E2274">
            <v>61.74</v>
          </cell>
        </row>
        <row r="2275">
          <cell r="A2275">
            <v>17004021</v>
          </cell>
          <cell r="C2275" t="str">
            <v>LIMPEZA DE CAIXA D'ÁGUA - DE 1001 À 10000 LITROS</v>
          </cell>
          <cell r="D2275" t="str">
            <v>UN</v>
          </cell>
          <cell r="E2275">
            <v>164.64</v>
          </cell>
        </row>
        <row r="2276">
          <cell r="A2276">
            <v>17004022</v>
          </cell>
          <cell r="C2276" t="str">
            <v>LIMPEZA DE CAIXA D'ÁGUA - ACIMA DE 10000 LITROS</v>
          </cell>
          <cell r="D2276" t="str">
            <v>UN</v>
          </cell>
          <cell r="E2276">
            <v>370.43</v>
          </cell>
        </row>
        <row r="2277">
          <cell r="A2277">
            <v>17004025</v>
          </cell>
          <cell r="C2277" t="str">
            <v>LIMPEZA DE CANALETAS DE ÁGUAS PLUVIAIS</v>
          </cell>
          <cell r="D2277" t="str">
            <v>M</v>
          </cell>
          <cell r="E2277">
            <v>3.09</v>
          </cell>
        </row>
        <row r="2278">
          <cell r="A2278">
            <v>17004030</v>
          </cell>
          <cell r="C2278" t="str">
            <v>LIMPEZA DE CAIXA DE INSPEÇÃO</v>
          </cell>
          <cell r="D2278" t="str">
            <v>UN</v>
          </cell>
          <cell r="E2278">
            <v>6.17</v>
          </cell>
        </row>
        <row r="2279">
          <cell r="A2279">
            <v>17004031</v>
          </cell>
          <cell r="C2279" t="str">
            <v>LIMPEZA DE FOSSA SÉPTICA</v>
          </cell>
          <cell r="D2279" t="str">
            <v>M3</v>
          </cell>
          <cell r="E2279">
            <v>207.66</v>
          </cell>
        </row>
        <row r="2280">
          <cell r="A2280">
            <v>17004032</v>
          </cell>
          <cell r="C2280" t="str">
            <v>LIMPEZA DE SUMIDOURO, POR VIAGEM DE 7M3</v>
          </cell>
          <cell r="D2280" t="str">
            <v>VG</v>
          </cell>
          <cell r="E2280">
            <v>1631.52</v>
          </cell>
        </row>
        <row r="2281">
          <cell r="A2281">
            <v>17004050</v>
          </cell>
          <cell r="C2281" t="str">
            <v>ENCERAMENTO E LUSTRAÇÃO DE REVESTIMENTOS E PISOS EM GERAL</v>
          </cell>
          <cell r="D2281" t="str">
            <v>M2</v>
          </cell>
          <cell r="E2281">
            <v>8.68</v>
          </cell>
        </row>
        <row r="2282">
          <cell r="A2282">
            <v>17005000</v>
          </cell>
          <cell r="C2282" t="str">
            <v>COMPLEMENTOS DO EDIFÍCIO</v>
          </cell>
          <cell r="D2282" t="str">
            <v>.</v>
          </cell>
          <cell r="E2282" t="str">
            <v>.</v>
          </cell>
        </row>
        <row r="2283">
          <cell r="A2283">
            <v>17005001</v>
          </cell>
          <cell r="C2283" t="str">
            <v>MG.01/04 - PRATELEIRA DE GRANILITE, ESPESSURA 30MM, EXCLUSIVE APOIO</v>
          </cell>
          <cell r="D2283" t="str">
            <v>M2</v>
          </cell>
          <cell r="E2283">
            <v>420.82</v>
          </cell>
        </row>
        <row r="2284">
          <cell r="A2284">
            <v>17005002</v>
          </cell>
          <cell r="C2284" t="str">
            <v>MG.01/04 - PRATELEIRA DE GRANILITE, ESPESSURA 40MM, EXCLUSIVE APOIO</v>
          </cell>
          <cell r="D2284" t="str">
            <v>M2</v>
          </cell>
          <cell r="E2284">
            <v>444.96</v>
          </cell>
        </row>
        <row r="2285">
          <cell r="A2285">
            <v>17005003</v>
          </cell>
          <cell r="C2285" t="str">
            <v>MG.01/04 - PRATELEIRA DE GRANILITE, ESPESSURA 50MM, EXCLUSIVE APOIO</v>
          </cell>
          <cell r="D2285" t="str">
            <v>M2</v>
          </cell>
          <cell r="E2285">
            <v>368.43</v>
          </cell>
        </row>
        <row r="2286">
          <cell r="A2286">
            <v>17005005</v>
          </cell>
          <cell r="C2286" t="str">
            <v>MC.01/07 - PRATELEIRA DE CONCRETO, ESPESSURA 50MM, COM BORDAS ARREDONDADAS E ENVERNIZADAS, EXCLUSIVE APOIO</v>
          </cell>
          <cell r="D2286" t="str">
            <v>M2</v>
          </cell>
          <cell r="E2286">
            <v>200.52</v>
          </cell>
        </row>
        <row r="2287">
          <cell r="A2287">
            <v>17005007</v>
          </cell>
          <cell r="C2287" t="str">
            <v>PRATELEIRA EM ARDÓSIA CINZA, POLIDA 2 LADOS, ESPESSURA 30MM, EXCLUSIVE APOIO</v>
          </cell>
          <cell r="D2287" t="str">
            <v>M2</v>
          </cell>
          <cell r="E2287">
            <v>615.16999999999996</v>
          </cell>
        </row>
        <row r="2288">
          <cell r="A2288">
            <v>17005011</v>
          </cell>
          <cell r="C2288" t="str">
            <v>MG.14 - MÃO FRANCESA DE FERRO PERFILADO</v>
          </cell>
          <cell r="D2288" t="str">
            <v>UN</v>
          </cell>
          <cell r="E2288">
            <v>49.98</v>
          </cell>
        </row>
        <row r="2289">
          <cell r="A2289">
            <v>17005012</v>
          </cell>
          <cell r="C2289" t="str">
            <v>MG.14 - MÃO FRANCESA DE FERRO PERFILADO</v>
          </cell>
          <cell r="D2289" t="str">
            <v>UN</v>
          </cell>
          <cell r="E2289">
            <v>47.57</v>
          </cell>
        </row>
        <row r="2290">
          <cell r="A2290">
            <v>17005016</v>
          </cell>
          <cell r="C2290" t="str">
            <v>DM.01/04 - ESTRADO DE MADEIRA APARELHADA PARA DESPENSA</v>
          </cell>
          <cell r="D2290" t="str">
            <v>M</v>
          </cell>
          <cell r="E2290">
            <v>375.89</v>
          </cell>
        </row>
        <row r="2291">
          <cell r="A2291">
            <v>17005017</v>
          </cell>
          <cell r="C2291" t="str">
            <v>DM.01/04 - ESTRADO DE MADEIRA APARELHADA PARA DESPENSA</v>
          </cell>
          <cell r="D2291" t="str">
            <v>M</v>
          </cell>
          <cell r="E2291">
            <v>267.41000000000003</v>
          </cell>
        </row>
        <row r="2292">
          <cell r="A2292">
            <v>17005020</v>
          </cell>
          <cell r="C2292" t="str">
            <v>BARRA DE APOIO PARA DEFICIENTES L=45 CM (BARRAS COM DIÂMETRO ENTRE 3,0 E 4,5CM)</v>
          </cell>
          <cell r="D2292" t="str">
            <v>UN</v>
          </cell>
          <cell r="E2292">
            <v>166.15</v>
          </cell>
        </row>
        <row r="2293">
          <cell r="A2293">
            <v>17005021</v>
          </cell>
          <cell r="C2293" t="str">
            <v>BARRA DE APOIO PARA DEFICIENTES L=80 CM (BARRAS COM DIÂMETRO ENTRE 3,0 E 4,5CM)</v>
          </cell>
          <cell r="D2293" t="str">
            <v>UN</v>
          </cell>
          <cell r="E2293">
            <v>201.26</v>
          </cell>
        </row>
        <row r="2294">
          <cell r="A2294">
            <v>17005022</v>
          </cell>
          <cell r="C2294" t="str">
            <v>BARRA DE APOIO PARA DEFICIENTES L=90 CM (BARRAS COM DIÂMETRO ENTRE 3,0 E 4,5CM)</v>
          </cell>
          <cell r="D2294" t="str">
            <v>UN</v>
          </cell>
          <cell r="E2294">
            <v>209.64</v>
          </cell>
        </row>
        <row r="2295">
          <cell r="A2295">
            <v>17005023</v>
          </cell>
          <cell r="C2295" t="str">
            <v>BARRA DE APOIO PARA CHUVEIRO PARA PORTADORES DE DEFICIÊNCIA FÍSICA (BARRAS COM DIÂMETRO ENTRE 3,0 E 4,5CM)</v>
          </cell>
          <cell r="D2295" t="str">
            <v>UN</v>
          </cell>
          <cell r="E2295">
            <v>315.2</v>
          </cell>
        </row>
        <row r="2296">
          <cell r="A2296">
            <v>17005024</v>
          </cell>
          <cell r="C2296" t="str">
            <v>DP.04 - CORRIMÃO EM TUBO GALVANIZADO</v>
          </cell>
          <cell r="D2296" t="str">
            <v>M</v>
          </cell>
          <cell r="E2296">
            <v>79.010000000000005</v>
          </cell>
        </row>
        <row r="2297">
          <cell r="A2297">
            <v>17005025</v>
          </cell>
          <cell r="C2297" t="str">
            <v>DP.05 - CORRIMÃO EM TUBO GALVANIZADO COM GUARDA CORPO</v>
          </cell>
          <cell r="D2297" t="str">
            <v>M</v>
          </cell>
          <cell r="E2297">
            <v>443.64</v>
          </cell>
        </row>
        <row r="2298">
          <cell r="A2298">
            <v>17005026</v>
          </cell>
          <cell r="C2298" t="str">
            <v>ANEL DE TEXTURA PARA CORRIMÃO</v>
          </cell>
          <cell r="D2298" t="str">
            <v>UN</v>
          </cell>
          <cell r="E2298">
            <v>25.51</v>
          </cell>
        </row>
        <row r="2299">
          <cell r="A2299">
            <v>17005027</v>
          </cell>
          <cell r="C2299" t="str">
            <v>BARRA DE APOIO PARA LAVATÓRIO EM "L" - PPDF</v>
          </cell>
          <cell r="D2299" t="str">
            <v>UN</v>
          </cell>
          <cell r="E2299">
            <v>414.84</v>
          </cell>
        </row>
        <row r="2300">
          <cell r="A2300">
            <v>17005033</v>
          </cell>
          <cell r="C2300" t="str">
            <v>LOUSA EM LAMINADO MELAMÍNICO BRANCO SOBRE COMPENSADO</v>
          </cell>
          <cell r="D2300" t="str">
            <v>M2</v>
          </cell>
          <cell r="E2300">
            <v>370</v>
          </cell>
        </row>
        <row r="2301">
          <cell r="A2301">
            <v>17005035</v>
          </cell>
          <cell r="C2301" t="str">
            <v>DM.07 - QUADRO DE AVISOS DE MADEIRA</v>
          </cell>
          <cell r="D2301" t="str">
            <v>M2</v>
          </cell>
          <cell r="E2301">
            <v>287.41000000000003</v>
          </cell>
        </row>
        <row r="2302">
          <cell r="A2302">
            <v>17005040</v>
          </cell>
          <cell r="C2302" t="str">
            <v>DM.05 - FAIXA BATE-CARTEIRA PARA SALA DE AULA</v>
          </cell>
          <cell r="D2302" t="str">
            <v>M</v>
          </cell>
          <cell r="E2302">
            <v>180.6</v>
          </cell>
        </row>
        <row r="2303">
          <cell r="A2303">
            <v>17005041</v>
          </cell>
          <cell r="C2303" t="str">
            <v>DM.06 - FIXADOR DE CARTAZES PARA SALA DE AULA</v>
          </cell>
          <cell r="D2303" t="str">
            <v>M</v>
          </cell>
          <cell r="E2303">
            <v>46.31</v>
          </cell>
        </row>
        <row r="2304">
          <cell r="A2304">
            <v>17005051</v>
          </cell>
          <cell r="C2304" t="str">
            <v>DP.01 - ESCADA MARINHEIRO DE FERRO GALVANIZADO</v>
          </cell>
          <cell r="D2304" t="str">
            <v>M</v>
          </cell>
          <cell r="E2304">
            <v>188.72</v>
          </cell>
        </row>
        <row r="2305">
          <cell r="A2305">
            <v>17005052</v>
          </cell>
          <cell r="C2305" t="str">
            <v>DP.02 - ESCADA MARINHEIRO DE FERRO GALVANIZADO COM GUARDA CORPO</v>
          </cell>
          <cell r="D2305" t="str">
            <v>M</v>
          </cell>
          <cell r="E2305">
            <v>403.47</v>
          </cell>
        </row>
        <row r="2306">
          <cell r="A2306">
            <v>17005053</v>
          </cell>
          <cell r="C2306" t="str">
            <v>DP.03 - COMPLEMENTOS PARA ESCADA MARINHEIRO DE FERRO PERFILADO</v>
          </cell>
          <cell r="D2306" t="str">
            <v>M</v>
          </cell>
          <cell r="E2306">
            <v>165.06</v>
          </cell>
        </row>
        <row r="2307">
          <cell r="A2307">
            <v>17005061</v>
          </cell>
          <cell r="C2307" t="str">
            <v>DP.06 - BATE PNEU EM TUBO DE AÇO GALVANIZADO D=3" C=2,50M</v>
          </cell>
          <cell r="D2307" t="str">
            <v>UN</v>
          </cell>
          <cell r="E2307">
            <v>773.53</v>
          </cell>
        </row>
        <row r="2308">
          <cell r="A2308">
            <v>17005075</v>
          </cell>
          <cell r="C2308" t="str">
            <v>ARMÁRIO DE AÇO COM 4 PORTAS E FECHADURA L 640XP420XH1980</v>
          </cell>
          <cell r="D2308" t="str">
            <v>UN</v>
          </cell>
          <cell r="E2308">
            <v>1393.06</v>
          </cell>
        </row>
        <row r="2309">
          <cell r="A2309">
            <v>17005080</v>
          </cell>
          <cell r="C2309" t="str">
            <v>MESA DE PREPARO PARA COZINHAS - EM MÁRMORE</v>
          </cell>
          <cell r="D2309" t="str">
            <v>UN</v>
          </cell>
          <cell r="E2309">
            <v>2991.13</v>
          </cell>
        </row>
        <row r="2310">
          <cell r="A2310">
            <v>17005090</v>
          </cell>
          <cell r="C2310" t="str">
            <v>PORTA CORTA-FOGO P90 (0,90X2,10M) COM FERRAGENS</v>
          </cell>
          <cell r="D2310" t="str">
            <v>UN</v>
          </cell>
          <cell r="E2310">
            <v>1689.21</v>
          </cell>
        </row>
        <row r="2311">
          <cell r="A2311">
            <v>17005091</v>
          </cell>
          <cell r="C2311" t="str">
            <v>PORTA CORTA-FOGO P90 - 1,05 X 2,10M, COM DOBRADIÇAS E MOLAS SEM FERRAGEM</v>
          </cell>
          <cell r="D2311" t="str">
            <v>UN</v>
          </cell>
          <cell r="E2311">
            <v>1714.58</v>
          </cell>
        </row>
        <row r="2312">
          <cell r="A2312">
            <v>17005092</v>
          </cell>
          <cell r="C2312" t="str">
            <v>PEDESTAL SINALIZADOR PARA ESTACIONAMENTO P/ DEFICIENTE</v>
          </cell>
          <cell r="D2312" t="str">
            <v>UN</v>
          </cell>
          <cell r="E2312">
            <v>830.86</v>
          </cell>
        </row>
        <row r="2313">
          <cell r="A2313">
            <v>17005093</v>
          </cell>
          <cell r="C2313" t="str">
            <v>PLACA DE IDENTIFICAÇÃO COM NÚMERO PAVIMENTO EM BRAILE</v>
          </cell>
          <cell r="D2313" t="str">
            <v>UN</v>
          </cell>
          <cell r="E2313">
            <v>54.37</v>
          </cell>
        </row>
        <row r="2314">
          <cell r="A2314">
            <v>17005094</v>
          </cell>
          <cell r="C2314" t="str">
            <v>PLACA DE IDENTIFICAÇÃO DE WC EM BRAILE FEM./ MASC.</v>
          </cell>
          <cell r="D2314" t="str">
            <v>UN</v>
          </cell>
          <cell r="E2314">
            <v>146.78</v>
          </cell>
        </row>
        <row r="2315">
          <cell r="A2315">
            <v>17005095</v>
          </cell>
          <cell r="C2315" t="str">
            <v>PLACA DE IDENTIFICAÇÃO EM BRAILE "INÍCIO E FINAL" P/ CORRIMÃO</v>
          </cell>
          <cell r="D2315" t="str">
            <v>UN</v>
          </cell>
          <cell r="E2315">
            <v>16.329999999999998</v>
          </cell>
        </row>
        <row r="2316">
          <cell r="A2316">
            <v>17005096</v>
          </cell>
          <cell r="C2316" t="str">
            <v>PLACA DE IDENTIFICAÇÃO EM BRAILE DE PAVIMENTO P/ CORRIMÃO</v>
          </cell>
          <cell r="D2316" t="str">
            <v>UN</v>
          </cell>
          <cell r="E2316">
            <v>16.57</v>
          </cell>
        </row>
        <row r="2317">
          <cell r="A2317">
            <v>17005097</v>
          </cell>
          <cell r="C2317" t="str">
            <v>PLACA PARA PORTA WC C/ DESENHO UNIVERSAL ACESSIBILIDADE</v>
          </cell>
          <cell r="D2317" t="str">
            <v>UN</v>
          </cell>
          <cell r="E2317">
            <v>34.5</v>
          </cell>
        </row>
        <row r="2318">
          <cell r="A2318">
            <v>17005098</v>
          </cell>
          <cell r="C2318" t="str">
            <v>SINALIZAÇÃO VISUAL DE DEGRAUS PARA DEFICIENTE VISUAL</v>
          </cell>
          <cell r="D2318" t="str">
            <v>UN</v>
          </cell>
          <cell r="E2318">
            <v>6.25</v>
          </cell>
        </row>
        <row r="2319">
          <cell r="A2319">
            <v>17010000</v>
          </cell>
          <cell r="C2319" t="str">
            <v>EQUIPAMENTOS DIVERSOS</v>
          </cell>
          <cell r="D2319" t="str">
            <v>.</v>
          </cell>
          <cell r="E2319" t="str">
            <v>.</v>
          </cell>
        </row>
        <row r="2320">
          <cell r="A2320">
            <v>17010001</v>
          </cell>
          <cell r="C2320" t="str">
            <v>ELEVADOR ELÉTRICO SEM CASA DE MÁQUINAS - 2 PARADAS</v>
          </cell>
          <cell r="D2320" t="str">
            <v>UN</v>
          </cell>
          <cell r="E2320">
            <v>165418.76999999999</v>
          </cell>
        </row>
        <row r="2321">
          <cell r="A2321">
            <v>17010002</v>
          </cell>
          <cell r="C2321" t="str">
            <v>ELEVADOR ELÉTRICO SEM CASA DE MÁQUINAS - 3 PARADAS</v>
          </cell>
          <cell r="D2321" t="str">
            <v>UN</v>
          </cell>
          <cell r="E2321">
            <v>173550.41</v>
          </cell>
        </row>
        <row r="2322">
          <cell r="A2322">
            <v>17010003</v>
          </cell>
          <cell r="C2322" t="str">
            <v>ELEVADOR EL[ETRICO SEM CASA DE MÁQUINAS - 4 PARADAS</v>
          </cell>
          <cell r="D2322" t="str">
            <v>UN</v>
          </cell>
          <cell r="E2322">
            <v>181755.98</v>
          </cell>
        </row>
        <row r="2323">
          <cell r="A2323">
            <v>17010004</v>
          </cell>
          <cell r="C2323" t="str">
            <v>ELEVADOR ELÉTRICO SEM CASA DE MÁQUINAS - 5 PARADAS</v>
          </cell>
          <cell r="D2323" t="str">
            <v>UN</v>
          </cell>
          <cell r="E2323">
            <v>196910.8</v>
          </cell>
        </row>
        <row r="2324">
          <cell r="A2324">
            <v>17010011</v>
          </cell>
          <cell r="C2324" t="str">
            <v>DX.01/06 - COIFA EM CHAPA DE AÇO GALVANIZADO PARA FOGÃO DE 3 OU 4 BOCAS</v>
          </cell>
          <cell r="D2324" t="str">
            <v>UN</v>
          </cell>
          <cell r="E2324">
            <v>2265.16</v>
          </cell>
        </row>
        <row r="2325">
          <cell r="A2325">
            <v>17010012</v>
          </cell>
          <cell r="C2325" t="str">
            <v>DX.01/06 - COIFA EM CHAPA DE AÇO GALVANIZADO PARA FOGÃO DE 6 BOCAS</v>
          </cell>
          <cell r="D2325" t="str">
            <v>UN</v>
          </cell>
          <cell r="E2325">
            <v>3027.04</v>
          </cell>
        </row>
        <row r="2326">
          <cell r="A2326">
            <v>17010017</v>
          </cell>
          <cell r="C2326" t="str">
            <v>CHAPÉU CHINÊS PARA DUTO GALVANIZADO 35CM BIT.22 PARA EXAUSTÃO DE AR</v>
          </cell>
          <cell r="D2326" t="str">
            <v>UN</v>
          </cell>
          <cell r="E2326">
            <v>213.1</v>
          </cell>
        </row>
        <row r="2327">
          <cell r="A2327">
            <v>17010018</v>
          </cell>
          <cell r="C2327" t="str">
            <v>DX.01/06 - DUTO EM CHAPA DE AÇO GALVANIZADO N.22 - DIÂMETRO 35CM</v>
          </cell>
          <cell r="D2327" t="str">
            <v>M</v>
          </cell>
          <cell r="E2327">
            <v>303.06</v>
          </cell>
        </row>
        <row r="2328">
          <cell r="A2328">
            <v>17010019</v>
          </cell>
          <cell r="C2328" t="str">
            <v>DX.01/06 - CURVA PARA DUTO EM CHAPA GALVANIZADA 35CM BIT.22 PARA EXAUSTÃO AR RECRAVADA A CADA 10GRAUS</v>
          </cell>
          <cell r="D2328" t="str">
            <v>UN</v>
          </cell>
          <cell r="E2328">
            <v>347.02</v>
          </cell>
        </row>
        <row r="2329">
          <cell r="A2329">
            <v>17010025</v>
          </cell>
          <cell r="C2329" t="str">
            <v>DX.01/06 - EXAUSTOR 1/2 HP PARA COIFAS</v>
          </cell>
          <cell r="D2329" t="str">
            <v>UN</v>
          </cell>
          <cell r="E2329">
            <v>1876.37</v>
          </cell>
        </row>
        <row r="2330">
          <cell r="A2330">
            <v>17010031</v>
          </cell>
          <cell r="C2330" t="str">
            <v>FOGÃO INDUSTRIAL 4 BOCAS COM FORNO E 2 QUEIMADORES DUPLOS</v>
          </cell>
          <cell r="D2330" t="str">
            <v>UN</v>
          </cell>
          <cell r="E2330">
            <v>2470.33</v>
          </cell>
        </row>
        <row r="2331">
          <cell r="A2331">
            <v>17010032</v>
          </cell>
          <cell r="C2331" t="str">
            <v>FOGÃO INDUSTRIAL 6 BOCAS COM FORNO E 2 QUEIMADORES DUPLOS</v>
          </cell>
          <cell r="D2331" t="str">
            <v>UN</v>
          </cell>
          <cell r="E2331">
            <v>2931.82</v>
          </cell>
        </row>
        <row r="2332">
          <cell r="A2332">
            <v>17010070</v>
          </cell>
          <cell r="C2332" t="str">
            <v>AUTOCLAVE - CAPACIDADE 54 LITROS</v>
          </cell>
          <cell r="D2332" t="str">
            <v>UN</v>
          </cell>
          <cell r="E2332">
            <v>22582.14</v>
          </cell>
        </row>
        <row r="2333">
          <cell r="A2333">
            <v>17010071</v>
          </cell>
          <cell r="C2333" t="str">
            <v>VENTILADOR DE PAREDE, DIÂM. MÍN.=65CM</v>
          </cell>
          <cell r="D2333" t="str">
            <v>UN</v>
          </cell>
          <cell r="E2333">
            <v>768.66</v>
          </cell>
        </row>
        <row r="2334">
          <cell r="A2334">
            <v>17010073</v>
          </cell>
          <cell r="C2334" t="str">
            <v>PORTA DE VIDRO TEMPERADO 10MM OPACO COM FERRAGENS 82X210CM</v>
          </cell>
          <cell r="D2334" t="str">
            <v>UN</v>
          </cell>
          <cell r="E2334">
            <v>1893.6</v>
          </cell>
        </row>
        <row r="2335">
          <cell r="A2335">
            <v>17010074</v>
          </cell>
          <cell r="C2335" t="str">
            <v>POSTO DE CONSUMO DE O2 OU AR VÁCUO OU N2O</v>
          </cell>
          <cell r="D2335" t="str">
            <v>UN</v>
          </cell>
          <cell r="E2335">
            <v>101.87</v>
          </cell>
        </row>
        <row r="2336">
          <cell r="A2336">
            <v>17010075</v>
          </cell>
          <cell r="C2336" t="str">
            <v>ESTAÇÃO DE CHAMADA DE ENFERMEIRA</v>
          </cell>
          <cell r="D2336" t="str">
            <v>UN</v>
          </cell>
          <cell r="E2336">
            <v>325.56</v>
          </cell>
        </row>
        <row r="2337">
          <cell r="A2337">
            <v>17010076</v>
          </cell>
          <cell r="C2337" t="str">
            <v>PAINEL DE ALARME PARA O2 OU AR OU VÁCUO OU N2O, INSTALADO</v>
          </cell>
          <cell r="D2337" t="str">
            <v>UN</v>
          </cell>
          <cell r="E2337">
            <v>588.99</v>
          </cell>
        </row>
        <row r="2338">
          <cell r="A2338">
            <v>17030000</v>
          </cell>
          <cell r="C2338" t="str">
            <v>PLACAS DE OBRA</v>
          </cell>
          <cell r="D2338" t="str">
            <v>.</v>
          </cell>
          <cell r="E2338" t="str">
            <v>.</v>
          </cell>
        </row>
        <row r="2339">
          <cell r="A2339">
            <v>17030001</v>
          </cell>
          <cell r="C2339" t="str">
            <v>PLACA INAUGURAL - 600X500X3MM - CHAPA DE  AÇO INOX EM BAIXO RELEVO</v>
          </cell>
          <cell r="D2339" t="str">
            <v>UN</v>
          </cell>
          <cell r="E2339">
            <v>3598.31</v>
          </cell>
        </row>
        <row r="2340">
          <cell r="A2340">
            <v>17030002</v>
          </cell>
          <cell r="C2340" t="str">
            <v>PLACA DE OBRA EM CHAPA DE AÇO GALVANIZADO</v>
          </cell>
          <cell r="D2340" t="str">
            <v>M2</v>
          </cell>
          <cell r="E2340">
            <v>383.4</v>
          </cell>
        </row>
        <row r="2341">
          <cell r="A2341">
            <v>17040000</v>
          </cell>
          <cell r="C2341" t="str">
            <v>SISTEMA DE AQUECIMENTO SOLAR</v>
          </cell>
          <cell r="D2341" t="str">
            <v>.</v>
          </cell>
          <cell r="E2341" t="str">
            <v>.</v>
          </cell>
        </row>
        <row r="2342">
          <cell r="A2342">
            <v>17040001</v>
          </cell>
          <cell r="C2342" t="str">
            <v>SISTEMA DE AQUECIMENTO SOLAR ATÉ 1000L - COLETOR SOLAR PLANO FECHADO (SELO "A" DO INMETRO)</v>
          </cell>
          <cell r="D2342" t="str">
            <v>M2</v>
          </cell>
          <cell r="E2342">
            <v>2818.04</v>
          </cell>
        </row>
        <row r="2343">
          <cell r="A2343">
            <v>17040002</v>
          </cell>
          <cell r="C2343" t="str">
            <v>SISTEMA DE AQUECIMENTO SOLAR ACIMA DE 1000L - FORNECIMENTO DE COLETOR SOLAR PLANO FECHADO (SELO "A" INMETRO) - SEM INSTALAÇÃO</v>
          </cell>
          <cell r="D2343" t="str">
            <v>M2</v>
          </cell>
          <cell r="E2343">
            <v>1008.12</v>
          </cell>
        </row>
        <row r="2344">
          <cell r="A2344">
            <v>17040003</v>
          </cell>
          <cell r="C2344" t="str">
            <v>SISTEMA DE AQUECIMENTO SOLAR, FORNECIMENTO DE RESERVATÓRIO TÉRMICO ATÉ 1000L, BAIXA PRESSÃO (APROVAÇÃO INMETRO) - SEM INSTALAÇÃO</v>
          </cell>
          <cell r="D2344" t="str">
            <v>L</v>
          </cell>
          <cell r="E2344">
            <v>11.07</v>
          </cell>
        </row>
        <row r="2345">
          <cell r="A2345">
            <v>17040005</v>
          </cell>
          <cell r="C2345" t="str">
            <v>SISTEMA DE AQUECIMENTO SOLAR, FORNECIMENTO DE RESERVATÓRIO TÉRMICO ATÉ 1000L, ALTA PRESSÃO (APROVAÇÃO INMETRO) - SEM INSTALAÇÃO</v>
          </cell>
          <cell r="D2345" t="str">
            <v>L</v>
          </cell>
          <cell r="E2345">
            <v>16.16</v>
          </cell>
        </row>
        <row r="2346">
          <cell r="A2346">
            <v>17040006</v>
          </cell>
          <cell r="C2346" t="str">
            <v>SISTEMA DE AQUECIMENTO SOLAR, INSTALAÇÃO DE RESERVATÓRIO TÉRMICO ATÉ 1000L</v>
          </cell>
          <cell r="D2346" t="str">
            <v>UN</v>
          </cell>
          <cell r="E2346">
            <v>3878.4</v>
          </cell>
        </row>
        <row r="2347">
          <cell r="A2347">
            <v>17040007</v>
          </cell>
          <cell r="C2347" t="str">
            <v>SISTEMA DE AQUECIMENTO SOLAR, FORNECIMENTO DE RESERVATÓRIO TÉRMICO ACIMA DE 1000L, BAIXA PRESSÃO (APROVAÇÃO INMETRO) - SEM INSTALAÇÃO</v>
          </cell>
          <cell r="D2347" t="str">
            <v>L</v>
          </cell>
          <cell r="E2347">
            <v>15.95</v>
          </cell>
        </row>
        <row r="2348">
          <cell r="A2348">
            <v>17040008</v>
          </cell>
          <cell r="C2348" t="str">
            <v>SISTEMA DE AQUECIMENTO SOLAR, FORNECIMENTO DE RESERVATÓRIO TÉRMICO ACIMA DE 1000L, ALTA PRESSÃO (APROVAÇÃO INMETRO) - SEM INSTALAÇÃO</v>
          </cell>
          <cell r="D2348" t="str">
            <v>L</v>
          </cell>
          <cell r="E2348">
            <v>15.36</v>
          </cell>
        </row>
        <row r="2349">
          <cell r="A2349">
            <v>17040010</v>
          </cell>
          <cell r="C2349" t="str">
            <v>SISTEMA DE AQUECIMENTO SOLAR (CIRCULAÇÃO FORÇADA), BOMBA HIDRÁULICA DE CIRCULAÇÃO DE ÁGUA NOS COLETORES SOLARES</v>
          </cell>
          <cell r="D2349" t="str">
            <v>UN</v>
          </cell>
          <cell r="E2349">
            <v>2611</v>
          </cell>
        </row>
        <row r="2350">
          <cell r="A2350">
            <v>17040011</v>
          </cell>
          <cell r="C2350" t="str">
            <v>SISTEMA DE AQUECIMENTO SOLAR (CIRCULAÇÃO FORÇADA), CONJUNTO DIGITAL PARA ACIONAMENTOS PROGRAMADOS DE EQUIPAMENTOS</v>
          </cell>
          <cell r="D2350" t="str">
            <v>UN</v>
          </cell>
          <cell r="E2350">
            <v>1888.44</v>
          </cell>
        </row>
        <row r="2351">
          <cell r="A2351">
            <v>17040013</v>
          </cell>
          <cell r="C2351" t="str">
            <v>SISTEMA DE AQUECIMENTO SOLAR PARA PISCINA, FORNECIMENTO DE COLETOR SOLAR ABERTO (SELO "A" INMETRO) - SEM INSTALAÇÃO</v>
          </cell>
          <cell r="D2351" t="str">
            <v>M2</v>
          </cell>
          <cell r="E2351">
            <v>343.13</v>
          </cell>
        </row>
        <row r="2352">
          <cell r="A2352">
            <v>17045001</v>
          </cell>
          <cell r="C2352" t="str">
            <v>ANDAIMES METÁLICOS - FORNECIMENTO</v>
          </cell>
          <cell r="D2352" t="str">
            <v>M3xMÊS</v>
          </cell>
          <cell r="E2352">
            <v>10.79</v>
          </cell>
        </row>
        <row r="2353">
          <cell r="A2353">
            <v>17045002</v>
          </cell>
          <cell r="C2353" t="str">
            <v>ANDAIMES METÁLICOS - MONTAGEM E DESMONTAGEM</v>
          </cell>
          <cell r="D2353" t="str">
            <v>M3</v>
          </cell>
          <cell r="E2353">
            <v>4.01</v>
          </cell>
        </row>
        <row r="2354">
          <cell r="A2354">
            <v>17050000</v>
          </cell>
          <cell r="C2354" t="str">
            <v>DEMOLIÇÕES</v>
          </cell>
          <cell r="D2354" t="str">
            <v>.</v>
          </cell>
          <cell r="E2354" t="str">
            <v>.</v>
          </cell>
        </row>
        <row r="2355">
          <cell r="A2355">
            <v>17050001</v>
          </cell>
          <cell r="C2355" t="str">
            <v>DEMOLIÇÃO DE MURO DE ALVENARIA - H=1,80 À 2,00M</v>
          </cell>
          <cell r="D2355" t="str">
            <v>M</v>
          </cell>
          <cell r="E2355">
            <v>51.45</v>
          </cell>
        </row>
        <row r="2356">
          <cell r="A2356">
            <v>17050015</v>
          </cell>
          <cell r="C2356" t="str">
            <v>DEMOLIÇÃO DE ALAMBRADO DE TELA GALVANIZADA</v>
          </cell>
          <cell r="D2356" t="str">
            <v>M2</v>
          </cell>
          <cell r="E2356">
            <v>2.29</v>
          </cell>
        </row>
        <row r="2357">
          <cell r="A2357">
            <v>17050020</v>
          </cell>
          <cell r="C2357" t="str">
            <v>DEMOLIÇÃO MANUAL DE CONCRETO SIMPLES</v>
          </cell>
          <cell r="D2357" t="str">
            <v>M3</v>
          </cell>
          <cell r="E2357">
            <v>226.37</v>
          </cell>
        </row>
        <row r="2358">
          <cell r="A2358">
            <v>17050021</v>
          </cell>
          <cell r="C2358" t="str">
            <v>DEMOLIÇÃO MANUAL DE CONCRETO ARMADO</v>
          </cell>
          <cell r="D2358" t="str">
            <v>M3</v>
          </cell>
          <cell r="E2358">
            <v>411.59</v>
          </cell>
        </row>
        <row r="2359">
          <cell r="A2359">
            <v>17050022</v>
          </cell>
          <cell r="C2359" t="str">
            <v>DEMOLIÇÃO MECANIZADA DE CONCRETO SIMPLES</v>
          </cell>
          <cell r="D2359" t="str">
            <v>M3</v>
          </cell>
          <cell r="E2359">
            <v>189.86</v>
          </cell>
        </row>
        <row r="2360">
          <cell r="A2360">
            <v>17050023</v>
          </cell>
          <cell r="C2360" t="str">
            <v>DEMOLIÇÃO MECANIZADA DE CONCRETO ARMADO</v>
          </cell>
          <cell r="D2360" t="str">
            <v>M3</v>
          </cell>
          <cell r="E2360">
            <v>379.73</v>
          </cell>
        </row>
        <row r="2361">
          <cell r="A2361">
            <v>17050025</v>
          </cell>
          <cell r="C2361" t="str">
            <v>DEMOLIÇÃO DE LADRILHOS HIDRÁULICOS, INCLUSIVE ARGAMASSA DE REGULARIZAÇÃO</v>
          </cell>
          <cell r="D2361" t="str">
            <v>M2</v>
          </cell>
          <cell r="E2361">
            <v>13.17</v>
          </cell>
        </row>
        <row r="2362">
          <cell r="A2362">
            <v>17050030</v>
          </cell>
          <cell r="C2362" t="str">
            <v>DEMOLIÇÃO DE LAJOTAS DE CONCRETO</v>
          </cell>
          <cell r="D2362" t="str">
            <v>M2</v>
          </cell>
          <cell r="E2362">
            <v>10.29</v>
          </cell>
        </row>
        <row r="2363">
          <cell r="A2363">
            <v>17050040</v>
          </cell>
          <cell r="C2363" t="str">
            <v>DEMOLIÇÃO DE PAVIMENTAÇÃO ASFÁLTICA, CAPA E BASE - MANUAL</v>
          </cell>
          <cell r="D2363" t="str">
            <v>M2</v>
          </cell>
          <cell r="E2363">
            <v>30.87</v>
          </cell>
        </row>
        <row r="2364">
          <cell r="A2364">
            <v>17050045</v>
          </cell>
          <cell r="C2364" t="str">
            <v>DEMOLIÇÃO DE GUIAS DE CONCRETO</v>
          </cell>
          <cell r="D2364" t="str">
            <v>M</v>
          </cell>
          <cell r="E2364">
            <v>8.23</v>
          </cell>
        </row>
        <row r="2365">
          <cell r="A2365">
            <v>17050048</v>
          </cell>
          <cell r="C2365" t="str">
            <v>DEMOLIÇÃO DE SARJETAS DE CONCRETO</v>
          </cell>
          <cell r="D2365" t="str">
            <v>M</v>
          </cell>
          <cell r="E2365">
            <v>12.35</v>
          </cell>
        </row>
        <row r="2366">
          <cell r="A2366">
            <v>17060000</v>
          </cell>
          <cell r="C2366" t="str">
            <v>RETIRADAS</v>
          </cell>
          <cell r="D2366" t="str">
            <v>.</v>
          </cell>
          <cell r="E2366" t="str">
            <v>.</v>
          </cell>
        </row>
        <row r="2367">
          <cell r="A2367">
            <v>17060005</v>
          </cell>
          <cell r="C2367" t="str">
            <v>RETIRADA DE CERCA DE ARAME FARPADO, MOURÃO DE EUCALIPTO OU CONCRETO</v>
          </cell>
          <cell r="D2367" t="str">
            <v>M</v>
          </cell>
          <cell r="E2367">
            <v>10.29</v>
          </cell>
        </row>
        <row r="2368">
          <cell r="A2368">
            <v>17060030</v>
          </cell>
          <cell r="C2368" t="str">
            <v>RETIRADA DE LAJOTAS PRÉ-MOLDADAS DE CONCRETO</v>
          </cell>
          <cell r="D2368" t="str">
            <v>M2</v>
          </cell>
          <cell r="E2368">
            <v>14.41</v>
          </cell>
        </row>
        <row r="2369">
          <cell r="A2369">
            <v>17060032</v>
          </cell>
          <cell r="C2369" t="str">
            <v>RETIRADA DE FORRAS DE PEDRAS NATURAIS</v>
          </cell>
          <cell r="D2369" t="str">
            <v>M2</v>
          </cell>
          <cell r="E2369">
            <v>26.75</v>
          </cell>
        </row>
        <row r="2370">
          <cell r="A2370">
            <v>17060035</v>
          </cell>
          <cell r="C2370" t="str">
            <v>RETIRADA DE PARALELEPÍPEDOS</v>
          </cell>
          <cell r="D2370" t="str">
            <v>M2</v>
          </cell>
          <cell r="E2370">
            <v>6.38</v>
          </cell>
        </row>
        <row r="2371">
          <cell r="A2371">
            <v>17060038</v>
          </cell>
          <cell r="C2371" t="str">
            <v>RETIRADA DE MOSAICO PORTUGUÊS</v>
          </cell>
          <cell r="D2371" t="str">
            <v>M2</v>
          </cell>
          <cell r="E2371">
            <v>12.35</v>
          </cell>
        </row>
        <row r="2372">
          <cell r="A2372">
            <v>17060045</v>
          </cell>
          <cell r="C2372" t="str">
            <v>RETIRADA DE GUIAS DE CONCRETO</v>
          </cell>
          <cell r="D2372" t="str">
            <v>M</v>
          </cell>
          <cell r="E2372">
            <v>5.97</v>
          </cell>
        </row>
        <row r="2373">
          <cell r="A2373">
            <v>17060046</v>
          </cell>
          <cell r="C2373" t="str">
            <v>RETIRADA DE PISO INTERTRAVADO</v>
          </cell>
          <cell r="D2373" t="str">
            <v>M2</v>
          </cell>
          <cell r="E2373">
            <v>14.41</v>
          </cell>
        </row>
        <row r="2374">
          <cell r="A2374">
            <v>17060050</v>
          </cell>
          <cell r="C2374" t="str">
            <v>RETIRADA DE BRINQUEDOS</v>
          </cell>
          <cell r="D2374" t="str">
            <v>UN</v>
          </cell>
          <cell r="E2374">
            <v>50.21</v>
          </cell>
        </row>
        <row r="2375">
          <cell r="A2375">
            <v>17060087</v>
          </cell>
          <cell r="C2375" t="str">
            <v>RETIRADA DE PORTA-GIZ, INCLUSIVE SUPORTES</v>
          </cell>
          <cell r="D2375" t="str">
            <v>M</v>
          </cell>
          <cell r="E2375">
            <v>10.18</v>
          </cell>
        </row>
        <row r="2376">
          <cell r="A2376">
            <v>17060090</v>
          </cell>
          <cell r="C2376" t="str">
            <v>RETIRADA DE COIFA E CHAPA PARA FOGÃO DE 3 OU 4 BOCAS</v>
          </cell>
          <cell r="D2376" t="str">
            <v>UN</v>
          </cell>
          <cell r="E2376">
            <v>49.83</v>
          </cell>
        </row>
        <row r="2377">
          <cell r="A2377">
            <v>17060091</v>
          </cell>
          <cell r="C2377" t="str">
            <v>RETIRADA DE COIFA EM CHAPA PARA FOGÃO DE 6 BOCAS</v>
          </cell>
          <cell r="D2377" t="str">
            <v>UN</v>
          </cell>
          <cell r="E2377">
            <v>62.29</v>
          </cell>
        </row>
        <row r="2378">
          <cell r="A2378">
            <v>17060092</v>
          </cell>
          <cell r="C2378" t="str">
            <v>RETIRADA DE EXAUSTOR</v>
          </cell>
          <cell r="D2378" t="str">
            <v>UN</v>
          </cell>
          <cell r="E2378">
            <v>8.61</v>
          </cell>
        </row>
        <row r="2379">
          <cell r="A2379">
            <v>17060093</v>
          </cell>
          <cell r="C2379" t="str">
            <v>RETIRADA DE DUTO DE EXAUSTÃO</v>
          </cell>
          <cell r="D2379" t="str">
            <v>M</v>
          </cell>
          <cell r="E2379">
            <v>18.690000000000001</v>
          </cell>
        </row>
        <row r="2380">
          <cell r="A2380">
            <v>17060094</v>
          </cell>
          <cell r="C2380" t="str">
            <v>RETIRADA DE PORTÃO DE FERRO PERFILADO TIPO PQ (GP5/GPM1)</v>
          </cell>
          <cell r="D2380" t="str">
            <v>M2</v>
          </cell>
          <cell r="E2380">
            <v>31.14</v>
          </cell>
        </row>
        <row r="2381">
          <cell r="A2381">
            <v>17060095</v>
          </cell>
          <cell r="C2381" t="str">
            <v>RETIRADA DE ALAMBRADO EM TELA INCLUSIVE ESTRUTURA DE SUSTENTAÇÃO (FP.04)</v>
          </cell>
          <cell r="D2381" t="str">
            <v>M</v>
          </cell>
          <cell r="E2381">
            <v>52.98</v>
          </cell>
        </row>
        <row r="2382">
          <cell r="A2382">
            <v>17060096</v>
          </cell>
          <cell r="C2382" t="str">
            <v>RETIRADA DE CERCA DE TELA GALVANIZADA E RESPECTIVOS MOURÕES (FC 04/05)</v>
          </cell>
          <cell r="D2382" t="str">
            <v>M</v>
          </cell>
          <cell r="E2382">
            <v>46.84</v>
          </cell>
        </row>
        <row r="2383">
          <cell r="A2383">
            <v>17060097</v>
          </cell>
          <cell r="C2383" t="str">
            <v>RETIRADA DE PORTÃO METÁLICO</v>
          </cell>
          <cell r="D2383" t="str">
            <v>M2</v>
          </cell>
          <cell r="E2383">
            <v>68.650000000000006</v>
          </cell>
        </row>
        <row r="2384">
          <cell r="A2384">
            <v>17060101</v>
          </cell>
          <cell r="C2384" t="str">
            <v>RETIRADA DE PISO INTERTRAVADO</v>
          </cell>
          <cell r="D2384" t="str">
            <v>M2</v>
          </cell>
          <cell r="E2384">
            <v>1.65</v>
          </cell>
        </row>
        <row r="2385">
          <cell r="A2385">
            <v>17060102</v>
          </cell>
          <cell r="C2385" t="str">
            <v>RETIRADA DE GRADIL, PORTÕES E GUARDA-CORPO</v>
          </cell>
          <cell r="D2385" t="str">
            <v>M2</v>
          </cell>
          <cell r="E2385">
            <v>39.880000000000003</v>
          </cell>
        </row>
        <row r="2386">
          <cell r="A2386">
            <v>17060103</v>
          </cell>
          <cell r="C2386" t="str">
            <v>RETIRADA DE MINI GUIAS DE CONCRETO</v>
          </cell>
          <cell r="D2386" t="str">
            <v>M</v>
          </cell>
          <cell r="E2386">
            <v>8.0299999999999994</v>
          </cell>
        </row>
        <row r="2387">
          <cell r="A2387">
            <v>17060104</v>
          </cell>
          <cell r="C2387" t="str">
            <v>RETIRADA DE TAPUME METÁLICO</v>
          </cell>
          <cell r="D2387" t="str">
            <v>M2</v>
          </cell>
          <cell r="E2387">
            <v>6.79</v>
          </cell>
        </row>
        <row r="2388">
          <cell r="A2388">
            <v>17070000</v>
          </cell>
          <cell r="C2388" t="str">
            <v>RECOLOCAÇÕES</v>
          </cell>
          <cell r="D2388" t="str">
            <v>.</v>
          </cell>
          <cell r="E2388" t="str">
            <v>.</v>
          </cell>
        </row>
        <row r="2389">
          <cell r="A2389">
            <v>17070001</v>
          </cell>
          <cell r="C2389" t="str">
            <v>RECOLOCAÇÃO DE TELA E TIRANTE EM ALAMBRADO</v>
          </cell>
          <cell r="D2389" t="str">
            <v>M2</v>
          </cell>
          <cell r="E2389">
            <v>35.630000000000003</v>
          </cell>
        </row>
        <row r="2390">
          <cell r="A2390">
            <v>17070035</v>
          </cell>
          <cell r="C2390" t="str">
            <v>RECOLOCAÇÃO DE PARALELEPÍPEDOS</v>
          </cell>
          <cell r="D2390" t="str">
            <v>M2</v>
          </cell>
          <cell r="E2390">
            <v>38.18</v>
          </cell>
        </row>
        <row r="2391">
          <cell r="A2391">
            <v>17070036</v>
          </cell>
          <cell r="C2391" t="str">
            <v>RECOLOCAÇÃO DE PARALELEPÍPEDO COM AREIA RECICLADA</v>
          </cell>
          <cell r="D2391" t="str">
            <v>M2</v>
          </cell>
          <cell r="E2391">
            <v>29.2</v>
          </cell>
        </row>
        <row r="2392">
          <cell r="A2392">
            <v>17070038</v>
          </cell>
          <cell r="C2392" t="str">
            <v>RECOLOCAÇÃO DE MOSAICO PORTUGUÊS SOBRE BASE DE CONCRETO</v>
          </cell>
          <cell r="D2392" t="str">
            <v>M2</v>
          </cell>
          <cell r="E2392">
            <v>76.260000000000005</v>
          </cell>
        </row>
        <row r="2393">
          <cell r="A2393">
            <v>17070039</v>
          </cell>
          <cell r="C2393" t="str">
            <v>RECOLOCAÇÃO DE MOSAICO PORTUGUÊS SOBRE BASE DE AREIA</v>
          </cell>
          <cell r="D2393" t="str">
            <v>M2</v>
          </cell>
          <cell r="E2393">
            <v>53.82</v>
          </cell>
        </row>
        <row r="2394">
          <cell r="A2394">
            <v>17070040</v>
          </cell>
          <cell r="C2394" t="str">
            <v>RECOLOCAÇÃO DE MOSAICO PORTUGUÊS SOBRE BASE DE CONCRETO COM AGREGADO RECICLADO</v>
          </cell>
          <cell r="D2394" t="str">
            <v>M2</v>
          </cell>
          <cell r="E2394">
            <v>68.959999999999994</v>
          </cell>
        </row>
        <row r="2395">
          <cell r="A2395">
            <v>17070041</v>
          </cell>
          <cell r="C2395" t="str">
            <v>RECOLOCAÇÃO DE MOSAICO PORTUGUÊS SOBRE BASE DE AREIA RECICLADA</v>
          </cell>
          <cell r="D2395" t="str">
            <v>M2</v>
          </cell>
          <cell r="E2395">
            <v>46.63</v>
          </cell>
        </row>
        <row r="2396">
          <cell r="A2396">
            <v>17070045</v>
          </cell>
          <cell r="C2396" t="str">
            <v>RECOLOCAÇÃO DE GUIAS DE CONCRETO</v>
          </cell>
          <cell r="D2396" t="str">
            <v>M</v>
          </cell>
          <cell r="E2396">
            <v>58.51</v>
          </cell>
        </row>
        <row r="2397">
          <cell r="A2397">
            <v>17070046</v>
          </cell>
          <cell r="C2397" t="str">
            <v>RECOLOCAÇÃO DE PISO INTERTRAVADO COM AREIA RECICLADA</v>
          </cell>
          <cell r="D2397" t="str">
            <v>M2</v>
          </cell>
          <cell r="E2397">
            <v>29.2</v>
          </cell>
        </row>
        <row r="2398">
          <cell r="A2398">
            <v>17070087</v>
          </cell>
          <cell r="C2398" t="str">
            <v>RECOLOCAÇÃO DE PORTA-GIZ, INCLUSIVE SUPORTES</v>
          </cell>
          <cell r="D2398" t="str">
            <v>M</v>
          </cell>
          <cell r="E2398">
            <v>25.08</v>
          </cell>
        </row>
        <row r="2399">
          <cell r="A2399">
            <v>17070090</v>
          </cell>
          <cell r="C2399" t="str">
            <v>RECOLOCAÇÃO DE COIFA EM CHAPA PARA FOGÃO DE 3 OU 4 BOCAS</v>
          </cell>
          <cell r="D2399" t="str">
            <v>UN</v>
          </cell>
          <cell r="E2399">
            <v>96.87</v>
          </cell>
        </row>
        <row r="2400">
          <cell r="A2400">
            <v>17070091</v>
          </cell>
          <cell r="C2400" t="str">
            <v>RECOLOCAÇÃO DE COIFA EM CHAPA PARA FOGÃO DE 6 BOCAS</v>
          </cell>
          <cell r="D2400" t="str">
            <v>UN</v>
          </cell>
          <cell r="E2400">
            <v>128.02000000000001</v>
          </cell>
        </row>
        <row r="2401">
          <cell r="A2401">
            <v>17070092</v>
          </cell>
          <cell r="C2401" t="str">
            <v>RECOLOCAÇÃO DE EXAUSTOR</v>
          </cell>
          <cell r="D2401" t="str">
            <v>UN</v>
          </cell>
          <cell r="E2401">
            <v>36.950000000000003</v>
          </cell>
        </row>
        <row r="2402">
          <cell r="A2402">
            <v>17070093</v>
          </cell>
          <cell r="C2402" t="str">
            <v>RECOLOCAÇÃO DE DUTO DE EXAUSTÃO</v>
          </cell>
          <cell r="D2402" t="str">
            <v>M</v>
          </cell>
          <cell r="E2402">
            <v>26.64</v>
          </cell>
        </row>
        <row r="2403">
          <cell r="A2403">
            <v>17070094</v>
          </cell>
          <cell r="C2403" t="str">
            <v>RECOLOCAÇÃO DE PORTÃO DE FERRO PERFILADO TIPO PARQUE (GP5/GPM-1)</v>
          </cell>
          <cell r="D2403" t="str">
            <v>M2</v>
          </cell>
          <cell r="E2403">
            <v>90.38</v>
          </cell>
        </row>
        <row r="2404">
          <cell r="A2404">
            <v>17070096</v>
          </cell>
          <cell r="C2404" t="str">
            <v>RECOLOCAÇÃO DE CERCA DE TELA GALVANIZADA E RESPECTIVOS MOURÕES (FC 04/05)</v>
          </cell>
          <cell r="D2404" t="str">
            <v>M</v>
          </cell>
          <cell r="E2404">
            <v>71.89</v>
          </cell>
        </row>
        <row r="2405">
          <cell r="A2405">
            <v>17070102</v>
          </cell>
          <cell r="C2405" t="str">
            <v>RECOLOCAÇÃO DE MINI GUIAS DE CONCRETO</v>
          </cell>
          <cell r="D2405" t="str">
            <v>M</v>
          </cell>
          <cell r="E2405">
            <v>34.26</v>
          </cell>
        </row>
        <row r="2406">
          <cell r="A2406">
            <v>17080000</v>
          </cell>
          <cell r="C2406" t="str">
            <v>SERVIÇOS PARCIAIS</v>
          </cell>
          <cell r="D2406" t="str">
            <v>.</v>
          </cell>
          <cell r="E2406" t="str">
            <v>.</v>
          </cell>
        </row>
        <row r="2407">
          <cell r="A2407">
            <v>17080015</v>
          </cell>
          <cell r="C2407" t="str">
            <v>TELA GALVANIZADA PARA ALAMBRADO - MALHA 2" FIO 10</v>
          </cell>
          <cell r="D2407" t="str">
            <v>M2</v>
          </cell>
          <cell r="E2407">
            <v>97.37</v>
          </cell>
        </row>
        <row r="2408">
          <cell r="A2408">
            <v>17080019</v>
          </cell>
          <cell r="C2408" t="str">
            <v>FERRO TRABALHADO PARA GRADIS</v>
          </cell>
          <cell r="D2408" t="str">
            <v>KG</v>
          </cell>
          <cell r="E2408">
            <v>13.43</v>
          </cell>
        </row>
        <row r="2409">
          <cell r="A2409">
            <v>17080070</v>
          </cell>
          <cell r="C2409" t="str">
            <v>TABELA DE BASQUETE, INCLUSIVE ARO E CESTA - MADEIRA PINTADA</v>
          </cell>
          <cell r="D2409" t="str">
            <v>UN</v>
          </cell>
          <cell r="E2409">
            <v>1124.46</v>
          </cell>
        </row>
        <row r="2410">
          <cell r="A2410">
            <v>17080072</v>
          </cell>
          <cell r="C2410" t="str">
            <v>REPINTURA DE FAIXAS ATÉ 10CM - BORRACHA CLORADA</v>
          </cell>
          <cell r="D2410" t="str">
            <v>M</v>
          </cell>
          <cell r="E2410">
            <v>6.89</v>
          </cell>
        </row>
        <row r="2411">
          <cell r="A2411">
            <v>17080073</v>
          </cell>
          <cell r="C2411" t="str">
            <v>REPINTURA DE FAIXAS ATÉ 10CM - EPÓXI</v>
          </cell>
          <cell r="D2411" t="str">
            <v>M</v>
          </cell>
          <cell r="E2411">
            <v>8.66</v>
          </cell>
        </row>
        <row r="2412">
          <cell r="A2412">
            <v>18000000</v>
          </cell>
          <cell r="C2412" t="str">
            <v>PAISAGISMO</v>
          </cell>
        </row>
        <row r="2413">
          <cell r="A2413">
            <v>18001000</v>
          </cell>
          <cell r="C2413" t="str">
            <v>SERVIÇOS GERAIS</v>
          </cell>
          <cell r="D2413" t="str">
            <v>.</v>
          </cell>
          <cell r="E2413" t="str">
            <v>.</v>
          </cell>
        </row>
        <row r="2414">
          <cell r="A2414">
            <v>18001001</v>
          </cell>
          <cell r="C2414" t="str">
            <v>TUTOR E AMARILHO PARA ÁRVORES</v>
          </cell>
          <cell r="D2414" t="str">
            <v>UN</v>
          </cell>
          <cell r="E2414">
            <v>22.39</v>
          </cell>
        </row>
        <row r="2415">
          <cell r="A2415">
            <v>18001003</v>
          </cell>
          <cell r="C2415" t="str">
            <v>PROTETOR TIPO PARQUE PARA ÁRVORES</v>
          </cell>
          <cell r="D2415" t="str">
            <v>UN</v>
          </cell>
          <cell r="E2415">
            <v>119.11</v>
          </cell>
        </row>
        <row r="2416">
          <cell r="A2416">
            <v>18002000</v>
          </cell>
          <cell r="C2416" t="str">
            <v>ÁRVORES E PALMEIRAS - FORNECIMENTO E PLANTIO</v>
          </cell>
          <cell r="D2416" t="str">
            <v>.</v>
          </cell>
          <cell r="E2416" t="str">
            <v>.</v>
          </cell>
        </row>
        <row r="2417">
          <cell r="A2417">
            <v>18002003</v>
          </cell>
          <cell r="C2417" t="str">
            <v>ALECRIM DE CAMPINAS (HOLOCALIX GLAZZIOVII)</v>
          </cell>
          <cell r="D2417" t="str">
            <v>UN</v>
          </cell>
          <cell r="E2417">
            <v>311</v>
          </cell>
        </row>
        <row r="2418">
          <cell r="A2418">
            <v>18002004</v>
          </cell>
          <cell r="C2418" t="str">
            <v>GOIABA DA SERRA (ACCA SELLOWIANA)</v>
          </cell>
          <cell r="D2418" t="str">
            <v>UN</v>
          </cell>
          <cell r="E2418">
            <v>310.8</v>
          </cell>
        </row>
        <row r="2419">
          <cell r="A2419">
            <v>18002005</v>
          </cell>
          <cell r="C2419" t="str">
            <v>GUARITÁ  (ASTRONIUM GRAVEOLENS)</v>
          </cell>
          <cell r="D2419" t="str">
            <v>UN</v>
          </cell>
          <cell r="E2419">
            <v>290.61</v>
          </cell>
        </row>
        <row r="2420">
          <cell r="A2420">
            <v>18002006</v>
          </cell>
          <cell r="C2420" t="str">
            <v>PAU MARFIM  (BALFOURODENDRON RIEDELLIANUM)</v>
          </cell>
          <cell r="D2420" t="str">
            <v>UN</v>
          </cell>
          <cell r="E2420">
            <v>242.17</v>
          </cell>
        </row>
        <row r="2421">
          <cell r="A2421">
            <v>18002007</v>
          </cell>
          <cell r="C2421" t="str">
            <v>GUANANDI (CALOPHYLLUM BRASILIENSES)</v>
          </cell>
          <cell r="D2421" t="str">
            <v>UN</v>
          </cell>
          <cell r="E2421">
            <v>216.85</v>
          </cell>
        </row>
        <row r="2422">
          <cell r="A2422">
            <v>18002008</v>
          </cell>
          <cell r="C2422" t="str">
            <v>CAMBUCI (CAMPOMANESIA PHAEA)</v>
          </cell>
          <cell r="D2422" t="str">
            <v>UN</v>
          </cell>
          <cell r="E2422">
            <v>257.79000000000002</v>
          </cell>
        </row>
        <row r="2423">
          <cell r="A2423">
            <v>18002009</v>
          </cell>
          <cell r="C2423" t="str">
            <v>GABIROBA (CAMPOMANESIA XANTHOCARPA)</v>
          </cell>
          <cell r="D2423" t="str">
            <v>UN</v>
          </cell>
          <cell r="E2423">
            <v>215.05</v>
          </cell>
        </row>
        <row r="2424">
          <cell r="A2424">
            <v>18002010</v>
          </cell>
          <cell r="C2424" t="str">
            <v>CASSIA (CASSIA MULTIJUGA)</v>
          </cell>
          <cell r="D2424" t="str">
            <v>UN</v>
          </cell>
          <cell r="E2424">
            <v>299.74</v>
          </cell>
        </row>
        <row r="2425">
          <cell r="A2425">
            <v>18002011</v>
          </cell>
          <cell r="C2425" t="str">
            <v>CÁSSIA FERRUGEM (CASSIA FERRUGINEA)</v>
          </cell>
          <cell r="D2425" t="str">
            <v>UN</v>
          </cell>
          <cell r="E2425">
            <v>177.58</v>
          </cell>
        </row>
        <row r="2426">
          <cell r="A2426">
            <v>18002012</v>
          </cell>
          <cell r="C2426" t="str">
            <v>FALSO BARBATIMÃO (CASSIA LEPTOPHYLLA)</v>
          </cell>
          <cell r="D2426" t="str">
            <v>UN</v>
          </cell>
          <cell r="E2426">
            <v>276.27</v>
          </cell>
        </row>
        <row r="2427">
          <cell r="A2427">
            <v>18002013</v>
          </cell>
          <cell r="C2427" t="str">
            <v>PAU VIOLA (CITHAREXYLUM MYRIANTHUM)</v>
          </cell>
          <cell r="D2427" t="str">
            <v>UN</v>
          </cell>
          <cell r="E2427">
            <v>233.92</v>
          </cell>
        </row>
        <row r="2428">
          <cell r="A2428">
            <v>18002014</v>
          </cell>
          <cell r="C2428" t="str">
            <v>IPÊ VERDE (CYBYSTAX ANTISYPHILITICA)</v>
          </cell>
          <cell r="D2428" t="str">
            <v>UN</v>
          </cell>
          <cell r="E2428">
            <v>251.13</v>
          </cell>
        </row>
        <row r="2429">
          <cell r="A2429">
            <v>18002015</v>
          </cell>
          <cell r="C2429" t="str">
            <v>SAGUARAGI (COLUBRINA GLANDULOSA)</v>
          </cell>
          <cell r="D2429" t="str">
            <v>UN</v>
          </cell>
          <cell r="E2429">
            <v>160.53</v>
          </cell>
        </row>
        <row r="2430">
          <cell r="A2430">
            <v>18002016</v>
          </cell>
          <cell r="C2430" t="str">
            <v>MULUNGU ( ERYTHRINA FALCATA)</v>
          </cell>
          <cell r="D2430" t="str">
            <v>UN</v>
          </cell>
          <cell r="E2430">
            <v>176.32</v>
          </cell>
        </row>
        <row r="2431">
          <cell r="A2431">
            <v>18002017</v>
          </cell>
          <cell r="C2431" t="str">
            <v>UVAIA (EUGENIA PYRIFORMIS)</v>
          </cell>
          <cell r="D2431" t="str">
            <v>UN</v>
          </cell>
          <cell r="E2431">
            <v>383.15</v>
          </cell>
        </row>
        <row r="2432">
          <cell r="A2432">
            <v>18002018</v>
          </cell>
          <cell r="C2432" t="str">
            <v>PITANGUEIRA ( EUGENIA UNIFLORA)</v>
          </cell>
          <cell r="D2432" t="str">
            <v>UN</v>
          </cell>
          <cell r="E2432">
            <v>224.88</v>
          </cell>
        </row>
        <row r="2433">
          <cell r="A2433">
            <v>18002019</v>
          </cell>
          <cell r="C2433" t="str">
            <v>IPÊ BRANCO (HANDROANTHUS ROSEO ALBA)</v>
          </cell>
          <cell r="D2433" t="str">
            <v>UN</v>
          </cell>
          <cell r="E2433">
            <v>264.87</v>
          </cell>
        </row>
        <row r="2434">
          <cell r="A2434">
            <v>18002020</v>
          </cell>
          <cell r="C2434" t="str">
            <v>IPÊ AMARELO DO BREJO (HANDROANTHUS UMBELLATUS)</v>
          </cell>
          <cell r="D2434" t="str">
            <v>UN</v>
          </cell>
          <cell r="E2434">
            <v>298.68</v>
          </cell>
        </row>
        <row r="2435">
          <cell r="A2435">
            <v>18002021</v>
          </cell>
          <cell r="C2435" t="str">
            <v>IPÊ TABACO (HANDROANTHUS VELLOSOI)</v>
          </cell>
          <cell r="D2435" t="str">
            <v>UN</v>
          </cell>
          <cell r="E2435">
            <v>240.24</v>
          </cell>
        </row>
        <row r="2436">
          <cell r="A2436">
            <v>18002022</v>
          </cell>
          <cell r="C2436" t="str">
            <v>INGÁ FEIJÃO (INGA MARGINATA)</v>
          </cell>
          <cell r="D2436" t="str">
            <v>UN</v>
          </cell>
          <cell r="E2436">
            <v>301.81</v>
          </cell>
        </row>
        <row r="2437">
          <cell r="A2437">
            <v>18002023</v>
          </cell>
          <cell r="C2437" t="str">
            <v>JACARANDÁ DE MINAS (JACARANDA CUSPIDIFOLIA)</v>
          </cell>
          <cell r="D2437" t="str">
            <v>UN</v>
          </cell>
          <cell r="E2437">
            <v>230.21</v>
          </cell>
        </row>
        <row r="2438">
          <cell r="A2438">
            <v>18002024</v>
          </cell>
          <cell r="C2438" t="str">
            <v>CAROBÃO (JACARANDA MICRANTHA)</v>
          </cell>
          <cell r="D2438" t="str">
            <v>UN</v>
          </cell>
          <cell r="E2438">
            <v>254.88</v>
          </cell>
        </row>
        <row r="2439">
          <cell r="A2439">
            <v>18002025</v>
          </cell>
          <cell r="C2439" t="str">
            <v>IPÊ AMARELO (TABEBUIA CHRYSOTRICHA)</v>
          </cell>
          <cell r="D2439" t="str">
            <v>UN</v>
          </cell>
          <cell r="E2439">
            <v>193.64</v>
          </cell>
        </row>
        <row r="2440">
          <cell r="A2440">
            <v>18002026</v>
          </cell>
          <cell r="C2440" t="str">
            <v>IPÊ ROSA (TABEBUIA AVELLANEDAE)</v>
          </cell>
          <cell r="D2440" t="str">
            <v>UN</v>
          </cell>
          <cell r="E2440">
            <v>327.93</v>
          </cell>
        </row>
        <row r="2441">
          <cell r="A2441">
            <v>18002027</v>
          </cell>
          <cell r="C2441" t="str">
            <v>IPÊ ROXO (TABEBUIA IMPETIGINOSA)</v>
          </cell>
          <cell r="D2441" t="str">
            <v>UN</v>
          </cell>
          <cell r="E2441">
            <v>312.27</v>
          </cell>
        </row>
        <row r="2442">
          <cell r="A2442">
            <v>18002028</v>
          </cell>
          <cell r="C2442" t="str">
            <v>CAROBINHA (JACARANDA PUBERULA)</v>
          </cell>
          <cell r="D2442" t="str">
            <v>UN</v>
          </cell>
          <cell r="E2442">
            <v>218.23</v>
          </cell>
        </row>
        <row r="2443">
          <cell r="A2443">
            <v>18002029</v>
          </cell>
          <cell r="C2443" t="str">
            <v>EMBIRA DE SAPO - LONCHOCARPUS MUELBERGIANUS</v>
          </cell>
          <cell r="D2443" t="str">
            <v>UN</v>
          </cell>
          <cell r="E2443">
            <v>253.23</v>
          </cell>
        </row>
        <row r="2444">
          <cell r="A2444">
            <v>18002030</v>
          </cell>
          <cell r="C2444" t="str">
            <v>AÇOITA CAVALO (LUEHEA DIVARICATA)</v>
          </cell>
          <cell r="D2444" t="str">
            <v>UN</v>
          </cell>
          <cell r="E2444">
            <v>237.34</v>
          </cell>
        </row>
        <row r="2445">
          <cell r="A2445">
            <v>18002031</v>
          </cell>
          <cell r="C2445" t="str">
            <v>JACARANDÁ DO CAMPO (MICHAERIUM ACUTIFOLIUM)</v>
          </cell>
          <cell r="D2445" t="str">
            <v>UN</v>
          </cell>
          <cell r="E2445">
            <v>170.89</v>
          </cell>
        </row>
        <row r="2446">
          <cell r="A2446">
            <v>18002032</v>
          </cell>
          <cell r="C2446" t="str">
            <v>JACARANDÁ BRANCO (MICHAERIUM PARAGUAIENSIS)</v>
          </cell>
          <cell r="D2446" t="str">
            <v>UN</v>
          </cell>
          <cell r="E2446">
            <v>207.74</v>
          </cell>
        </row>
        <row r="2447">
          <cell r="A2447">
            <v>18002033</v>
          </cell>
          <cell r="C2447" t="str">
            <v>CAMBOATÁ BRANCO (MATAYBA ELAEAGNOIDES)</v>
          </cell>
          <cell r="D2447" t="str">
            <v>UN</v>
          </cell>
          <cell r="E2447">
            <v>222.96</v>
          </cell>
        </row>
        <row r="2448">
          <cell r="A2448">
            <v>18002034</v>
          </cell>
          <cell r="C2448" t="str">
            <v>AROEIRA PRETA (MYRACRODURON URUNDEUVA)</v>
          </cell>
          <cell r="D2448" t="str">
            <v>UN</v>
          </cell>
          <cell r="E2448">
            <v>224.33</v>
          </cell>
        </row>
        <row r="2449">
          <cell r="A2449">
            <v>18002035</v>
          </cell>
          <cell r="C2449" t="str">
            <v>PAINEIRA (CHORISIA SPECIOSA)</v>
          </cell>
          <cell r="D2449" t="str">
            <v>UN</v>
          </cell>
          <cell r="E2449">
            <v>323.35000000000002</v>
          </cell>
        </row>
        <row r="2450">
          <cell r="A2450">
            <v>18002036</v>
          </cell>
          <cell r="C2450" t="str">
            <v>CAMBUÍ (MYRCIA SELLOI)</v>
          </cell>
          <cell r="D2450" t="str">
            <v>UN</v>
          </cell>
          <cell r="E2450">
            <v>214.56</v>
          </cell>
        </row>
        <row r="2451">
          <cell r="A2451">
            <v>18002037</v>
          </cell>
          <cell r="C2451" t="str">
            <v>PAU-BRASIL (CAESALPINIA ECHINATA)</v>
          </cell>
          <cell r="D2451" t="str">
            <v>UN</v>
          </cell>
          <cell r="E2451">
            <v>305.06</v>
          </cell>
        </row>
        <row r="2452">
          <cell r="A2452">
            <v>18002038</v>
          </cell>
          <cell r="C2452" t="str">
            <v>CABREÚVA PARDA (MYROCARPUS FRONDOSUS)</v>
          </cell>
          <cell r="D2452" t="str">
            <v>UN</v>
          </cell>
          <cell r="E2452">
            <v>270.77</v>
          </cell>
        </row>
        <row r="2453">
          <cell r="A2453">
            <v>18002039</v>
          </cell>
          <cell r="C2453" t="str">
            <v>CABREÚVA ( MIROXYLON PERUIFERUM)</v>
          </cell>
          <cell r="D2453" t="str">
            <v>UN</v>
          </cell>
          <cell r="E2453">
            <v>348.24</v>
          </cell>
        </row>
        <row r="2454">
          <cell r="A2454">
            <v>18002040</v>
          </cell>
          <cell r="C2454" t="str">
            <v>PAU-FERRO (CAESALPINIA FERREA)</v>
          </cell>
          <cell r="D2454" t="str">
            <v>UN</v>
          </cell>
          <cell r="E2454">
            <v>297.52</v>
          </cell>
        </row>
        <row r="2455">
          <cell r="A2455">
            <v>18002041</v>
          </cell>
          <cell r="C2455" t="str">
            <v>BORDÃO DE VELHO (SAMANEA TUBULOSA)</v>
          </cell>
          <cell r="D2455" t="str">
            <v>UN</v>
          </cell>
          <cell r="E2455">
            <v>247.51</v>
          </cell>
        </row>
        <row r="2456">
          <cell r="A2456">
            <v>18002042</v>
          </cell>
          <cell r="C2456" t="str">
            <v>PITOMBA (TALISIA ESCULENTA)</v>
          </cell>
          <cell r="D2456" t="str">
            <v>UN</v>
          </cell>
          <cell r="E2456">
            <v>288.89999999999998</v>
          </cell>
        </row>
        <row r="2457">
          <cell r="A2457">
            <v>18002050</v>
          </cell>
          <cell r="C2457" t="str">
            <v>SIBIPIRUNA (CAESALPINIA PELTOPHOROIDES)</v>
          </cell>
          <cell r="D2457" t="str">
            <v>UN</v>
          </cell>
          <cell r="E2457">
            <v>320.97000000000003</v>
          </cell>
        </row>
        <row r="2458">
          <cell r="A2458">
            <v>18002052</v>
          </cell>
          <cell r="C2458" t="str">
            <v>SUINÃ (ERYTRINA SPECIOSA)</v>
          </cell>
          <cell r="D2458" t="str">
            <v>UN</v>
          </cell>
          <cell r="E2458">
            <v>170.89</v>
          </cell>
        </row>
        <row r="2459">
          <cell r="A2459">
            <v>18002055</v>
          </cell>
          <cell r="C2459" t="str">
            <v>TIPUANA (TIPUANA TIPU)</v>
          </cell>
          <cell r="D2459" t="str">
            <v>UN</v>
          </cell>
          <cell r="E2459">
            <v>329.9</v>
          </cell>
        </row>
        <row r="2460">
          <cell r="A2460">
            <v>18002061</v>
          </cell>
          <cell r="C2460" t="str">
            <v>ARECA BAMBU (CHRYSALIDO CARPUS LUTESCENS)</v>
          </cell>
          <cell r="D2460" t="str">
            <v>UN</v>
          </cell>
          <cell r="E2460">
            <v>83.52</v>
          </cell>
        </row>
        <row r="2461">
          <cell r="A2461">
            <v>18002063</v>
          </cell>
          <cell r="C2461" t="str">
            <v>BURITI (MAURITIA VINIFERA)</v>
          </cell>
          <cell r="D2461" t="str">
            <v>UN</v>
          </cell>
          <cell r="E2461">
            <v>276.42</v>
          </cell>
        </row>
        <row r="2462">
          <cell r="A2462">
            <v>18002065</v>
          </cell>
          <cell r="C2462" t="str">
            <v>COLINIA (CHAMAEDOREA ELEGANS)</v>
          </cell>
          <cell r="D2462" t="str">
            <v>UN</v>
          </cell>
          <cell r="E2462">
            <v>282.87</v>
          </cell>
        </row>
        <row r="2463">
          <cell r="A2463">
            <v>18002067</v>
          </cell>
          <cell r="C2463" t="str">
            <v>COQUEIRO (COCOS NUCIFERA)</v>
          </cell>
          <cell r="D2463" t="str">
            <v>UN</v>
          </cell>
          <cell r="E2463">
            <v>207.02</v>
          </cell>
        </row>
        <row r="2464">
          <cell r="A2464">
            <v>18002070</v>
          </cell>
          <cell r="C2464" t="str">
            <v>GUARIROBA (SYAGRUS OLERACEA)</v>
          </cell>
          <cell r="D2464" t="str">
            <v>UN</v>
          </cell>
          <cell r="E2464">
            <v>131.62</v>
          </cell>
        </row>
        <row r="2465">
          <cell r="A2465">
            <v>18002073</v>
          </cell>
          <cell r="C2465" t="str">
            <v>JERIVÁ (ARECASTRUM ROMANZOFFIANUM)</v>
          </cell>
          <cell r="D2465" t="str">
            <v>UN</v>
          </cell>
          <cell r="E2465">
            <v>149.28</v>
          </cell>
        </row>
        <row r="2466">
          <cell r="A2466">
            <v>18002075</v>
          </cell>
          <cell r="C2466" t="str">
            <v>LATÂNIA (LATANIA SPP)</v>
          </cell>
          <cell r="D2466" t="str">
            <v>UN</v>
          </cell>
          <cell r="E2466">
            <v>154.55000000000001</v>
          </cell>
        </row>
        <row r="2467">
          <cell r="A2467">
            <v>18002077</v>
          </cell>
          <cell r="C2467" t="str">
            <v>SEAFORTIA (ARCHONTO PHOENIX CUNNINGHAMIANA)</v>
          </cell>
          <cell r="D2467" t="str">
            <v>UN</v>
          </cell>
          <cell r="E2467">
            <v>150.9</v>
          </cell>
        </row>
        <row r="2468">
          <cell r="A2468">
            <v>18002080</v>
          </cell>
          <cell r="C2468" t="str">
            <v>PALMEIRA IMPERIAL (ROY STONEAOLERACEA)</v>
          </cell>
          <cell r="D2468" t="str">
            <v>UN</v>
          </cell>
          <cell r="E2468">
            <v>129</v>
          </cell>
        </row>
        <row r="2469">
          <cell r="A2469">
            <v>18002090</v>
          </cell>
          <cell r="C2469" t="str">
            <v>PATA DE VACA (BAUHINIA VARIEGATA)</v>
          </cell>
          <cell r="D2469" t="str">
            <v>UN</v>
          </cell>
          <cell r="E2469">
            <v>314.39</v>
          </cell>
        </row>
        <row r="2470">
          <cell r="A2470">
            <v>18002091</v>
          </cell>
          <cell r="C2470" t="str">
            <v>QUARESMEIRA (TIBOUCHINA GRANULOSA)</v>
          </cell>
          <cell r="D2470" t="str">
            <v>UN</v>
          </cell>
          <cell r="E2470">
            <v>317.29000000000002</v>
          </cell>
        </row>
        <row r="2471">
          <cell r="A2471">
            <v>18002092</v>
          </cell>
          <cell r="C2471" t="str">
            <v>MANACA DA SERRA (TIBOUCHINA MUTABILIS)</v>
          </cell>
          <cell r="D2471" t="str">
            <v>UN</v>
          </cell>
          <cell r="E2471">
            <v>307.58999999999997</v>
          </cell>
        </row>
        <row r="2472">
          <cell r="A2472">
            <v>18003000</v>
          </cell>
          <cell r="C2472" t="str">
            <v>ARBUSTOS, FORRAÇÕES E TREPADEIRAS - FORNECIMENTO E PLANTIO</v>
          </cell>
          <cell r="D2472" t="str">
            <v>.</v>
          </cell>
          <cell r="E2472" t="str">
            <v>.</v>
          </cell>
        </row>
        <row r="2473">
          <cell r="A2473">
            <v>18003001</v>
          </cell>
          <cell r="C2473" t="str">
            <v>GRAMA BATATAES EM PLACAS (PASPALUM NOTATUM)</v>
          </cell>
          <cell r="D2473" t="str">
            <v>M2</v>
          </cell>
          <cell r="E2473">
            <v>21.79</v>
          </cell>
        </row>
        <row r="2474">
          <cell r="A2474">
            <v>18003003</v>
          </cell>
          <cell r="C2474" t="str">
            <v>GRAMA SÃO CARLOS EM PLACAS (ANOXONOPUS OBTUSIFOLIUS)</v>
          </cell>
          <cell r="D2474" t="str">
            <v>M2</v>
          </cell>
          <cell r="E2474">
            <v>29.16</v>
          </cell>
        </row>
        <row r="2475">
          <cell r="A2475">
            <v>18003005</v>
          </cell>
          <cell r="C2475" t="str">
            <v>GRAMA ESMERALDA</v>
          </cell>
          <cell r="D2475" t="str">
            <v>M2</v>
          </cell>
          <cell r="E2475">
            <v>21.37</v>
          </cell>
        </row>
        <row r="2476">
          <cell r="A2476">
            <v>18003007</v>
          </cell>
          <cell r="C2476" t="str">
            <v>GRAMA PRETA (OPHIOPOGUM JAPONICUS) - 36 MUDAS POR M2</v>
          </cell>
          <cell r="D2476" t="str">
            <v>M2</v>
          </cell>
          <cell r="E2476">
            <v>54.98</v>
          </cell>
        </row>
        <row r="2477">
          <cell r="A2477">
            <v>18003013</v>
          </cell>
          <cell r="C2477" t="str">
            <v>CINERARIA (SENECIO CINERARIA)</v>
          </cell>
          <cell r="D2477" t="str">
            <v>DÚZIA</v>
          </cell>
          <cell r="E2477">
            <v>75.260000000000005</v>
          </cell>
        </row>
        <row r="2478">
          <cell r="A2478">
            <v>18003015</v>
          </cell>
          <cell r="C2478" t="str">
            <v>CLOROFITO (CLOROPHYTUM CROMOSSUM)</v>
          </cell>
          <cell r="D2478" t="str">
            <v>DÚZIA</v>
          </cell>
          <cell r="E2478">
            <v>48.33</v>
          </cell>
        </row>
        <row r="2479">
          <cell r="A2479">
            <v>18003017</v>
          </cell>
          <cell r="C2479" t="str">
            <v>FILODENDRO (PHILODENDRON BIPINNATIFIDUM)</v>
          </cell>
          <cell r="D2479" t="str">
            <v>DÚZIA</v>
          </cell>
          <cell r="E2479">
            <v>79.5</v>
          </cell>
        </row>
        <row r="2480">
          <cell r="A2480">
            <v>18003019</v>
          </cell>
          <cell r="C2480" t="str">
            <v>HERA (HEDERA HELIX)</v>
          </cell>
          <cell r="D2480" t="str">
            <v>DÚZIA</v>
          </cell>
          <cell r="E2480">
            <v>48.04</v>
          </cell>
        </row>
        <row r="2481">
          <cell r="A2481">
            <v>18003021</v>
          </cell>
          <cell r="C2481" t="str">
            <v>LÍRIO (HEMEROCALLIS FLAVA)</v>
          </cell>
          <cell r="D2481" t="str">
            <v>DÚZIA</v>
          </cell>
          <cell r="E2481">
            <v>71.47</v>
          </cell>
        </row>
        <row r="2482">
          <cell r="A2482">
            <v>18003023</v>
          </cell>
          <cell r="C2482" t="str">
            <v>MARIA SEM VERGONHA (IMPATIENS SPP)</v>
          </cell>
          <cell r="D2482" t="str">
            <v>DÚZIA</v>
          </cell>
          <cell r="E2482">
            <v>52.83</v>
          </cell>
        </row>
        <row r="2483">
          <cell r="A2483">
            <v>18003025</v>
          </cell>
          <cell r="C2483" t="str">
            <v>MONSTERA (MONSTERA DELICIOSA)</v>
          </cell>
          <cell r="D2483" t="str">
            <v>UN</v>
          </cell>
          <cell r="E2483">
            <v>111.68</v>
          </cell>
        </row>
        <row r="2484">
          <cell r="A2484">
            <v>18003027</v>
          </cell>
          <cell r="C2484" t="str">
            <v>PILEA (PILEA CADIEREI)</v>
          </cell>
          <cell r="D2484" t="str">
            <v>DÚZIA</v>
          </cell>
          <cell r="E2484">
            <v>48.59</v>
          </cell>
        </row>
        <row r="2485">
          <cell r="A2485">
            <v>18003029</v>
          </cell>
          <cell r="C2485" t="str">
            <v>VEDELIA (WEDELIA PALUDARIS)</v>
          </cell>
          <cell r="D2485" t="str">
            <v>DÚZIA</v>
          </cell>
          <cell r="E2485">
            <v>53.67</v>
          </cell>
        </row>
        <row r="2486">
          <cell r="A2486">
            <v>18003041</v>
          </cell>
          <cell r="C2486" t="str">
            <v>IPOMÉIA (IPOMEIA LEARII)</v>
          </cell>
          <cell r="D2486" t="str">
            <v>UN</v>
          </cell>
          <cell r="E2486">
            <v>68.2</v>
          </cell>
        </row>
        <row r="2487">
          <cell r="A2487">
            <v>18003043</v>
          </cell>
          <cell r="C2487" t="str">
            <v>JASMIM ESTRELA (TRACHELOSPERMOM JASMINDA)</v>
          </cell>
          <cell r="D2487" t="str">
            <v>UN</v>
          </cell>
          <cell r="E2487">
            <v>68.290000000000006</v>
          </cell>
        </row>
        <row r="2488">
          <cell r="A2488">
            <v>18003045</v>
          </cell>
          <cell r="C2488" t="str">
            <v>LÁGRIMA DE CRISTO (CLERODENDRON THOMSONAE)</v>
          </cell>
          <cell r="D2488" t="str">
            <v>UN</v>
          </cell>
          <cell r="E2488">
            <v>67.64</v>
          </cell>
        </row>
        <row r="2489">
          <cell r="A2489">
            <v>18003047</v>
          </cell>
          <cell r="C2489" t="str">
            <v>MARACUJÁ (PASSIFLORA COERULEA)</v>
          </cell>
          <cell r="D2489" t="str">
            <v>UN</v>
          </cell>
          <cell r="E2489">
            <v>59.07</v>
          </cell>
        </row>
        <row r="2490">
          <cell r="A2490">
            <v>18003049</v>
          </cell>
          <cell r="C2490" t="str">
            <v>PRIMAVERA (BOUGAINVILLEA GLABRA)</v>
          </cell>
          <cell r="D2490" t="str">
            <v>UN</v>
          </cell>
          <cell r="E2490">
            <v>85.64</v>
          </cell>
        </row>
        <row r="2491">
          <cell r="A2491">
            <v>18003051</v>
          </cell>
          <cell r="C2491" t="str">
            <v>TUMBERGIA (THUNBERGIA GRANDIFLORA)</v>
          </cell>
          <cell r="D2491" t="str">
            <v>UN</v>
          </cell>
          <cell r="E2491">
            <v>60.45</v>
          </cell>
        </row>
        <row r="2492">
          <cell r="A2492">
            <v>18003053</v>
          </cell>
          <cell r="C2492" t="str">
            <v>UNHA DE GATO (FICUS PUMILA)</v>
          </cell>
          <cell r="D2492" t="str">
            <v>UN</v>
          </cell>
          <cell r="E2492">
            <v>8.1300000000000008</v>
          </cell>
        </row>
        <row r="2493">
          <cell r="A2493">
            <v>18003061</v>
          </cell>
          <cell r="C2493" t="str">
            <v>ABUTILOM (ABUTILON STRIATUM)</v>
          </cell>
          <cell r="D2493" t="str">
            <v>UN</v>
          </cell>
          <cell r="E2493">
            <v>49.42</v>
          </cell>
        </row>
        <row r="2494">
          <cell r="A2494">
            <v>18003063</v>
          </cell>
          <cell r="C2494" t="str">
            <v>ACALIFA (ACALYPHA WILKESIANA)</v>
          </cell>
          <cell r="D2494" t="str">
            <v>UN</v>
          </cell>
          <cell r="E2494">
            <v>61.22</v>
          </cell>
        </row>
        <row r="2495">
          <cell r="A2495">
            <v>18003065</v>
          </cell>
          <cell r="C2495" t="str">
            <v>ALAMANDA (ALLAMANDA NERIIFOLIA)</v>
          </cell>
          <cell r="D2495" t="str">
            <v>UN</v>
          </cell>
          <cell r="E2495">
            <v>58.67</v>
          </cell>
        </row>
        <row r="2496">
          <cell r="A2496">
            <v>18003067</v>
          </cell>
          <cell r="C2496" t="str">
            <v>AZALÉA (RHODODENDRON INDICUM)</v>
          </cell>
          <cell r="D2496" t="str">
            <v>UN</v>
          </cell>
          <cell r="E2496">
            <v>70.72</v>
          </cell>
        </row>
        <row r="2497">
          <cell r="A2497">
            <v>18003069</v>
          </cell>
          <cell r="C2497" t="str">
            <v>BAMBUZINHO (BAMBUZA GRACILIS)</v>
          </cell>
          <cell r="D2497" t="str">
            <v>UN</v>
          </cell>
          <cell r="E2497">
            <v>73.27</v>
          </cell>
        </row>
        <row r="2498">
          <cell r="A2498">
            <v>18003071</v>
          </cell>
          <cell r="C2498" t="str">
            <v>BELA EMÍLIA (PLUMBAGO CAPENSIS)</v>
          </cell>
          <cell r="D2498" t="str">
            <v>UN</v>
          </cell>
          <cell r="E2498">
            <v>45.17</v>
          </cell>
        </row>
        <row r="2499">
          <cell r="A2499">
            <v>18003073</v>
          </cell>
          <cell r="C2499" t="str">
            <v>CAMARÃO (BELOPERONE GUTATA)</v>
          </cell>
          <cell r="D2499" t="str">
            <v>UN</v>
          </cell>
          <cell r="E2499">
            <v>49.35</v>
          </cell>
        </row>
        <row r="2500">
          <cell r="A2500">
            <v>18003075</v>
          </cell>
          <cell r="C2500" t="str">
            <v>COSMOS (COSMOS BIPINNATUS)</v>
          </cell>
          <cell r="D2500" t="str">
            <v>UN</v>
          </cell>
          <cell r="E2500">
            <v>38.75</v>
          </cell>
        </row>
        <row r="2501">
          <cell r="A2501">
            <v>18003077</v>
          </cell>
          <cell r="C2501" t="str">
            <v>DRACENA (DRACAENA FRAGRANS)</v>
          </cell>
          <cell r="D2501" t="str">
            <v>UN</v>
          </cell>
          <cell r="E2501">
            <v>60.92</v>
          </cell>
        </row>
        <row r="2502">
          <cell r="A2502">
            <v>18003079</v>
          </cell>
          <cell r="C2502" t="str">
            <v>ESPONJINHA (CALLIANDRA TWEEDII)</v>
          </cell>
          <cell r="D2502" t="str">
            <v>UN</v>
          </cell>
          <cell r="E2502">
            <v>62.3</v>
          </cell>
        </row>
        <row r="2503">
          <cell r="A2503">
            <v>18003083</v>
          </cell>
          <cell r="C2503" t="str">
            <v>HIBISCO (HIBISCUS ROSA SINENSIS)</v>
          </cell>
          <cell r="D2503" t="str">
            <v>UN</v>
          </cell>
          <cell r="E2503">
            <v>52.87</v>
          </cell>
        </row>
        <row r="2504">
          <cell r="A2504">
            <v>18003085</v>
          </cell>
          <cell r="C2504" t="str">
            <v>MALVAVISCO (MALVAVISCUS MOLLIS)</v>
          </cell>
          <cell r="D2504" t="str">
            <v>UN</v>
          </cell>
          <cell r="E2504">
            <v>48.96</v>
          </cell>
        </row>
        <row r="2505">
          <cell r="A2505">
            <v>18003087</v>
          </cell>
          <cell r="C2505" t="str">
            <v>PIRACANTA (PYRACANTHA COCCINEA)</v>
          </cell>
          <cell r="D2505" t="str">
            <v>UN</v>
          </cell>
          <cell r="E2505">
            <v>74.099999999999994</v>
          </cell>
        </row>
        <row r="2506">
          <cell r="A2506">
            <v>18006003</v>
          </cell>
          <cell r="C2506" t="str">
            <v>MULTI EXERCITADOR CONJUGADO COM 6 FUNÇÕES</v>
          </cell>
          <cell r="D2506" t="str">
            <v>UN</v>
          </cell>
          <cell r="E2506">
            <v>6791.65</v>
          </cell>
        </row>
        <row r="2507">
          <cell r="A2507">
            <v>18010000</v>
          </cell>
          <cell r="C2507" t="str">
            <v>TRATAMENTO PAISAGÍSTICO DE PISOS</v>
          </cell>
          <cell r="D2507" t="str">
            <v>.</v>
          </cell>
          <cell r="E2507" t="str">
            <v>.</v>
          </cell>
        </row>
        <row r="2508">
          <cell r="A2508">
            <v>18010050</v>
          </cell>
          <cell r="C2508" t="str">
            <v>NR.10 - ORLA PARA ÁRVORE EM PARALELEPÍPEDO - 1,20 X 1,20 M</v>
          </cell>
          <cell r="D2508" t="str">
            <v>UN</v>
          </cell>
          <cell r="E2508">
            <v>361.6</v>
          </cell>
        </row>
        <row r="2509">
          <cell r="A2509">
            <v>18010056</v>
          </cell>
          <cell r="C2509" t="str">
            <v>NC.26 - ORLA DE SEPARAÇÃO EM CONCRETO</v>
          </cell>
          <cell r="D2509" t="str">
            <v>M</v>
          </cell>
          <cell r="E2509">
            <v>95.33</v>
          </cell>
        </row>
        <row r="2510">
          <cell r="A2510">
            <v>18010060</v>
          </cell>
          <cell r="C2510" t="str">
            <v>GRELHA DE CONCRETO PARA PISOS GRAMADOS 60X45X9,5CM</v>
          </cell>
          <cell r="D2510" t="str">
            <v>M2</v>
          </cell>
          <cell r="E2510">
            <v>94.97</v>
          </cell>
        </row>
        <row r="2511">
          <cell r="A2511">
            <v>18010090</v>
          </cell>
          <cell r="C2511" t="str">
            <v>HD.16 - TORNEIRA PARA JARDIM</v>
          </cell>
          <cell r="D2511" t="str">
            <v>UN</v>
          </cell>
          <cell r="E2511">
            <v>449.83</v>
          </cell>
        </row>
        <row r="2512">
          <cell r="A2512">
            <v>18012000</v>
          </cell>
          <cell r="C2512" t="str">
            <v>MOBILIÁRIO EXTERNO</v>
          </cell>
          <cell r="D2512" t="str">
            <v>.</v>
          </cell>
          <cell r="E2512" t="str">
            <v>.</v>
          </cell>
        </row>
        <row r="2513">
          <cell r="A2513">
            <v>18012001</v>
          </cell>
          <cell r="C2513" t="str">
            <v>IC.01 - BANCO DE CONCRETO POLIDO COM PINTURA EM POLIURETANO</v>
          </cell>
          <cell r="D2513" t="str">
            <v>M</v>
          </cell>
          <cell r="E2513">
            <v>286.67</v>
          </cell>
        </row>
        <row r="2514">
          <cell r="A2514">
            <v>18012002</v>
          </cell>
          <cell r="C2514" t="str">
            <v>IC.02 - CONJUNTO MESA E BANCOS EM CONCRETO</v>
          </cell>
          <cell r="D2514" t="str">
            <v>CJ</v>
          </cell>
          <cell r="E2514">
            <v>1681.33</v>
          </cell>
        </row>
        <row r="2515">
          <cell r="A2515">
            <v>18012003</v>
          </cell>
          <cell r="C2515" t="str">
            <v>IC.03/06 - BANCO EM CONCRETO APARENTE - L=40CM</v>
          </cell>
          <cell r="D2515" t="str">
            <v>M</v>
          </cell>
          <cell r="E2515">
            <v>265.36</v>
          </cell>
        </row>
        <row r="2516">
          <cell r="A2516">
            <v>18012004</v>
          </cell>
          <cell r="C2516" t="str">
            <v>IC.03/06 - BANCO EM CONCRETO APARENTE - L=50CM</v>
          </cell>
          <cell r="D2516" t="str">
            <v>M</v>
          </cell>
          <cell r="E2516">
            <v>293.12</v>
          </cell>
        </row>
        <row r="2517">
          <cell r="A2517">
            <v>18012005</v>
          </cell>
          <cell r="C2517" t="str">
            <v>IC.03/06 - BANCO EM CONCRETO APARENTE COM BALANÇO DE 40CM</v>
          </cell>
          <cell r="D2517" t="str">
            <v>M</v>
          </cell>
          <cell r="E2517">
            <v>406.16</v>
          </cell>
        </row>
        <row r="2518">
          <cell r="A2518">
            <v>18012006</v>
          </cell>
          <cell r="C2518" t="str">
            <v>IC.03/06 - BANCO EM CONCRETO APARENTE, TIPO PMSP</v>
          </cell>
          <cell r="D2518" t="str">
            <v>M</v>
          </cell>
          <cell r="E2518">
            <v>301.05</v>
          </cell>
        </row>
        <row r="2519">
          <cell r="A2519">
            <v>18012012</v>
          </cell>
          <cell r="C2519" t="str">
            <v>IV.02/03 - BANCO EM BLOCOS DE CONCRETO APARENTE</v>
          </cell>
          <cell r="D2519" t="str">
            <v>M</v>
          </cell>
          <cell r="E2519">
            <v>472</v>
          </cell>
        </row>
        <row r="2520">
          <cell r="A2520">
            <v>18012017</v>
          </cell>
          <cell r="C2520" t="str">
            <v>IV.07/08 - BANCO EM ALVENARIA APARENTE E CONCRETO</v>
          </cell>
          <cell r="D2520" t="str">
            <v>M</v>
          </cell>
          <cell r="E2520">
            <v>349.92</v>
          </cell>
        </row>
        <row r="2521">
          <cell r="A2521">
            <v>18012018</v>
          </cell>
          <cell r="C2521" t="str">
            <v>IV.07/08 - BANCO EM ALVENARIA REVESTIDA E CONCRETO</v>
          </cell>
          <cell r="D2521" t="str">
            <v>M</v>
          </cell>
          <cell r="E2521">
            <v>381.62</v>
          </cell>
        </row>
        <row r="2522">
          <cell r="A2522">
            <v>18012019</v>
          </cell>
          <cell r="C2522" t="str">
            <v>IV.09 - BANCO JARDINEIRA EM ALVENARIA DE TIJOLO APARENTE</v>
          </cell>
          <cell r="D2522" t="str">
            <v>M</v>
          </cell>
          <cell r="E2522">
            <v>509.29</v>
          </cell>
        </row>
        <row r="2523">
          <cell r="A2523">
            <v>18013000</v>
          </cell>
          <cell r="C2523" t="str">
            <v>BRINQUEDOS EDIFICADOS</v>
          </cell>
          <cell r="D2523" t="str">
            <v>.</v>
          </cell>
          <cell r="E2523" t="str">
            <v>.</v>
          </cell>
        </row>
        <row r="2524">
          <cell r="A2524">
            <v>18013021</v>
          </cell>
          <cell r="C2524" t="str">
            <v>RV.01 - MINI ANFITEATRO</v>
          </cell>
          <cell r="D2524" t="str">
            <v>UN</v>
          </cell>
          <cell r="E2524">
            <v>11877.64</v>
          </cell>
        </row>
        <row r="2525">
          <cell r="A2525">
            <v>18013026</v>
          </cell>
          <cell r="C2525" t="str">
            <v>RV.06 - MURAL EM ALVENARIA</v>
          </cell>
          <cell r="D2525" t="str">
            <v>UN</v>
          </cell>
          <cell r="E2525">
            <v>2951.95</v>
          </cell>
        </row>
        <row r="2526">
          <cell r="A2526">
            <v>18013041</v>
          </cell>
          <cell r="C2526" t="str">
            <v>RV.11 - TANQUE DE AREIA - GENÉRICO - ESCAVAÇÃO E APILOAMENTO</v>
          </cell>
          <cell r="D2526" t="str">
            <v>M3</v>
          </cell>
          <cell r="E2526">
            <v>55.56</v>
          </cell>
        </row>
        <row r="2527">
          <cell r="A2527">
            <v>18013042</v>
          </cell>
          <cell r="C2527" t="str">
            <v>RV.11 - TANQUE DE AREIA - GENÉRICO - DRENAGEM</v>
          </cell>
          <cell r="D2527" t="str">
            <v>M</v>
          </cell>
          <cell r="E2527">
            <v>101.08</v>
          </cell>
        </row>
        <row r="2528">
          <cell r="A2528">
            <v>18013043</v>
          </cell>
          <cell r="C2528" t="str">
            <v>RV.11 - TANQUE DE AREIA - GENÉRICO - LASTRO DE CONCRETO</v>
          </cell>
          <cell r="D2528" t="str">
            <v>M3</v>
          </cell>
          <cell r="E2528">
            <v>484.37</v>
          </cell>
        </row>
        <row r="2529">
          <cell r="A2529">
            <v>18013044</v>
          </cell>
          <cell r="C2529" t="str">
            <v>RV.11 - TANQUE DE AREIA - GENÉRICO - BORDA BAIXA</v>
          </cell>
          <cell r="D2529" t="str">
            <v>M</v>
          </cell>
          <cell r="E2529">
            <v>369.56</v>
          </cell>
        </row>
        <row r="2530">
          <cell r="A2530">
            <v>18013045</v>
          </cell>
          <cell r="C2530" t="str">
            <v>RV.11 - TANQUE DE AREIA - GENÉRICO - BORDA ALTA</v>
          </cell>
          <cell r="D2530" t="str">
            <v>M</v>
          </cell>
          <cell r="E2530">
            <v>463.1</v>
          </cell>
        </row>
        <row r="2531">
          <cell r="A2531">
            <v>18013046</v>
          </cell>
          <cell r="C2531" t="str">
            <v>RV.11 - TANQUE DE AREIA - GENÉRICO - FORNECIMENTO E APLICAÇÃO DE AREIA LAVADA</v>
          </cell>
          <cell r="D2531" t="str">
            <v>M3</v>
          </cell>
          <cell r="E2531">
            <v>178.84</v>
          </cell>
        </row>
        <row r="2532">
          <cell r="A2532">
            <v>18013051</v>
          </cell>
          <cell r="C2532" t="str">
            <v>BRINQUEDO - TRENZINHO DE TUBOS DE CONCRETO/FABES</v>
          </cell>
          <cell r="D2532" t="str">
            <v>UN</v>
          </cell>
          <cell r="E2532">
            <v>4509.3900000000003</v>
          </cell>
        </row>
        <row r="2533">
          <cell r="A2533">
            <v>18013053</v>
          </cell>
          <cell r="C2533" t="str">
            <v>RV.07 - FORTINHO</v>
          </cell>
          <cell r="D2533" t="str">
            <v>UN</v>
          </cell>
          <cell r="E2533">
            <v>6692.64</v>
          </cell>
        </row>
        <row r="2534">
          <cell r="A2534">
            <v>18014000</v>
          </cell>
          <cell r="C2534" t="str">
            <v>BRINQUEDOS INDUSTRIALIZADOS</v>
          </cell>
          <cell r="D2534" t="str">
            <v>.</v>
          </cell>
          <cell r="E2534" t="str">
            <v>.</v>
          </cell>
        </row>
        <row r="2535">
          <cell r="A2535">
            <v>18014005</v>
          </cell>
          <cell r="C2535" t="str">
            <v>CARROSSEL PARA 20 LUGARES,  DIÂMETRO 2,20M, FORNECIMENTO E INSTALAÇÃO</v>
          </cell>
          <cell r="D2535" t="str">
            <v>UN</v>
          </cell>
          <cell r="E2535">
            <v>3895.06</v>
          </cell>
        </row>
        <row r="2536">
          <cell r="A2536">
            <v>18014008</v>
          </cell>
          <cell r="C2536" t="str">
            <v>ESCORREGADOR COMPR=3,00M H=1,80M - ESTRUTURA METÁLICA</v>
          </cell>
          <cell r="D2536" t="str">
            <v>UN</v>
          </cell>
          <cell r="E2536">
            <v>3391.37</v>
          </cell>
        </row>
        <row r="2537">
          <cell r="A2537">
            <v>18014011</v>
          </cell>
          <cell r="C2537" t="str">
            <v>GANGORRA COM 3 PRANCHAS COMPR=3,00M H=0,70M - ESTRUTURA METÁLICA</v>
          </cell>
          <cell r="D2537" t="str">
            <v>UN</v>
          </cell>
          <cell r="E2537">
            <v>2255.89</v>
          </cell>
        </row>
        <row r="2538">
          <cell r="A2538">
            <v>18014015</v>
          </cell>
          <cell r="C2538" t="str">
            <v>BALANÇO DE 3 LUGARES COM PNEUS COMPR=4,50M H=2,50M - ESTRUTURA METÁLICA</v>
          </cell>
          <cell r="D2538" t="str">
            <v>UN</v>
          </cell>
          <cell r="E2538">
            <v>2269.0300000000002</v>
          </cell>
        </row>
        <row r="2539">
          <cell r="A2539">
            <v>18014016</v>
          </cell>
          <cell r="C2539" t="str">
            <v>BRINQUEDO TIPO BALANÇO FRONTAL DUPLO PARA CADEIRANTE COM ESTRUTURA EM TUBOS DE AÇO CARBONO - INSTALADO</v>
          </cell>
          <cell r="D2539" t="str">
            <v>UN</v>
          </cell>
          <cell r="E2539">
            <v>16485.849999999999</v>
          </cell>
        </row>
        <row r="2540">
          <cell r="A2540">
            <v>18014022</v>
          </cell>
          <cell r="C2540" t="str">
            <v>ESCADA HORIZONTAL COMPR=1,80M H=1,80M - ESTRUTURA METÁLICA</v>
          </cell>
          <cell r="D2540" t="str">
            <v>UN</v>
          </cell>
          <cell r="E2540">
            <v>2154.75</v>
          </cell>
        </row>
        <row r="2541">
          <cell r="A2541">
            <v>18014024</v>
          </cell>
          <cell r="C2541" t="str">
            <v>GAIOLA LABIRINTO (1,5X1,5X2,0)M - ESTRUTURA METÁLICA</v>
          </cell>
          <cell r="D2541" t="str">
            <v>UN</v>
          </cell>
          <cell r="E2541">
            <v>3173.03</v>
          </cell>
        </row>
        <row r="2542">
          <cell r="A2542">
            <v>18014030</v>
          </cell>
          <cell r="C2542" t="str">
            <v>PLACAS DE E.V.A. ESP.30MM PARA USO INTERNO, TIPO TATAMI, COLOCADAS</v>
          </cell>
          <cell r="D2542" t="str">
            <v>M2</v>
          </cell>
          <cell r="E2542">
            <v>94.52</v>
          </cell>
        </row>
        <row r="2543">
          <cell r="A2543">
            <v>18014041</v>
          </cell>
          <cell r="C2543" t="str">
            <v>PLAYGROUND BRINQUEDOS DE MADEIRA - CASA TARZAN COM RAMPA ESCALADA, ESCORREGADOR, PONTE E ESCADA MARINHEIRO</v>
          </cell>
          <cell r="D2543" t="str">
            <v>UN</v>
          </cell>
          <cell r="E2543">
            <v>8909.1</v>
          </cell>
        </row>
        <row r="2544">
          <cell r="A2544">
            <v>18014042</v>
          </cell>
          <cell r="C2544" t="str">
            <v>PLAYGROUND BRINQUEDOS DE MADEIRA - CASA TARZAN COM RAMPA ESCALADA, ESCORREGADOR E ESCADA MARINHEIRO</v>
          </cell>
          <cell r="D2544" t="str">
            <v>UN</v>
          </cell>
          <cell r="E2544">
            <v>7127.16</v>
          </cell>
        </row>
        <row r="2545">
          <cell r="A2545">
            <v>18014043</v>
          </cell>
          <cell r="C2545" t="str">
            <v>PLAYGROUND BRINQUEDOS DE MADEIRA - CASA TARZAN COM ESCORREGADOR E ESCADA MARINHEIRO</v>
          </cell>
          <cell r="D2545" t="str">
            <v>UN</v>
          </cell>
          <cell r="E2545">
            <v>5124.3</v>
          </cell>
        </row>
        <row r="2546">
          <cell r="A2546">
            <v>18014044</v>
          </cell>
          <cell r="C2546" t="str">
            <v>PLAYGROUND BRINQUEDOS DE MADEIRA - DOIS CAVALINHOS E DUAS GANGORRAS</v>
          </cell>
          <cell r="D2546" t="str">
            <v>UN</v>
          </cell>
          <cell r="E2546">
            <v>4082.49</v>
          </cell>
        </row>
        <row r="2547">
          <cell r="A2547">
            <v>18014045</v>
          </cell>
          <cell r="C2547" t="str">
            <v>PLAYGROUND BRINQUEDOS DE MADEIRA - ESCORREGADOR ( ALT.=1,80M COMP.=3,00M)</v>
          </cell>
          <cell r="D2547" t="str">
            <v>UN</v>
          </cell>
          <cell r="E2547">
            <v>2600.15</v>
          </cell>
        </row>
        <row r="2548">
          <cell r="A2548">
            <v>18014046</v>
          </cell>
          <cell r="C2548" t="str">
            <v>PLAYGROUND BRINQUEDOS DE MADEIRA - GANGORRA DUPLA</v>
          </cell>
          <cell r="D2548" t="str">
            <v>UN</v>
          </cell>
          <cell r="E2548">
            <v>1440.06</v>
          </cell>
        </row>
        <row r="2549">
          <cell r="A2549">
            <v>18014047</v>
          </cell>
          <cell r="C2549" t="str">
            <v>PLAYGROUND BRINQUEDOS DE MADEIRA - ARGOLA E TRAPÉZIO</v>
          </cell>
          <cell r="D2549" t="str">
            <v>UN</v>
          </cell>
          <cell r="E2549">
            <v>1670.34</v>
          </cell>
        </row>
        <row r="2550">
          <cell r="A2550">
            <v>18014048</v>
          </cell>
          <cell r="C2550" t="str">
            <v>PLAYGROUND BRINQUEDOS DE MADEIRA - BALANÇA DUPLA</v>
          </cell>
          <cell r="D2550" t="str">
            <v>UN</v>
          </cell>
          <cell r="E2550">
            <v>2509.17</v>
          </cell>
        </row>
        <row r="2551">
          <cell r="A2551">
            <v>18014049</v>
          </cell>
          <cell r="C2551" t="str">
            <v>PLAYGROUND BRINQUEDOS DE MADEIRA - ESCADA HORIZONTAL</v>
          </cell>
          <cell r="D2551" t="str">
            <v>UN</v>
          </cell>
          <cell r="E2551">
            <v>1590.68</v>
          </cell>
        </row>
        <row r="2552">
          <cell r="A2552">
            <v>18015000</v>
          </cell>
          <cell r="C2552" t="str">
            <v>BRINQUEDOS - SERVIÇOS</v>
          </cell>
          <cell r="D2552" t="str">
            <v>.</v>
          </cell>
          <cell r="E2552" t="str">
            <v>.</v>
          </cell>
        </row>
        <row r="2553">
          <cell r="A2553">
            <v>18015001</v>
          </cell>
          <cell r="C2553" t="str">
            <v>APARELHOS DE GINÁTICA EM MADEIRA - BARRA DUPLA EM DOIS NIVEIS</v>
          </cell>
          <cell r="D2553" t="str">
            <v>UN</v>
          </cell>
          <cell r="E2553">
            <v>1314.77</v>
          </cell>
        </row>
        <row r="2554">
          <cell r="A2554">
            <v>18015002</v>
          </cell>
          <cell r="C2554" t="str">
            <v>APARELHOS DE GINÁTICA EM MADEIRA - BARREIRA SIMPLES</v>
          </cell>
          <cell r="D2554" t="str">
            <v>UN</v>
          </cell>
          <cell r="E2554">
            <v>1321.4</v>
          </cell>
        </row>
        <row r="2555">
          <cell r="A2555">
            <v>18015003</v>
          </cell>
          <cell r="C2555" t="str">
            <v>APARELHOS DE GINÁTICA EM MADEIRA - BARRAS PARALELAS</v>
          </cell>
          <cell r="D2555" t="str">
            <v>UN</v>
          </cell>
          <cell r="E2555">
            <v>1249.73</v>
          </cell>
        </row>
        <row r="2556">
          <cell r="A2556">
            <v>18015010</v>
          </cell>
          <cell r="C2556" t="str">
            <v>RD.06 - CARACOL - DEMARCAÇÃO DE PISO</v>
          </cell>
          <cell r="D2556" t="str">
            <v>UN</v>
          </cell>
          <cell r="E2556">
            <v>337.43</v>
          </cell>
        </row>
        <row r="2557">
          <cell r="A2557">
            <v>18015013</v>
          </cell>
          <cell r="C2557" t="str">
            <v>RD.04/05 - AMARELINHA DEMARCAÇÃO DE PISO</v>
          </cell>
          <cell r="D2557" t="str">
            <v>UN</v>
          </cell>
          <cell r="E2557">
            <v>162.66999999999999</v>
          </cell>
        </row>
        <row r="2558">
          <cell r="A2558">
            <v>18015014</v>
          </cell>
          <cell r="C2558" t="str">
            <v>RD.04/05 - XADREZ - DEMARCAÇÃO DE PISO (RD-04)</v>
          </cell>
          <cell r="D2558" t="str">
            <v>UN</v>
          </cell>
          <cell r="E2558">
            <v>1060.48</v>
          </cell>
        </row>
        <row r="2559">
          <cell r="A2559">
            <v>18015050</v>
          </cell>
          <cell r="C2559" t="str">
            <v>FORNECIMENTO E APLICAÇÃO DE AREIA FINA</v>
          </cell>
          <cell r="D2559" t="str">
            <v>M3</v>
          </cell>
          <cell r="E2559">
            <v>240.41</v>
          </cell>
        </row>
        <row r="2560">
          <cell r="A2560">
            <v>18015051</v>
          </cell>
          <cell r="C2560" t="str">
            <v>FORNECIMENTO E APLICAÇÃO  DE PEDRA N.2</v>
          </cell>
          <cell r="D2560" t="str">
            <v>M3</v>
          </cell>
          <cell r="E2560">
            <v>215.51</v>
          </cell>
        </row>
        <row r="2561">
          <cell r="A2561">
            <v>18016001</v>
          </cell>
          <cell r="C2561" t="str">
            <v>SURF DUPLO CONJUGADO (EXERCITADOR PARA IDOSOS)</v>
          </cell>
          <cell r="D2561" t="str">
            <v>UN</v>
          </cell>
          <cell r="E2561">
            <v>2289.27</v>
          </cell>
        </row>
        <row r="2562">
          <cell r="A2562">
            <v>18016002</v>
          </cell>
          <cell r="C2562" t="str">
            <v>ROTAÇÃO DIAGONAL DUPLA - APARELHO DUPLO CONJUGADO</v>
          </cell>
          <cell r="D2562" t="str">
            <v>UN</v>
          </cell>
          <cell r="E2562">
            <v>1914.9</v>
          </cell>
        </row>
        <row r="2563">
          <cell r="A2563">
            <v>18016003</v>
          </cell>
          <cell r="C2563" t="str">
            <v>MULTI EXERCITADOR CONJUGADO COM 6 FUNÇÕES</v>
          </cell>
          <cell r="D2563" t="str">
            <v>UN</v>
          </cell>
          <cell r="E2563">
            <v>6791.29</v>
          </cell>
        </row>
        <row r="2564">
          <cell r="A2564">
            <v>18016004</v>
          </cell>
          <cell r="C2564" t="str">
            <v>SIMULADOR DE CAVALGADA</v>
          </cell>
          <cell r="D2564" t="str">
            <v>UN</v>
          </cell>
          <cell r="E2564">
            <v>4107.0600000000004</v>
          </cell>
        </row>
        <row r="2565">
          <cell r="A2565">
            <v>18016005</v>
          </cell>
          <cell r="C2565" t="str">
            <v>SIMULADOR DE CAVALGADA TRIPLO</v>
          </cell>
          <cell r="D2565" t="str">
            <v>UN</v>
          </cell>
          <cell r="E2565">
            <v>5388.92</v>
          </cell>
        </row>
        <row r="2566">
          <cell r="A2566">
            <v>18016006</v>
          </cell>
          <cell r="C2566" t="str">
            <v>ALONGADOR COM 3 ALTURAS CONJUGADO</v>
          </cell>
          <cell r="D2566" t="str">
            <v>UN</v>
          </cell>
          <cell r="E2566">
            <v>2684.2</v>
          </cell>
        </row>
        <row r="2567">
          <cell r="A2567">
            <v>18016007</v>
          </cell>
          <cell r="C2567" t="str">
            <v>PRESSÃO DE PERNAS TRIPLO CONJUGADO</v>
          </cell>
          <cell r="D2567" t="str">
            <v>UN</v>
          </cell>
          <cell r="E2567">
            <v>3811.28</v>
          </cell>
        </row>
        <row r="2568">
          <cell r="A2568">
            <v>18016008</v>
          </cell>
          <cell r="C2568" t="str">
            <v>REMADA SENTADA</v>
          </cell>
          <cell r="D2568" t="str">
            <v>UN</v>
          </cell>
          <cell r="E2568">
            <v>2176.39</v>
          </cell>
        </row>
        <row r="2569">
          <cell r="A2569">
            <v>18016009</v>
          </cell>
          <cell r="C2569" t="str">
            <v>SIMULADOR DE CAMINHADA DUPLO CONJUGADO</v>
          </cell>
          <cell r="D2569" t="str">
            <v>UN</v>
          </cell>
          <cell r="E2569">
            <v>3902.31</v>
          </cell>
        </row>
        <row r="2570">
          <cell r="A2570">
            <v>18016010</v>
          </cell>
          <cell r="C2570" t="str">
            <v>SIMULADOR DE CAMINHADA TRIPLO CONJUGADO</v>
          </cell>
          <cell r="D2570" t="str">
            <v>UN</v>
          </cell>
          <cell r="E2570">
            <v>5466.05</v>
          </cell>
        </row>
        <row r="2571">
          <cell r="A2571">
            <v>18016011</v>
          </cell>
          <cell r="C2571" t="str">
            <v>ROTAÇÃO VERTICAL DUPLO</v>
          </cell>
          <cell r="D2571" t="str">
            <v>UN</v>
          </cell>
          <cell r="E2571">
            <v>1316.36</v>
          </cell>
        </row>
        <row r="2572">
          <cell r="A2572">
            <v>18016012</v>
          </cell>
          <cell r="C2572" t="str">
            <v>ROTAÇÃO VERTICAL TRIPLO CONJUGADO</v>
          </cell>
          <cell r="D2572" t="str">
            <v>UN</v>
          </cell>
          <cell r="E2572">
            <v>1809.48</v>
          </cell>
        </row>
        <row r="2573">
          <cell r="A2573">
            <v>18016013</v>
          </cell>
          <cell r="C2573" t="str">
            <v>ESQUI DUPLO CONJUGADO</v>
          </cell>
          <cell r="D2573" t="str">
            <v>UN</v>
          </cell>
          <cell r="E2573">
            <v>5040.88</v>
          </cell>
        </row>
        <row r="2574">
          <cell r="A2574">
            <v>18016014</v>
          </cell>
          <cell r="C2574" t="str">
            <v>ESQUI TRIPLO CONJUGADO</v>
          </cell>
          <cell r="D2574" t="str">
            <v>UN</v>
          </cell>
          <cell r="E2574">
            <v>6981.92</v>
          </cell>
        </row>
        <row r="2575">
          <cell r="A2575">
            <v>18016015</v>
          </cell>
          <cell r="C2575" t="str">
            <v>BICICLETA DE CADEIRA INDIVIDUAL</v>
          </cell>
          <cell r="D2575" t="str">
            <v>UN</v>
          </cell>
          <cell r="E2575">
            <v>2002.97</v>
          </cell>
        </row>
        <row r="2576">
          <cell r="A2576">
            <v>18016016</v>
          </cell>
          <cell r="C2576" t="str">
            <v>BICICLETA DE CADEIRA TRIPLA</v>
          </cell>
          <cell r="D2576" t="str">
            <v>UN</v>
          </cell>
          <cell r="E2576">
            <v>5379.91</v>
          </cell>
        </row>
        <row r="2577">
          <cell r="A2577">
            <v>18016017</v>
          </cell>
          <cell r="C2577" t="str">
            <v>PUXADOR PEITORAL DUPLO STAR</v>
          </cell>
          <cell r="D2577" t="str">
            <v>UN</v>
          </cell>
          <cell r="E2577">
            <v>3710.67</v>
          </cell>
        </row>
        <row r="2578">
          <cell r="A2578">
            <v>18016018</v>
          </cell>
          <cell r="C2578" t="str">
            <v>TWIST TRIPLO</v>
          </cell>
          <cell r="D2578" t="str">
            <v>UN</v>
          </cell>
          <cell r="E2578">
            <v>2884.16</v>
          </cell>
        </row>
        <row r="2579">
          <cell r="A2579">
            <v>18016019</v>
          </cell>
          <cell r="C2579" t="str">
            <v>PLACA ORIENTADORA VERTICAL</v>
          </cell>
          <cell r="D2579" t="str">
            <v>UN</v>
          </cell>
          <cell r="E2579">
            <v>3688.04</v>
          </cell>
        </row>
        <row r="2580">
          <cell r="A2580">
            <v>18016020</v>
          </cell>
          <cell r="C2580" t="str">
            <v>LIXEIRA DUPLA</v>
          </cell>
          <cell r="D2580" t="str">
            <v>UN</v>
          </cell>
          <cell r="E2580">
            <v>1192.75</v>
          </cell>
        </row>
        <row r="2581">
          <cell r="A2581">
            <v>18060000</v>
          </cell>
          <cell r="C2581" t="str">
            <v>RETIRADAS</v>
          </cell>
          <cell r="D2581" t="str">
            <v>.</v>
          </cell>
          <cell r="E2581" t="str">
            <v>.</v>
          </cell>
        </row>
        <row r="2582">
          <cell r="A2582">
            <v>18060007</v>
          </cell>
          <cell r="C2582" t="str">
            <v>RETIRADA DE GRAMA</v>
          </cell>
          <cell r="D2582" t="str">
            <v>M2</v>
          </cell>
          <cell r="E2582">
            <v>6.17</v>
          </cell>
        </row>
        <row r="2583">
          <cell r="A2583">
            <v>18070000</v>
          </cell>
          <cell r="C2583" t="str">
            <v>RECOLOCAÇÕES</v>
          </cell>
          <cell r="D2583" t="str">
            <v>.</v>
          </cell>
          <cell r="E2583" t="str">
            <v>.</v>
          </cell>
        </row>
        <row r="2584">
          <cell r="A2584">
            <v>18070007</v>
          </cell>
          <cell r="C2584" t="str">
            <v>RECOLOCAÇÃO DE GRAMA</v>
          </cell>
          <cell r="D2584" t="str">
            <v>M2</v>
          </cell>
          <cell r="E2584">
            <v>44.99</v>
          </cell>
        </row>
        <row r="2585">
          <cell r="A2585">
            <v>18070040</v>
          </cell>
          <cell r="C2585" t="str">
            <v>TRANSPLANTE DE ÁRVORES COM DIÂMETRO ATÉ 30CM</v>
          </cell>
          <cell r="D2585" t="str">
            <v>UN</v>
          </cell>
          <cell r="E2585">
            <v>1531.28</v>
          </cell>
        </row>
        <row r="2586">
          <cell r="A2586">
            <v>18070041</v>
          </cell>
          <cell r="C2586" t="str">
            <v>TRANSPLANTE DE ÁRVORES COM DAP MAIOR OU IGUAL A 30CM</v>
          </cell>
          <cell r="D2586" t="str">
            <v>UN</v>
          </cell>
          <cell r="E2586">
            <v>10169.56</v>
          </cell>
        </row>
        <row r="2587">
          <cell r="A2587">
            <v>18080000</v>
          </cell>
          <cell r="C2587" t="str">
            <v>SERVIÇOS PARCIAIS</v>
          </cell>
          <cell r="D2587" t="str">
            <v>.</v>
          </cell>
          <cell r="E2587" t="str">
            <v>.</v>
          </cell>
        </row>
        <row r="2588">
          <cell r="A2588">
            <v>18080001</v>
          </cell>
          <cell r="C2588" t="str">
            <v>REVOLVIMENTO E AJUSTE DO SOLO</v>
          </cell>
          <cell r="D2588" t="str">
            <v>M2</v>
          </cell>
          <cell r="E2588">
            <v>10.29</v>
          </cell>
        </row>
        <row r="2589">
          <cell r="A2589">
            <v>18080011</v>
          </cell>
          <cell r="C2589" t="str">
            <v>TERRA PREPARADA PARA PLANTIO</v>
          </cell>
          <cell r="D2589" t="str">
            <v>M3</v>
          </cell>
          <cell r="E2589">
            <v>290.39</v>
          </cell>
        </row>
        <row r="2590">
          <cell r="A2590">
            <v>18080013</v>
          </cell>
          <cell r="C2590" t="str">
            <v>CALCAREO DOLOMITICO</v>
          </cell>
          <cell r="D2590" t="str">
            <v>KG</v>
          </cell>
          <cell r="E2590">
            <v>1.1399999999999999</v>
          </cell>
        </row>
        <row r="2591">
          <cell r="A2591">
            <v>18080015</v>
          </cell>
          <cell r="C2591" t="str">
            <v>ADUBO QUÍMICO NPK, 10:10:10</v>
          </cell>
          <cell r="D2591" t="str">
            <v>KG</v>
          </cell>
          <cell r="E2591">
            <v>8.31</v>
          </cell>
        </row>
        <row r="2592">
          <cell r="A2592">
            <v>18080030</v>
          </cell>
          <cell r="C2592" t="str">
            <v>PREPARO DO SOLO PARA PLANTIO DE GRAMA BATATAES</v>
          </cell>
          <cell r="D2592" t="str">
            <v>M2</v>
          </cell>
          <cell r="E2592">
            <v>10.29</v>
          </cell>
        </row>
        <row r="2593">
          <cell r="A2593">
            <v>18080035</v>
          </cell>
          <cell r="C2593" t="str">
            <v>RECOLOCAÇÃO DE TERRA DE JARDIM</v>
          </cell>
          <cell r="D2593" t="str">
            <v>M3</v>
          </cell>
          <cell r="E2593">
            <v>321.26</v>
          </cell>
        </row>
        <row r="2594">
          <cell r="A2594">
            <v>20000000</v>
          </cell>
          <cell r="C2594" t="str">
            <v>SERVICOS TECNICOS</v>
          </cell>
        </row>
        <row r="2595">
          <cell r="A2595">
            <v>20001000</v>
          </cell>
          <cell r="C2595" t="str">
            <v>TOPOGRAFIA</v>
          </cell>
          <cell r="D2595" t="str">
            <v>.</v>
          </cell>
          <cell r="E2595" t="str">
            <v>.</v>
          </cell>
        </row>
        <row r="2596">
          <cell r="A2596">
            <v>20001001</v>
          </cell>
          <cell r="C2596" t="str">
            <v>LEVANTAMENTO PLANIMÉTRICO DE PERÍMETRO - ATÉ 1.000M</v>
          </cell>
          <cell r="D2596" t="str">
            <v>GL</v>
          </cell>
          <cell r="E2596">
            <v>3111.05</v>
          </cell>
        </row>
        <row r="2597">
          <cell r="A2597">
            <v>20001002</v>
          </cell>
          <cell r="C2597" t="str">
            <v>LEVANTAMENTO PLANIMÉTRICO DE PERÍMETRO - EXCEDENTE 1.000M</v>
          </cell>
          <cell r="D2597" t="str">
            <v>M</v>
          </cell>
          <cell r="E2597">
            <v>2.4300000000000002</v>
          </cell>
        </row>
        <row r="2598">
          <cell r="A2598">
            <v>20001013</v>
          </cell>
          <cell r="C2598" t="str">
            <v>LEVANTAMENTO PLANIALTIMÉTRICO DE ÁREAS - ATÉ 10.000M2</v>
          </cell>
          <cell r="D2598" t="str">
            <v>GL</v>
          </cell>
          <cell r="E2598">
            <v>5944.69</v>
          </cell>
        </row>
        <row r="2599">
          <cell r="A2599">
            <v>20001014</v>
          </cell>
          <cell r="C2599" t="str">
            <v>LEVANTAMENTO PLANIALTIMÉTRICO DE ÁREAS - EXCEDENTE A 10.000M2</v>
          </cell>
          <cell r="D2599" t="str">
            <v>M2</v>
          </cell>
          <cell r="E2599">
            <v>0.51</v>
          </cell>
        </row>
        <row r="2600">
          <cell r="A2600">
            <v>20001021</v>
          </cell>
          <cell r="C2600" t="str">
            <v>ACRÉSCIMO FACE AO GRAU DE DIFICULDADE - TERRENO ACIDENTADO</v>
          </cell>
          <cell r="D2600" t="str">
            <v>%</v>
          </cell>
          <cell r="E2600">
            <v>20</v>
          </cell>
        </row>
        <row r="2601">
          <cell r="A2601">
            <v>20001022</v>
          </cell>
          <cell r="C2601" t="str">
            <v>ACRÉSCIMO FACE AO GRAU DE DIFICULDADE - TERRENO COBERTO PARA VEGETAÇÃO</v>
          </cell>
          <cell r="D2601" t="str">
            <v>%</v>
          </cell>
          <cell r="E2601">
            <v>50</v>
          </cell>
        </row>
        <row r="2602">
          <cell r="A2602">
            <v>20001023</v>
          </cell>
          <cell r="C2602" t="str">
            <v>ACRÉSCIMO FACE AO GRAU DE DIFICULDADE - TERRENO PANTANOSO</v>
          </cell>
          <cell r="D2602" t="str">
            <v>%</v>
          </cell>
          <cell r="E2602">
            <v>100</v>
          </cell>
        </row>
        <row r="2603">
          <cell r="A2603">
            <v>20001024</v>
          </cell>
          <cell r="C2603" t="str">
            <v>ACRÉSCIMO FACE AO GRAU DE DIFICULDADE - TERRENO COM CADASTRO</v>
          </cell>
          <cell r="D2603" t="str">
            <v>%</v>
          </cell>
          <cell r="E2603">
            <v>30</v>
          </cell>
        </row>
        <row r="2604">
          <cell r="A2604">
            <v>20001031</v>
          </cell>
          <cell r="C2604" t="str">
            <v>ACRÉSCIMO PARA ELABORAÇÃO DE CÁLCULOS - ÁREAS, DISTÂNCIAS E AZIMUTES</v>
          </cell>
          <cell r="D2604" t="str">
            <v>%</v>
          </cell>
          <cell r="E2604">
            <v>10</v>
          </cell>
        </row>
        <row r="2605">
          <cell r="A2605">
            <v>20001032</v>
          </cell>
          <cell r="C2605" t="str">
            <v>ACRÉSCIMO PARA ELABORAÇÃO DE CÁLCULOS - NIVELAMENTO DE SECÇÕES TRANSVERSAIS</v>
          </cell>
          <cell r="D2605" t="str">
            <v>%</v>
          </cell>
          <cell r="E2605">
            <v>50</v>
          </cell>
        </row>
        <row r="2606">
          <cell r="A2606">
            <v>20001033</v>
          </cell>
          <cell r="C2606" t="str">
            <v>ACRÉSCIMO PARA ELABORAÇÃO DE CÁLCULOS - MOVIMENTO DE TERRA</v>
          </cell>
          <cell r="D2606" t="str">
            <v>%</v>
          </cell>
          <cell r="E2606">
            <v>10</v>
          </cell>
        </row>
        <row r="2607">
          <cell r="A2607">
            <v>20002000</v>
          </cell>
          <cell r="C2607" t="str">
            <v>SONDAGEM</v>
          </cell>
          <cell r="D2607" t="str">
            <v>.</v>
          </cell>
          <cell r="E2607" t="str">
            <v>.</v>
          </cell>
        </row>
        <row r="2608">
          <cell r="A2608">
            <v>20002001</v>
          </cell>
          <cell r="C2608" t="str">
            <v>TRADO MANUAL</v>
          </cell>
          <cell r="D2608" t="str">
            <v>M</v>
          </cell>
          <cell r="E2608">
            <v>86.45</v>
          </cell>
        </row>
        <row r="2609">
          <cell r="A2609">
            <v>20002002</v>
          </cell>
          <cell r="C2609" t="str">
            <v>MOBILIZAÇÃO E INSTALAÇÃO DE 1  EQUIPAMENTO PARA EXECUÇÃO DE SONDAGEM A PERCUSSÃO</v>
          </cell>
          <cell r="D2609" t="str">
            <v>UN</v>
          </cell>
          <cell r="E2609">
            <v>668.08</v>
          </cell>
        </row>
        <row r="2610">
          <cell r="A2610">
            <v>20002003</v>
          </cell>
          <cell r="C2610" t="str">
            <v>DESLOCAMENTO DE EQUIPAMENTO ENTRE FUROS EM TERRENO PLANO, CONSIDERANDO A DISTÂNCIA ATÉ 100M, PARA SONDAGEM A PERCUSSÃO</v>
          </cell>
          <cell r="D2610" t="str">
            <v>UN</v>
          </cell>
          <cell r="E2610">
            <v>89.79</v>
          </cell>
        </row>
        <row r="2611">
          <cell r="A2611">
            <v>20002004</v>
          </cell>
          <cell r="C2611" t="str">
            <v>DESLOCAMENTO DE EQUIPAMENTO ENTRE FUROS EM TERRENO PLANO, CONSIDERANDO A DISTÂNCIA DE 100 À 200M, PARA FUNDAÇÃO A PERCUSSÃO</v>
          </cell>
          <cell r="D2611" t="str">
            <v>UN</v>
          </cell>
          <cell r="E2611">
            <v>179.57</v>
          </cell>
        </row>
        <row r="2612">
          <cell r="A2612">
            <v>20002005</v>
          </cell>
          <cell r="C2612" t="str">
            <v>DESLOCAMENTO DE EQUIPAMENTO ENTRE FUROS EM TERRENO PLANO, CONSIDERANDO A DISTÂNCIA ACIMA DE 200M, PARA SONDAGEM A PERCUSSÃO</v>
          </cell>
          <cell r="D2612" t="str">
            <v>UN</v>
          </cell>
          <cell r="E2612">
            <v>269.36</v>
          </cell>
        </row>
        <row r="2613">
          <cell r="A2613">
            <v>20002006</v>
          </cell>
          <cell r="C2613" t="str">
            <v>DESLOCAMENTO DE EQUIPAMENTO ENTRE FUROS EM TERRENO ACIDENTADO, CONSIDERANDO A DISTÂNCIA ATÉ 50M, PARA SONDAGEM A PERCUSSÃO</v>
          </cell>
          <cell r="D2613" t="str">
            <v>UN</v>
          </cell>
          <cell r="E2613">
            <v>89.79</v>
          </cell>
        </row>
        <row r="2614">
          <cell r="A2614">
            <v>20002007</v>
          </cell>
          <cell r="C2614" t="str">
            <v>DESLOCAMENTO DE EQUIPAMENTO ENTRE FUROS EM TERRENO ACIDENTADO, CONSIDERANDO A DISTÂNCIA ACIMA DE 50M, PARA SONDAGEM A PERCUSSÃO</v>
          </cell>
          <cell r="D2614" t="str">
            <v>UN</v>
          </cell>
          <cell r="E2614">
            <v>158.99</v>
          </cell>
        </row>
        <row r="2615">
          <cell r="A2615">
            <v>20002008</v>
          </cell>
          <cell r="C2615" t="str">
            <v>EXECUÇÃO DE PLATAFORMA EM TERRENO ALAGADIÇO OU ACIDENTADO, PARA SONDAGEM A PERCUSSÃO</v>
          </cell>
          <cell r="D2615" t="str">
            <v>UN</v>
          </cell>
          <cell r="E2615">
            <v>197.81</v>
          </cell>
        </row>
        <row r="2616">
          <cell r="A2616">
            <v>20002009</v>
          </cell>
          <cell r="C2616" t="str">
            <v>PERFURAÇÃO E EXECUÇÃO DE ENSAIO PENETROMÉTRICO OU DE LAVAGEM POR TEMPO</v>
          </cell>
          <cell r="D2616" t="str">
            <v>M</v>
          </cell>
          <cell r="E2616">
            <v>124.98</v>
          </cell>
        </row>
        <row r="2617">
          <cell r="A2617">
            <v>20003000</v>
          </cell>
          <cell r="C2617" t="str">
            <v>SERVIÇOS TÉCNICOS</v>
          </cell>
          <cell r="D2617" t="str">
            <v>.</v>
          </cell>
          <cell r="E2617" t="str">
            <v>.</v>
          </cell>
        </row>
        <row r="2618">
          <cell r="A2618">
            <v>20003001</v>
          </cell>
          <cell r="C2618" t="str">
            <v>COORDENADOR GERAL</v>
          </cell>
          <cell r="D2618" t="str">
            <v>H</v>
          </cell>
          <cell r="E2618">
            <v>452.37</v>
          </cell>
        </row>
        <row r="2619">
          <cell r="A2619">
            <v>20003002</v>
          </cell>
          <cell r="C2619" t="str">
            <v>ENGENHEIRO/ ARQUITETO SÊNIOR</v>
          </cell>
          <cell r="D2619" t="str">
            <v>H</v>
          </cell>
          <cell r="E2619">
            <v>246.23</v>
          </cell>
        </row>
        <row r="2620">
          <cell r="A2620">
            <v>20003003</v>
          </cell>
          <cell r="C2620" t="str">
            <v>ENGENHEIRO/ ARQUITETO JUNIOR</v>
          </cell>
          <cell r="D2620" t="str">
            <v>H</v>
          </cell>
          <cell r="E2620">
            <v>129.76</v>
          </cell>
        </row>
        <row r="2621">
          <cell r="A2621">
            <v>20003004</v>
          </cell>
          <cell r="C2621" t="str">
            <v>ENGENHEIRO/ ARQUITETO PLENO</v>
          </cell>
          <cell r="D2621" t="str">
            <v>H</v>
          </cell>
          <cell r="E2621">
            <v>171.08</v>
          </cell>
        </row>
        <row r="2622">
          <cell r="A2622">
            <v>20003005</v>
          </cell>
          <cell r="C2622" t="str">
            <v>PROJETISTA</v>
          </cell>
          <cell r="D2622" t="str">
            <v>H</v>
          </cell>
          <cell r="E2622">
            <v>91.87</v>
          </cell>
        </row>
        <row r="2623">
          <cell r="A2623">
            <v>20003006</v>
          </cell>
          <cell r="C2623" t="str">
            <v>DESENHISTA PROJETISTA</v>
          </cell>
          <cell r="D2623" t="str">
            <v>H</v>
          </cell>
          <cell r="E2623">
            <v>43.88</v>
          </cell>
        </row>
        <row r="2624">
          <cell r="A2624">
            <v>20003007</v>
          </cell>
          <cell r="C2624" t="str">
            <v>COORDENADOR SETORIAL</v>
          </cell>
          <cell r="D2624" t="str">
            <v>H</v>
          </cell>
          <cell r="E2624">
            <v>452.37</v>
          </cell>
        </row>
        <row r="2625">
          <cell r="A2625">
            <v>20003008</v>
          </cell>
          <cell r="C2625" t="str">
            <v>CONSULTOR</v>
          </cell>
          <cell r="D2625" t="str">
            <v>H</v>
          </cell>
          <cell r="E2625">
            <v>452.37</v>
          </cell>
        </row>
        <row r="2626">
          <cell r="A2626">
            <v>20003009</v>
          </cell>
          <cell r="C2626" t="str">
            <v>PROJETISTA CADISTA</v>
          </cell>
          <cell r="D2626" t="str">
            <v>H</v>
          </cell>
          <cell r="E2626">
            <v>43.88</v>
          </cell>
        </row>
        <row r="2627">
          <cell r="A2627">
            <v>20003021</v>
          </cell>
          <cell r="C2627" t="str">
            <v>DESENVOLVIMENTO DE PRANCHA DE DESENHO TÉCNICO/ DETALHAMENTO FORMATO A1</v>
          </cell>
          <cell r="D2627" t="str">
            <v>UN</v>
          </cell>
          <cell r="E2627">
            <v>1586</v>
          </cell>
        </row>
        <row r="2628">
          <cell r="A2628">
            <v>20003024</v>
          </cell>
          <cell r="C2628" t="str">
            <v>DESENHISTA CADISTA</v>
          </cell>
          <cell r="D2628" t="str">
            <v>H</v>
          </cell>
          <cell r="E2628">
            <v>54.85</v>
          </cell>
        </row>
        <row r="2629">
          <cell r="A2629">
            <v>20003050</v>
          </cell>
          <cell r="C2629" t="str">
            <v>SERVIÇO DE PLOTAGEM EM PAPEL SULFITE, TAMANHO A1, PRETO E BRANCO</v>
          </cell>
          <cell r="D2629" t="str">
            <v>UN</v>
          </cell>
          <cell r="E2629">
            <v>10.63</v>
          </cell>
        </row>
        <row r="2630">
          <cell r="A2630">
            <v>20003051</v>
          </cell>
          <cell r="C2630" t="str">
            <v>SERVIÇO DE PLOTAGEM EM PAPEL SULFITE, TAMANHO A0, PRETO E BRANCO</v>
          </cell>
          <cell r="D2630" t="str">
            <v>UN</v>
          </cell>
          <cell r="E2630">
            <v>13.72</v>
          </cell>
        </row>
        <row r="2631">
          <cell r="A2631">
            <v>20003052</v>
          </cell>
          <cell r="C2631" t="str">
            <v>SERVIÇO DE PLOTAGEM EM PAPEL SULFITE, TAMANHO A1, COLORIDA</v>
          </cell>
          <cell r="D2631" t="str">
            <v>UN</v>
          </cell>
          <cell r="E2631">
            <v>14.27</v>
          </cell>
        </row>
        <row r="2632">
          <cell r="A2632">
            <v>20003053</v>
          </cell>
          <cell r="C2632" t="str">
            <v>SERVIÇO DE PLOTAGEM EM PAPEL SULFITE, TAMANHO A0, COLORIDA</v>
          </cell>
          <cell r="D2632" t="str">
            <v>UN</v>
          </cell>
          <cell r="E2632">
            <v>19.309999999999999</v>
          </cell>
        </row>
        <row r="2633">
          <cell r="A2633">
            <v>20003054</v>
          </cell>
          <cell r="C2633" t="str">
            <v>CÓPIA XEROX EM TAMANHO OFÍCIO, UMA FACE, PRETO E BRANCO</v>
          </cell>
          <cell r="D2633" t="str">
            <v>UN</v>
          </cell>
          <cell r="E2633">
            <v>0.77</v>
          </cell>
        </row>
        <row r="2634">
          <cell r="A2634">
            <v>20003055</v>
          </cell>
          <cell r="C2634" t="str">
            <v>CÓPIA XEROX EM TAMANHO OFÍCIO, UMA FACE, COLORIDA</v>
          </cell>
          <cell r="D2634" t="str">
            <v>UN</v>
          </cell>
          <cell r="E2634">
            <v>2.42</v>
          </cell>
        </row>
        <row r="2635">
          <cell r="A2635">
            <v>20003056</v>
          </cell>
          <cell r="C2635" t="str">
            <v>CÓPIA XEROX EM TAMANHO A3, UMA FACE, PRETO E BRANCO</v>
          </cell>
          <cell r="D2635" t="str">
            <v>UN</v>
          </cell>
          <cell r="E2635">
            <v>1.2</v>
          </cell>
        </row>
        <row r="2636">
          <cell r="A2636">
            <v>20003057</v>
          </cell>
          <cell r="C2636" t="str">
            <v>CÓPIA XEROX EM TAMANHO A3, UMA FACE, COLORIDA</v>
          </cell>
          <cell r="D2636" t="str">
            <v>UN</v>
          </cell>
          <cell r="E2636">
            <v>5.31</v>
          </cell>
        </row>
        <row r="2637">
          <cell r="A2637">
            <v>20003058</v>
          </cell>
          <cell r="C2637" t="str">
            <v>CÓPIA XEROX - PRETO E BRANCO</v>
          </cell>
          <cell r="D2637" t="str">
            <v>M2</v>
          </cell>
          <cell r="E2637">
            <v>15.55</v>
          </cell>
        </row>
        <row r="2638">
          <cell r="A2638">
            <v>20003059</v>
          </cell>
          <cell r="C2638" t="str">
            <v>ENGENHEIRO DA OBRA</v>
          </cell>
          <cell r="D2638" t="str">
            <v>H</v>
          </cell>
          <cell r="E2638">
            <v>147.84</v>
          </cell>
        </row>
        <row r="2639">
          <cell r="A2639">
            <v>20003060</v>
          </cell>
          <cell r="C2639" t="str">
            <v>PROJETO BÁSICO (PRANCHA A1)</v>
          </cell>
          <cell r="D2639" t="str">
            <v>UN</v>
          </cell>
          <cell r="E2639">
            <v>4114.08</v>
          </cell>
        </row>
        <row r="2640">
          <cell r="A2640">
            <v>20003061</v>
          </cell>
          <cell r="C2640" t="str">
            <v>PROJETO EXECUTIVO (PRANCHA A1)</v>
          </cell>
          <cell r="D2640" t="str">
            <v>UN</v>
          </cell>
          <cell r="E2640">
            <v>3100.53</v>
          </cell>
        </row>
        <row r="2641">
          <cell r="A2641">
            <v>20003070</v>
          </cell>
          <cell r="C2641" t="str">
            <v>LEVANTAMENTO CADASTRAL DE EDIFICAÇÃO ATÉ 500M2</v>
          </cell>
          <cell r="D2641" t="str">
            <v>UN</v>
          </cell>
          <cell r="E2641">
            <v>3852.62</v>
          </cell>
        </row>
        <row r="2642">
          <cell r="A2642">
            <v>20003071</v>
          </cell>
          <cell r="C2642" t="str">
            <v>LEVANTAMENTO CADASTRAL DE EDIFICAÇÃO EXCEDENTE ENTRE 501M2 À 2000M2</v>
          </cell>
          <cell r="D2642" t="str">
            <v>M2</v>
          </cell>
          <cell r="E2642">
            <v>6.55</v>
          </cell>
        </row>
        <row r="2643">
          <cell r="A2643">
            <v>20003072</v>
          </cell>
          <cell r="C2643" t="str">
            <v>LEVANTAMENTO CADASTRAL DE EDIFICAÇÃO EXCEDENTE ENTRE 2001M2 À 5000M2</v>
          </cell>
          <cell r="D2643" t="str">
            <v>M2</v>
          </cell>
          <cell r="E2643">
            <v>5.78</v>
          </cell>
        </row>
        <row r="2644">
          <cell r="A2644">
            <v>20003073</v>
          </cell>
          <cell r="C2644" t="str">
            <v>LEVANTAMENTO CADASTRAL DE EDIFICAÇÃO EXCEDENTE ACIMA DE 5001M2</v>
          </cell>
          <cell r="D2644" t="str">
            <v>M2</v>
          </cell>
          <cell r="E2644">
            <v>3.47</v>
          </cell>
        </row>
        <row r="2645">
          <cell r="A2645">
            <v>20003074</v>
          </cell>
          <cell r="C2645" t="str">
            <v>LEVANTAMENTO CADASTRAL INSTALAÇÕES ELÉTRICAS ATÉ 500M2</v>
          </cell>
          <cell r="D2645" t="str">
            <v>GL</v>
          </cell>
          <cell r="E2645">
            <v>2215.33</v>
          </cell>
        </row>
        <row r="2646">
          <cell r="A2646">
            <v>20003075</v>
          </cell>
          <cell r="C2646" t="str">
            <v>LEVANT. CADASTRAL INSTALAÇÕES ELÉTRICAS EXCEDENTE ENTRE 501M2 À 2000M2</v>
          </cell>
          <cell r="D2646" t="str">
            <v>M2</v>
          </cell>
          <cell r="E2646">
            <v>3.77</v>
          </cell>
        </row>
        <row r="2647">
          <cell r="A2647">
            <v>20003076</v>
          </cell>
          <cell r="C2647" t="str">
            <v>LEVANTAMENTO CADASTRAL INSTALAÇÕES ELÉTRICAS EXCEDENTE ENTRE 2001M2 À 5000M2</v>
          </cell>
          <cell r="D2647" t="str">
            <v>M2</v>
          </cell>
          <cell r="E2647">
            <v>3.32</v>
          </cell>
        </row>
        <row r="2648">
          <cell r="A2648">
            <v>20003077</v>
          </cell>
          <cell r="C2648" t="str">
            <v>LEVANTAMENTO CADASTRAL INSTALAÇÕES ELÉTRICAS EXCEDENTE ACIMA DE  5000M2</v>
          </cell>
          <cell r="D2648" t="str">
            <v>M2</v>
          </cell>
          <cell r="E2648">
            <v>1.99</v>
          </cell>
        </row>
        <row r="2649">
          <cell r="A2649">
            <v>20003078</v>
          </cell>
          <cell r="C2649" t="str">
            <v>LEVANTAMENTO CADASTRAL INSTALAÇÕES HIDRO-SANITÁRIAS ATÉ 500M2</v>
          </cell>
          <cell r="D2649" t="str">
            <v>UN</v>
          </cell>
          <cell r="E2649">
            <v>1696.27</v>
          </cell>
        </row>
        <row r="2650">
          <cell r="A2650">
            <v>20003079</v>
          </cell>
          <cell r="C2650" t="str">
            <v>LEVANTAMENTO CADASTRAL INSTALAÇÕES HIDRO-SANITÁRIAS EXCEDENTE ENTRE 501M2 À 2000M2</v>
          </cell>
          <cell r="D2650" t="str">
            <v>M2</v>
          </cell>
          <cell r="E2650">
            <v>2.88</v>
          </cell>
        </row>
        <row r="2651">
          <cell r="A2651">
            <v>20003080</v>
          </cell>
          <cell r="C2651" t="str">
            <v>LEVANTAMENTO CADASTRAL INSTALAÇÕES HIDRO-SANITÁRIAS EXCEDENTE ENTRE 2001 M2 À 5000M2</v>
          </cell>
          <cell r="D2651" t="str">
            <v>M2</v>
          </cell>
          <cell r="E2651">
            <v>2.54</v>
          </cell>
        </row>
        <row r="2652">
          <cell r="A2652">
            <v>20003081</v>
          </cell>
          <cell r="C2652" t="str">
            <v>LEVANTAMENTO CADASTRAL INSTALAÇÕES HIDRO-SANITÁRIAS EXCEDENTE ACIMA DE 5000M2</v>
          </cell>
          <cell r="D2652" t="str">
            <v>M2</v>
          </cell>
          <cell r="E2652">
            <v>1.53</v>
          </cell>
        </row>
        <row r="2653">
          <cell r="A2653">
            <v>20004041</v>
          </cell>
          <cell r="C2653" t="str">
            <v>CADASTRAMENTO DE VEGETAÇÃO ARBOREA ATÉ 30 EXEMPLARES</v>
          </cell>
          <cell r="D2653" t="str">
            <v>GL</v>
          </cell>
          <cell r="E2653">
            <v>3726.07</v>
          </cell>
        </row>
        <row r="2654">
          <cell r="A2654">
            <v>20004042</v>
          </cell>
          <cell r="C2654" t="str">
            <v>CADASTRAMENTO/ INVENTÁRIO DE VEGETAÇÃO ARBOREA ACIMA DE 30 EXEMPLARES</v>
          </cell>
          <cell r="D2654" t="str">
            <v>UN</v>
          </cell>
          <cell r="E2654">
            <v>101.48</v>
          </cell>
        </row>
        <row r="2655">
          <cell r="A2655">
            <v>20005030</v>
          </cell>
          <cell r="C2655" t="str">
            <v>PARECER TÉCNICO DE FUNDAÇÃO PARA ÁREA CONSTRUÍDA ATÉ 2000M2</v>
          </cell>
          <cell r="D2655" t="str">
            <v>GL</v>
          </cell>
          <cell r="E2655">
            <v>4523.66</v>
          </cell>
        </row>
        <row r="2656">
          <cell r="A2656">
            <v>20005031</v>
          </cell>
          <cell r="C2656" t="str">
            <v>PARECER TÉCNICO DE FUNDAÇÃO PARA ÁREA CONSTRUÍDA DE 2001 À 5000M2</v>
          </cell>
          <cell r="D2656" t="str">
            <v>GL</v>
          </cell>
          <cell r="E2656">
            <v>7237.86</v>
          </cell>
        </row>
        <row r="2657">
          <cell r="A2657">
            <v>20005032</v>
          </cell>
          <cell r="C2657" t="str">
            <v>PARECER TÉCNICO DE FUNDAÇÃO PARA ÁREA CONSTRUÍDA DE 5001 À 10000M2</v>
          </cell>
          <cell r="D2657" t="str">
            <v>GL</v>
          </cell>
          <cell r="E2657">
            <v>12666.25</v>
          </cell>
        </row>
        <row r="2658">
          <cell r="A2658">
            <v>20005033</v>
          </cell>
          <cell r="C2658" t="str">
            <v>DESENVOLVIMENTO DE PROJETO TÉCNICO DE PREVENÇÃO E COMBATE A INCÊNDIO E APROVAÇÃO JUNTO AO CORPO DE BOMBEIROS PARA EDIFICAÇÕES ATÉ 2000 M2</v>
          </cell>
          <cell r="D2658" t="str">
            <v>GL</v>
          </cell>
          <cell r="E2658">
            <v>6166.2</v>
          </cell>
        </row>
        <row r="2659">
          <cell r="A2659">
            <v>20005034</v>
          </cell>
          <cell r="C2659" t="str">
            <v>DESENVOLVIMENTO DE PROJETO TÉCNICO DE PREVENÇÃO E COMBATE A INCÊNDIO E APROVAÇÃO JUNTO AO CORPO DE BOMBEIROS PARA EDIFICAÇÕES DE 2001 M2 À 5000 M2</v>
          </cell>
          <cell r="D2659" t="str">
            <v>GL</v>
          </cell>
          <cell r="E2659">
            <v>7892.2</v>
          </cell>
        </row>
        <row r="2660">
          <cell r="A2660">
            <v>20005035</v>
          </cell>
          <cell r="C2660" t="str">
            <v>DESENVOLVIMENTO DE PROJETO TÉCNICO DE PREVENÇÃO E COMBATE A INCÊNDIO E APROVAÇÃO JUNTO AO CORPO DE BOMBEIROS PARA EDIFICAÇÕES DE  5001 M2 À 10000 M2</v>
          </cell>
          <cell r="D2660" t="str">
            <v>GL</v>
          </cell>
          <cell r="E2660">
            <v>10594.3</v>
          </cell>
        </row>
        <row r="2661">
          <cell r="A2661">
            <v>20005036</v>
          </cell>
          <cell r="C2661" t="str">
            <v>SERVIÇOS TÉCNICOS PROFISSIONAIS PARA OBTENÇÃO DO AVCB JUNTO AO CORPO DE BOMBEIROS PARA EDIFICAÇÕES ATÉ 2000 M2</v>
          </cell>
          <cell r="D2661" t="str">
            <v>GL</v>
          </cell>
          <cell r="E2661">
            <v>3492.78</v>
          </cell>
        </row>
        <row r="2662">
          <cell r="A2662">
            <v>20005037</v>
          </cell>
          <cell r="C2662" t="str">
            <v>SERVIÇOS TÉCNICOS PROFISSIONAIS PARA OBTENÇÃO DO AVCB JUNTO AO CORPO DE BOMBEIROS PARA EDIFICAÇÕES DE 2001 À 5000 M2</v>
          </cell>
          <cell r="D2662" t="str">
            <v>GL</v>
          </cell>
          <cell r="E2662">
            <v>5239.17</v>
          </cell>
        </row>
        <row r="2663">
          <cell r="A2663">
            <v>20005038</v>
          </cell>
          <cell r="C2663" t="str">
            <v>SERVIÇOS TÉCNICOS PROFISSIONAIS PARA OBTENÇÃO DO AVCB JUNTO AO CORPO DE BOMBEIROS PARA EDIFICAÇÕES DE 5001 À 10000 M2</v>
          </cell>
          <cell r="D2663" t="str">
            <v>GL</v>
          </cell>
          <cell r="E2663">
            <v>7858.76</v>
          </cell>
        </row>
        <row r="2664">
          <cell r="A2664">
            <v>20006000</v>
          </cell>
          <cell r="C2664" t="str">
            <v>CONTROLE TECNOLÓGICO</v>
          </cell>
          <cell r="D2664" t="str">
            <v>.</v>
          </cell>
          <cell r="E2664" t="str">
            <v>.</v>
          </cell>
        </row>
        <row r="2665">
          <cell r="A2665">
            <v>20006001</v>
          </cell>
          <cell r="C2665" t="str">
            <v>CONCRETO - ESTUDOS E ENSAIOS</v>
          </cell>
          <cell r="D2665" t="str">
            <v>UN</v>
          </cell>
          <cell r="E2665">
            <v>2572.5700000000002</v>
          </cell>
        </row>
        <row r="2666">
          <cell r="A2666">
            <v>20006002</v>
          </cell>
          <cell r="C2666" t="str">
            <v>CONCRETO - ENSAIOS DE RUPTURA A COMPRESSÃO (CORPOS DE PROVA)</v>
          </cell>
          <cell r="D2666" t="str">
            <v>UN</v>
          </cell>
          <cell r="E2666">
            <v>21.98</v>
          </cell>
        </row>
        <row r="2667">
          <cell r="A2667">
            <v>20006003</v>
          </cell>
          <cell r="C2667" t="str">
            <v>CONTROLE TECNOLÓGICO DE CONCRETO - MOBILIZAÇÃO PARA MOLDAGEM E/OU COLETA DOS CORPOS DE PROVA DE CONCRETO</v>
          </cell>
          <cell r="D2667" t="str">
            <v>VIAGEM</v>
          </cell>
          <cell r="E2667">
            <v>325.92</v>
          </cell>
        </row>
        <row r="2668">
          <cell r="A2668">
            <v>20006004</v>
          </cell>
          <cell r="C2668" t="str">
            <v>CONTROLE TECNOLÓGICO DE CONCRETO MOLDAGEM DE CORPO DE PROVA</v>
          </cell>
          <cell r="D2668" t="str">
            <v>PERÍODO</v>
          </cell>
          <cell r="E2668">
            <v>226.54</v>
          </cell>
        </row>
        <row r="2669">
          <cell r="A2669">
            <v>20006005</v>
          </cell>
          <cell r="C2669" t="str">
            <v>CONTROLE TECNOLÓGICO DE CONCRETO - ENSAIO DE ESCLEROMETRIA EM 10 PONTOS COM 16 TIROS POR PONTO</v>
          </cell>
          <cell r="D2669" t="str">
            <v>ENS.</v>
          </cell>
          <cell r="E2669">
            <v>2156</v>
          </cell>
        </row>
        <row r="2670">
          <cell r="A2670">
            <v>20006011</v>
          </cell>
          <cell r="C2670" t="str">
            <v>AÇO - ENSAIOS DE TRAÇÃO EM BARRAS</v>
          </cell>
          <cell r="D2670" t="str">
            <v>UN</v>
          </cell>
          <cell r="E2670">
            <v>72.58</v>
          </cell>
        </row>
        <row r="2671">
          <cell r="A2671">
            <v>20006012</v>
          </cell>
          <cell r="C2671" t="str">
            <v>AÇO - ENSAIOS DE DOBRAMENTO EM BARRAS</v>
          </cell>
          <cell r="D2671" t="str">
            <v>UN</v>
          </cell>
          <cell r="E2671">
            <v>17.87</v>
          </cell>
        </row>
        <row r="2672">
          <cell r="A2672">
            <v>20006013</v>
          </cell>
          <cell r="C2672" t="str">
            <v>AÇO - ENSAIOS DE VERIFICAÇÃO DE BITOLA</v>
          </cell>
          <cell r="D2672" t="str">
            <v>UN</v>
          </cell>
          <cell r="E2672">
            <v>16.93</v>
          </cell>
        </row>
        <row r="2673">
          <cell r="A2673">
            <v>20006014</v>
          </cell>
          <cell r="C2673" t="str">
            <v>ENSAIO DE ISOLAÇÃO DE CABO DE MÉDIA TENSÃO</v>
          </cell>
          <cell r="D2673" t="str">
            <v>Un</v>
          </cell>
          <cell r="E2673">
            <v>3294.24</v>
          </cell>
        </row>
        <row r="2674">
          <cell r="A2674">
            <v>20006015</v>
          </cell>
          <cell r="C2674" t="str">
            <v>ENSAIO DE ISOLAÇÃO DE TRANFORMADOR DE POTÊNCIA</v>
          </cell>
          <cell r="D2674" t="str">
            <v>Un</v>
          </cell>
          <cell r="E2674">
            <v>2641.45</v>
          </cell>
        </row>
        <row r="2675">
          <cell r="A2675">
            <v>20006016</v>
          </cell>
          <cell r="C2675" t="str">
            <v>ENSAIO DE RELAÇÃO DE TRANSFORMAÇÃO EM TRANSFORMADOR DE POTÊNCIA</v>
          </cell>
          <cell r="D2675" t="str">
            <v>Un</v>
          </cell>
          <cell r="E2675">
            <v>2820.88</v>
          </cell>
        </row>
        <row r="2676">
          <cell r="A2676">
            <v>20006017</v>
          </cell>
          <cell r="C2676" t="str">
            <v>ENSAIO DE RESISTÊNCIA DE ISOLAÇÃO DE CHAVE SECCIONADORA CLASSE 15KV</v>
          </cell>
          <cell r="D2676" t="str">
            <v>Un</v>
          </cell>
          <cell r="E2676">
            <v>3220.52</v>
          </cell>
        </row>
        <row r="2677">
          <cell r="A2677">
            <v>20006018</v>
          </cell>
          <cell r="C2677" t="str">
            <v>PARAMETRIZAÇÃO DO RELÊ DE PROTEÇÃO INDIRETA DE DISJUNTOR EM MÉDIA TENSÃO</v>
          </cell>
          <cell r="D2677" t="str">
            <v>Un</v>
          </cell>
          <cell r="E2677">
            <v>2692.81</v>
          </cell>
        </row>
        <row r="2693">
          <cell r="B2693" t="str">
            <v>CÓDIGO</v>
          </cell>
          <cell r="C2693" t="str">
            <v>DESCRIÇÃO</v>
          </cell>
          <cell r="D2693" t="str">
            <v>UNIDADE</v>
          </cell>
          <cell r="E2693" t="str">
            <v>CUSTO UNIT R$</v>
          </cell>
        </row>
        <row r="2694">
          <cell r="A2694">
            <v>51000000</v>
          </cell>
          <cell r="B2694">
            <v>1000000</v>
          </cell>
          <cell r="C2694" t="str">
            <v>TOPOGRAFIA - EQUIPAMENTOS E SERVIÇOS</v>
          </cell>
        </row>
        <row r="2695">
          <cell r="A2695">
            <v>51009000</v>
          </cell>
          <cell r="B2695">
            <v>1009000</v>
          </cell>
          <cell r="C2695" t="str">
            <v>LEVANTAMENTO PLANIMÉTRICO CADASTRAL</v>
          </cell>
          <cell r="D2695" t="str">
            <v>M2</v>
          </cell>
          <cell r="E2695">
            <v>0.63</v>
          </cell>
        </row>
        <row r="2696">
          <cell r="A2696">
            <v>51010000</v>
          </cell>
          <cell r="B2696">
            <v>1010000</v>
          </cell>
          <cell r="C2696" t="str">
            <v>LEVANTAMENTO PLANIALTIMÉTRICO CADASTRAL</v>
          </cell>
          <cell r="D2696" t="str">
            <v>M2</v>
          </cell>
          <cell r="E2696">
            <v>0.77</v>
          </cell>
        </row>
        <row r="2697">
          <cell r="A2697">
            <v>51011000</v>
          </cell>
          <cell r="B2697">
            <v>1011000</v>
          </cell>
          <cell r="C2697" t="str">
            <v>LOCAÇÃO DE EIXO DE REFERÊNCIA PARA PROJETO DE VIA PÚBLICA</v>
          </cell>
          <cell r="D2697" t="str">
            <v>M</v>
          </cell>
          <cell r="E2697">
            <v>5.58</v>
          </cell>
        </row>
        <row r="2698">
          <cell r="A2698">
            <v>51013000</v>
          </cell>
          <cell r="B2698">
            <v>1013000</v>
          </cell>
          <cell r="C2698" t="str">
            <v>NIVELAMENTO DE SEÇÕES TRANSVERSAIS</v>
          </cell>
          <cell r="D2698" t="str">
            <v>M/SEC</v>
          </cell>
          <cell r="E2698">
            <v>3.31</v>
          </cell>
        </row>
        <row r="2699">
          <cell r="A2699">
            <v>51014000</v>
          </cell>
          <cell r="B2699">
            <v>1014000</v>
          </cell>
          <cell r="C2699" t="str">
            <v>LEVANTAMENTO PLANIMÉTRICO DE VIA PÚBLICA E SEMI-CADASTRO DE IMÓVEIS</v>
          </cell>
          <cell r="D2699" t="str">
            <v>M</v>
          </cell>
          <cell r="E2699">
            <v>5.23</v>
          </cell>
        </row>
        <row r="2700">
          <cell r="A2700">
            <v>51015000</v>
          </cell>
          <cell r="B2700">
            <v>1015000</v>
          </cell>
          <cell r="C2700" t="str">
            <v>NIVELAMENTO DO EIXO DE VIA PÚBLICA INCLUSIVE SOLEIRAS, GUIAS E TAMPÕES</v>
          </cell>
          <cell r="D2700" t="str">
            <v>M</v>
          </cell>
          <cell r="E2700">
            <v>5.14</v>
          </cell>
        </row>
        <row r="2701">
          <cell r="A2701">
            <v>51016000</v>
          </cell>
          <cell r="B2701">
            <v>1016000</v>
          </cell>
          <cell r="C2701" t="str">
            <v>CADASTRO DE GALERIA EXISTENTE</v>
          </cell>
          <cell r="D2701" t="str">
            <v>PV</v>
          </cell>
          <cell r="E2701">
            <v>236.14</v>
          </cell>
        </row>
        <row r="2702">
          <cell r="A2702">
            <v>51017000</v>
          </cell>
          <cell r="B2702">
            <v>1017000</v>
          </cell>
          <cell r="C2702" t="str">
            <v>ELEMENTOS PARA LOCAÇÃO DE OBRA DE ARTE</v>
          </cell>
          <cell r="D2702" t="str">
            <v>M/ EIXO</v>
          </cell>
          <cell r="E2702">
            <v>7.05</v>
          </cell>
        </row>
        <row r="2703">
          <cell r="A2703">
            <v>51018000</v>
          </cell>
          <cell r="B2703">
            <v>1018000</v>
          </cell>
          <cell r="C2703" t="str">
            <v>TRANSPORTE DE COTA DE REFERÊNCIA DE NÍVEL</v>
          </cell>
          <cell r="D2703" t="str">
            <v>M</v>
          </cell>
          <cell r="E2703">
            <v>2.35</v>
          </cell>
        </row>
        <row r="2704">
          <cell r="A2704">
            <v>51019000</v>
          </cell>
          <cell r="B2704">
            <v>1019000</v>
          </cell>
          <cell r="C2704" t="str">
            <v>NIVELAMENTO GEOMÉTRICO NO INTERIOR DA GALERIA</v>
          </cell>
          <cell r="D2704" t="str">
            <v>M</v>
          </cell>
          <cell r="E2704">
            <v>9.4</v>
          </cell>
        </row>
        <row r="2705">
          <cell r="A2705">
            <v>51020000</v>
          </cell>
          <cell r="B2705">
            <v>1020000</v>
          </cell>
          <cell r="C2705" t="str">
            <v>CADASTRO ESPECIAL DE GALERIA MOLDADA (1:500)</v>
          </cell>
          <cell r="D2705" t="str">
            <v>M</v>
          </cell>
          <cell r="E2705">
            <v>11.81</v>
          </cell>
        </row>
        <row r="2706">
          <cell r="A2706">
            <v>51021000</v>
          </cell>
          <cell r="B2706">
            <v>1021000</v>
          </cell>
          <cell r="C2706" t="str">
            <v>NIVELAMENTO GEOMÉTRICO DE FUNDO DO CANAL OU CÓRREGO</v>
          </cell>
          <cell r="D2706" t="str">
            <v>M</v>
          </cell>
          <cell r="E2706">
            <v>7.9</v>
          </cell>
        </row>
        <row r="2707">
          <cell r="A2707">
            <v>51022000</v>
          </cell>
          <cell r="B2707">
            <v>1022000</v>
          </cell>
          <cell r="C2707" t="str">
            <v>RELATÓRIO TÉCNICO</v>
          </cell>
          <cell r="D2707" t="str">
            <v>M</v>
          </cell>
          <cell r="E2707">
            <v>17.64</v>
          </cell>
        </row>
        <row r="2708">
          <cell r="A2708">
            <v>51023000</v>
          </cell>
          <cell r="B2708">
            <v>1023000</v>
          </cell>
          <cell r="C2708" t="str">
            <v>CADASTRO DE CANALIZAÇÕES CIRCULARES</v>
          </cell>
          <cell r="D2708" t="str">
            <v>M</v>
          </cell>
          <cell r="E2708">
            <v>5.9</v>
          </cell>
        </row>
        <row r="2709">
          <cell r="A2709">
            <v>51024000</v>
          </cell>
          <cell r="B2709">
            <v>1024000</v>
          </cell>
          <cell r="C2709" t="str">
            <v>CADASTRO E AMARRAÇÃO DE CAIXA DE INSPEÇÃO, OU CAIXA DE CONCORDÂNCIA, OU CAIXA MORTA</v>
          </cell>
          <cell r="D2709" t="str">
            <v>UN</v>
          </cell>
          <cell r="E2709">
            <v>95.14</v>
          </cell>
        </row>
        <row r="2710">
          <cell r="A2710">
            <v>51025000</v>
          </cell>
          <cell r="B2710">
            <v>1025000</v>
          </cell>
          <cell r="C2710" t="str">
            <v>CADASTRO E AMARRAÇÂO DE BOCA DE LOBO OU LEÃO</v>
          </cell>
          <cell r="D2710" t="str">
            <v>UN</v>
          </cell>
          <cell r="E2710">
            <v>52.41</v>
          </cell>
        </row>
        <row r="2711">
          <cell r="A2711">
            <v>51026000</v>
          </cell>
          <cell r="B2711">
            <v>1026000</v>
          </cell>
          <cell r="C2711" t="str">
            <v>CADASTRO E AMARRAÇÃO DE PV</v>
          </cell>
          <cell r="D2711" t="str">
            <v>UN</v>
          </cell>
          <cell r="E2711">
            <v>77.349999999999994</v>
          </cell>
        </row>
        <row r="2712">
          <cell r="A2712">
            <v>51027000</v>
          </cell>
          <cell r="B2712">
            <v>1027000</v>
          </cell>
          <cell r="C2712" t="str">
            <v>CADASTRO E AMARRAÇÃO DE PV RECOBERTO</v>
          </cell>
          <cell r="D2712" t="str">
            <v>UN</v>
          </cell>
          <cell r="E2712">
            <v>215.11</v>
          </cell>
        </row>
        <row r="2713">
          <cell r="A2713">
            <v>51028000</v>
          </cell>
          <cell r="B2713">
            <v>1028000</v>
          </cell>
          <cell r="C2713" t="str">
            <v>TRANSPORTE DE COORDENADAS</v>
          </cell>
          <cell r="D2713" t="str">
            <v>M</v>
          </cell>
          <cell r="E2713">
            <v>2.3199999999999998</v>
          </cell>
        </row>
        <row r="2714">
          <cell r="A2714">
            <v>51031000</v>
          </cell>
          <cell r="B2714">
            <v>1031000</v>
          </cell>
          <cell r="C2714" t="str">
            <v>ESTAÇÃO TOTAL PRECISÃO 5", TIPO "LEICA" TC-705 OU SIMILAR, INCLUSIVE ACESSÓRIOS</v>
          </cell>
          <cell r="D2714" t="str">
            <v>H</v>
          </cell>
          <cell r="E2714">
            <v>12.01</v>
          </cell>
        </row>
        <row r="2715">
          <cell r="A2715">
            <v>51032000</v>
          </cell>
          <cell r="B2715">
            <v>1032000</v>
          </cell>
          <cell r="C2715" t="str">
            <v>ESTAÇÃO TOTAL PRECISÃO 3", TIPO "LEICA" TC-1103 OU SIMILAR, INCLUSIVE ACESSÓRIOS</v>
          </cell>
          <cell r="D2715" t="str">
            <v>H</v>
          </cell>
          <cell r="E2715">
            <v>7.44</v>
          </cell>
        </row>
        <row r="2716">
          <cell r="A2716">
            <v>51033000</v>
          </cell>
          <cell r="B2716">
            <v>1033000</v>
          </cell>
          <cell r="C2716" t="str">
            <v>ESTAÇÃO TOTAL PRECISÃO 1,5", TIPO "LEICA" TC 1101 OU SIMILAR, INCLUSIVE ACESSÓRIOS</v>
          </cell>
          <cell r="D2716" t="str">
            <v>H</v>
          </cell>
          <cell r="E2716">
            <v>10.93</v>
          </cell>
        </row>
        <row r="2717">
          <cell r="A2717">
            <v>51034000</v>
          </cell>
          <cell r="B2717">
            <v>1034000</v>
          </cell>
          <cell r="C2717" t="str">
            <v>TEODOLITO DE PRECISÃO 10", TIPO "LEICA" TC 110 OU SIMILAR, INCLUSIVE ACESSÓRIOS</v>
          </cell>
          <cell r="D2717" t="str">
            <v>H</v>
          </cell>
          <cell r="E2717">
            <v>1.27</v>
          </cell>
        </row>
        <row r="2718">
          <cell r="A2718">
            <v>51035000</v>
          </cell>
          <cell r="B2718">
            <v>1035000</v>
          </cell>
          <cell r="C2718" t="str">
            <v>NÍVEL PRECISÃO 1,5 MM/KM, TIPO "LEICA" NA2 OU SIMILAR</v>
          </cell>
          <cell r="D2718" t="str">
            <v>H</v>
          </cell>
          <cell r="E2718">
            <v>0.86</v>
          </cell>
        </row>
        <row r="2719">
          <cell r="A2719">
            <v>51036000</v>
          </cell>
          <cell r="B2719">
            <v>1036000</v>
          </cell>
          <cell r="C2719" t="str">
            <v>NÍVEL PRECISÃO 0,7 MM/KM, TIPO "LEICA" NA2 OU SIMILAR, INCLUSIVE ACESSÓRIOS</v>
          </cell>
          <cell r="D2719" t="str">
            <v>H</v>
          </cell>
          <cell r="E2719">
            <v>4.25</v>
          </cell>
        </row>
        <row r="2720">
          <cell r="A2720">
            <v>51037000</v>
          </cell>
          <cell r="B2720">
            <v>1037000</v>
          </cell>
          <cell r="C2720" t="str">
            <v>NÍVEL PRECISÃO 0,3 MM/KM, TIPO "LEICA" NA2, ACOPLADO COM GPM3 OU SIMILAR, INCLUSIVE ACESSÓRIOS</v>
          </cell>
          <cell r="D2720" t="str">
            <v>H</v>
          </cell>
          <cell r="E2720">
            <v>5.85</v>
          </cell>
        </row>
        <row r="2721">
          <cell r="A2721">
            <v>52000000</v>
          </cell>
          <cell r="B2721">
            <v>2000000</v>
          </cell>
          <cell r="C2721" t="str">
            <v>SONDAGENS E ENSAIOS</v>
          </cell>
        </row>
        <row r="2722">
          <cell r="A2722">
            <v>52001000</v>
          </cell>
          <cell r="B2722">
            <v>2001000</v>
          </cell>
          <cell r="C2722" t="str">
            <v>SONDAGEM MANUAL</v>
          </cell>
          <cell r="D2722" t="str">
            <v>.</v>
          </cell>
          <cell r="E2722" t="str">
            <v>.</v>
          </cell>
        </row>
        <row r="2723">
          <cell r="A2723">
            <v>52001001</v>
          </cell>
          <cell r="B2723">
            <v>2001001</v>
          </cell>
          <cell r="C2723" t="str">
            <v>SONDAGEM A TRADO MANUAL</v>
          </cell>
          <cell r="D2723" t="str">
            <v>M</v>
          </cell>
          <cell r="E2723">
            <v>86.45</v>
          </cell>
        </row>
        <row r="2724">
          <cell r="A2724">
            <v>52001002</v>
          </cell>
          <cell r="B2724">
            <v>2001002</v>
          </cell>
          <cell r="C2724" t="str">
            <v>SONDAGEM COM EXTRAÇÃO DE AMOSTRAS NAS CONDIÇÕES NATURAIS</v>
          </cell>
          <cell r="D2724" t="str">
            <v>UN</v>
          </cell>
          <cell r="E2724">
            <v>143.94</v>
          </cell>
        </row>
        <row r="2725">
          <cell r="A2725">
            <v>52002000</v>
          </cell>
          <cell r="B2725">
            <v>2002000</v>
          </cell>
          <cell r="C2725" t="str">
            <v>SONDAGEM A PERCUSSÃO</v>
          </cell>
          <cell r="D2725" t="str">
            <v>.</v>
          </cell>
          <cell r="E2725" t="str">
            <v>.</v>
          </cell>
        </row>
        <row r="2726">
          <cell r="A2726">
            <v>52002002</v>
          </cell>
          <cell r="B2726">
            <v>2002002</v>
          </cell>
          <cell r="C2726" t="str">
            <v>MOBILIZAÇÃO E INSTALAÇÃO DE 1 EQUIPAMENTO</v>
          </cell>
          <cell r="D2726" t="str">
            <v>UN</v>
          </cell>
          <cell r="E2726">
            <v>668.08</v>
          </cell>
        </row>
        <row r="2727">
          <cell r="A2727">
            <v>52002004</v>
          </cell>
          <cell r="B2727">
            <v>2002004</v>
          </cell>
          <cell r="C2727" t="str">
            <v>DESLOCAMENTO DE EQUIPAMENTO ENTRE FUROS EM TERRENO PLANO, CONSIDERANDO A DISTÂNCIA ATÉ 100M</v>
          </cell>
          <cell r="D2727" t="str">
            <v>UN</v>
          </cell>
          <cell r="E2727">
            <v>89.78</v>
          </cell>
        </row>
        <row r="2728">
          <cell r="A2728">
            <v>52002005</v>
          </cell>
          <cell r="B2728">
            <v>2002005</v>
          </cell>
          <cell r="C2728" t="str">
            <v>DESLOCAMENTO DE EQUIPAMENTO ENTRE FUROS EM TERRENO PLANO, CONSIDERANDO A DISTÂNCIA DE 100 À 200M</v>
          </cell>
          <cell r="D2728" t="str">
            <v>UN</v>
          </cell>
          <cell r="E2728">
            <v>179.57</v>
          </cell>
        </row>
        <row r="2729">
          <cell r="A2729">
            <v>52002006</v>
          </cell>
          <cell r="B2729">
            <v>2002006</v>
          </cell>
          <cell r="C2729" t="str">
            <v>DESLOCAMENTO DE EQUIPAMENTO ENTRE FUROS EM TERRENO PLANO, CONSIDERANDO A DISTÂNCIA ACIMA DE 200M</v>
          </cell>
          <cell r="D2729" t="str">
            <v>UN</v>
          </cell>
          <cell r="E2729">
            <v>269.35000000000002</v>
          </cell>
        </row>
        <row r="2730">
          <cell r="A2730">
            <v>52002007</v>
          </cell>
          <cell r="B2730">
            <v>2002007</v>
          </cell>
          <cell r="C2730" t="str">
            <v>DESLOCAMENTO DE EQUIPAMENTO EM TERRENO ACIDENTADO, CONSIDERANDO A DISTÂNCIA ATÉ 50M</v>
          </cell>
          <cell r="D2730" t="str">
            <v>UN</v>
          </cell>
          <cell r="E2730">
            <v>89.78</v>
          </cell>
        </row>
        <row r="2731">
          <cell r="A2731">
            <v>52002008</v>
          </cell>
          <cell r="B2731">
            <v>2002008</v>
          </cell>
          <cell r="C2731" t="str">
            <v>DESLOCAMENTO DE EQUIPAMENTO EM TERRENO ACIDENTADO, CONSIDERANDO A DISTÂNCIA ACIMA DE 50M</v>
          </cell>
          <cell r="D2731" t="str">
            <v>UN</v>
          </cell>
          <cell r="E2731">
            <v>158.99</v>
          </cell>
        </row>
        <row r="2732">
          <cell r="A2732">
            <v>52002009</v>
          </cell>
          <cell r="B2732">
            <v>2002009</v>
          </cell>
          <cell r="C2732" t="str">
            <v>EXECUÇÃO DE PLATAFORMA EM TERRENO ALAGADIÇO OU ACIDENTADO</v>
          </cell>
          <cell r="D2732" t="str">
            <v>UN</v>
          </cell>
          <cell r="E2732">
            <v>197.8</v>
          </cell>
        </row>
        <row r="2733">
          <cell r="A2733">
            <v>52002010</v>
          </cell>
          <cell r="B2733">
            <v>2002010</v>
          </cell>
          <cell r="C2733" t="str">
            <v>PERFURAÇÃO E EXECUÇÃO  DE  ENSAIO PENETOMÉTRICO OU DE LAVAGEM POR TEMPO</v>
          </cell>
          <cell r="D2733" t="str">
            <v>M</v>
          </cell>
          <cell r="E2733">
            <v>124.98</v>
          </cell>
        </row>
        <row r="2734">
          <cell r="A2734">
            <v>52003000</v>
          </cell>
          <cell r="B2734">
            <v>2003000</v>
          </cell>
          <cell r="C2734" t="str">
            <v>SONDAGEM ROTATIVA</v>
          </cell>
          <cell r="D2734" t="str">
            <v>.</v>
          </cell>
          <cell r="E2734" t="str">
            <v>.</v>
          </cell>
        </row>
        <row r="2735">
          <cell r="A2735">
            <v>52003001</v>
          </cell>
          <cell r="B2735">
            <v>2003001</v>
          </cell>
          <cell r="C2735" t="str">
            <v>MOBILIZAÇÃO E INSTALAÇÃO DE 1 EQUIPAMENTO, CONSIDERANDO A DISTÂNCIA ATÉ 10KM</v>
          </cell>
          <cell r="D2735" t="str">
            <v>UN</v>
          </cell>
          <cell r="E2735">
            <v>379.47</v>
          </cell>
        </row>
        <row r="2736">
          <cell r="A2736">
            <v>52003002</v>
          </cell>
          <cell r="B2736">
            <v>2003002</v>
          </cell>
          <cell r="C2736" t="str">
            <v>MOBILIZAÇÃO E INSTALAÇÃO DE 1 EQUIPAMENTO, CONSIDERANDO A DISTÂNCIA DE 10 À 20KM</v>
          </cell>
          <cell r="D2736" t="str">
            <v>UN</v>
          </cell>
          <cell r="E2736">
            <v>608.94000000000005</v>
          </cell>
        </row>
        <row r="2737">
          <cell r="A2737">
            <v>52003003</v>
          </cell>
          <cell r="B2737">
            <v>2003003</v>
          </cell>
          <cell r="C2737" t="str">
            <v>MOBILIZAÇÃO E INSTALAÇÃO DE 1 EQUIPAMENTO, CONSIDERANDO A DISTÂNCIA ACIMA DE 20KM</v>
          </cell>
          <cell r="D2737" t="str">
            <v>UN</v>
          </cell>
          <cell r="E2737">
            <v>838.41</v>
          </cell>
        </row>
        <row r="2738">
          <cell r="A2738">
            <v>52003005</v>
          </cell>
          <cell r="B2738">
            <v>2003005</v>
          </cell>
          <cell r="C2738" t="str">
            <v>DESLOCAMENTO DE EQUIPAMENTO ENTRE FUROS EM TERRENO PLANO, CONSIDERANDO A DISTÂNCIA ATÉ 100M</v>
          </cell>
          <cell r="D2738" t="str">
            <v>UN</v>
          </cell>
          <cell r="E2738">
            <v>150</v>
          </cell>
        </row>
        <row r="2739">
          <cell r="A2739">
            <v>52003006</v>
          </cell>
          <cell r="B2739">
            <v>2003006</v>
          </cell>
          <cell r="C2739" t="str">
            <v>DESLOCAMENTO DE EQUIPAMENTO ENTRE FUROS EM TERRENO PLANO, CONSIDERANDO A DISTÂNCIA DE 100 À 200M</v>
          </cell>
          <cell r="D2739" t="str">
            <v>UN</v>
          </cell>
          <cell r="E2739">
            <v>225</v>
          </cell>
        </row>
        <row r="2740">
          <cell r="A2740">
            <v>52003007</v>
          </cell>
          <cell r="B2740">
            <v>2003007</v>
          </cell>
          <cell r="C2740" t="str">
            <v>DESLOCAMENTO DE EQUIPAMENTO ENTRE FUROS EM TERRENO PLANO, CONSIDERANDO A DISTÂNCIA ACIMA DE 200M</v>
          </cell>
          <cell r="D2740" t="str">
            <v>UN</v>
          </cell>
          <cell r="E2740">
            <v>300</v>
          </cell>
        </row>
        <row r="2741">
          <cell r="A2741">
            <v>52003008</v>
          </cell>
          <cell r="B2741">
            <v>2003008</v>
          </cell>
          <cell r="C2741" t="str">
            <v>DESLOCAMENTO DE EQUIPAMENTO ENTRE FUROS EM TERRENO ACIDENTADO, CONSIDERANDO A DISTÂNCIA ATÉ 50M</v>
          </cell>
          <cell r="D2741" t="str">
            <v>UN</v>
          </cell>
          <cell r="E2741">
            <v>150</v>
          </cell>
        </row>
        <row r="2742">
          <cell r="A2742">
            <v>52003009</v>
          </cell>
          <cell r="B2742">
            <v>2003009</v>
          </cell>
          <cell r="C2742" t="str">
            <v>DESLOCAMENTO DE EQUIPAMENTO ENTRE FUROS EM TERRENO ACIDENTADO, CONSIDERANDO A DISTÂNCIA ACIMA DE 50M</v>
          </cell>
          <cell r="D2742" t="str">
            <v>UN</v>
          </cell>
          <cell r="E2742">
            <v>225</v>
          </cell>
        </row>
        <row r="2743">
          <cell r="A2743">
            <v>52003010</v>
          </cell>
          <cell r="B2743">
            <v>2003010</v>
          </cell>
          <cell r="C2743" t="str">
            <v>EXECUÇÃO DE PLATAFORMA EM TERRENO ALAGADIÇO OU ACIDENTADO</v>
          </cell>
          <cell r="D2743" t="str">
            <v>UN</v>
          </cell>
          <cell r="E2743">
            <v>445</v>
          </cell>
        </row>
        <row r="2744">
          <cell r="A2744">
            <v>52003011</v>
          </cell>
          <cell r="B2744">
            <v>2003011</v>
          </cell>
          <cell r="C2744" t="str">
            <v>PERFURAÇÃO EM SOLOS OU ROCHAS DECOMPOSTAS HX</v>
          </cell>
          <cell r="D2744" t="str">
            <v>M</v>
          </cell>
          <cell r="E2744">
            <v>189.88</v>
          </cell>
        </row>
        <row r="2745">
          <cell r="A2745">
            <v>52003012</v>
          </cell>
          <cell r="B2745">
            <v>2003012</v>
          </cell>
          <cell r="C2745" t="str">
            <v>PERFURAÇÃO EM SOLOS OU ROCHAS DECOMPOSTAS NX</v>
          </cell>
          <cell r="D2745" t="str">
            <v>M</v>
          </cell>
          <cell r="E2745">
            <v>188.86</v>
          </cell>
        </row>
        <row r="2746">
          <cell r="A2746">
            <v>52003013</v>
          </cell>
          <cell r="B2746">
            <v>2003013</v>
          </cell>
          <cell r="C2746" t="str">
            <v>PERFURAÇÃO EM SOLOS OU ROCHAS DECOMPOSTAS BX</v>
          </cell>
          <cell r="D2746" t="str">
            <v>M</v>
          </cell>
          <cell r="E2746">
            <v>188.53</v>
          </cell>
        </row>
        <row r="2747">
          <cell r="A2747">
            <v>52003014</v>
          </cell>
          <cell r="B2747">
            <v>2003014</v>
          </cell>
          <cell r="C2747" t="str">
            <v>PERFURAÇÃO EM SOLOS OU ROCHAS DECOMPOSTAS AX</v>
          </cell>
          <cell r="D2747" t="str">
            <v>M</v>
          </cell>
          <cell r="E2747">
            <v>188.3</v>
          </cell>
        </row>
        <row r="2748">
          <cell r="A2748">
            <v>52003015</v>
          </cell>
          <cell r="B2748">
            <v>2003015</v>
          </cell>
          <cell r="C2748" t="str">
            <v>PERFURAÇÃO EM ROCHA MOLE (FILITOS, SILTITOS, ARENITOS, E ROCHAS AFINS), ACRÉSCIMO DE ... (EM RELAÇÃO AO PREÇO DA PERFURAÇÃO EM SOLOS E ROCHAS DECOMPOSTAS)</v>
          </cell>
          <cell r="D2748" t="str">
            <v>%</v>
          </cell>
          <cell r="E2748">
            <v>100</v>
          </cell>
        </row>
        <row r="2749">
          <cell r="A2749">
            <v>52003016</v>
          </cell>
          <cell r="B2749">
            <v>2003016</v>
          </cell>
          <cell r="C2749" t="str">
            <v>PERFURAÇÃO EM ROCHA DURA OU EXTRA-DURA (GRANITOS, GNAISSES, QUARTZITOS E ROCHAS AFINS), ACRÉSCIMO DE... (EM RELAÇÃO AO PREÇO DA PERFURAÇÃO EM SOLOS OU ROCHAS DECOMPOSTAS)</v>
          </cell>
          <cell r="D2749" t="str">
            <v>%</v>
          </cell>
          <cell r="E2749">
            <v>300</v>
          </cell>
        </row>
        <row r="2750">
          <cell r="A2750">
            <v>52004000</v>
          </cell>
          <cell r="B2750">
            <v>2004000</v>
          </cell>
          <cell r="C2750" t="str">
            <v>POÇOS DE INSPEÇÃO</v>
          </cell>
          <cell r="D2750" t="str">
            <v>.</v>
          </cell>
          <cell r="E2750" t="str">
            <v>.</v>
          </cell>
        </row>
        <row r="2751">
          <cell r="A2751">
            <v>52004001</v>
          </cell>
          <cell r="B2751">
            <v>2004001</v>
          </cell>
          <cell r="C2751" t="str">
            <v>EXECUÇÃO DE POÇO COM 1M2 DE ÁREA</v>
          </cell>
          <cell r="D2751" t="str">
            <v>M</v>
          </cell>
          <cell r="E2751">
            <v>85.72</v>
          </cell>
        </row>
        <row r="2752">
          <cell r="A2752">
            <v>52004002</v>
          </cell>
          <cell r="B2752">
            <v>2004002</v>
          </cell>
          <cell r="C2752" t="str">
            <v>EXECUÇÃO E MATERIAL PARA ESCORAMENTO</v>
          </cell>
          <cell r="D2752" t="str">
            <v>M</v>
          </cell>
          <cell r="E2752">
            <v>538.85</v>
          </cell>
        </row>
        <row r="2753">
          <cell r="A2753">
            <v>52004003</v>
          </cell>
          <cell r="B2753">
            <v>2004003</v>
          </cell>
          <cell r="C2753" t="str">
            <v>REATERRO DO POÇO</v>
          </cell>
          <cell r="D2753" t="str">
            <v>M</v>
          </cell>
          <cell r="E2753">
            <v>8.23</v>
          </cell>
        </row>
        <row r="2754">
          <cell r="A2754">
            <v>52005000</v>
          </cell>
          <cell r="B2754">
            <v>2005000</v>
          </cell>
          <cell r="C2754" t="str">
            <v>ENSAIOS "IN SITU"</v>
          </cell>
          <cell r="D2754" t="str">
            <v>.</v>
          </cell>
          <cell r="E2754" t="str">
            <v>.</v>
          </cell>
        </row>
        <row r="2755">
          <cell r="A2755">
            <v>52005003</v>
          </cell>
          <cell r="B2755">
            <v>2005003</v>
          </cell>
          <cell r="C2755" t="str">
            <v>INSTALAÇÃO DE MEDIDOR DE NÍVEL D'ÁGUA</v>
          </cell>
          <cell r="D2755" t="str">
            <v>M</v>
          </cell>
          <cell r="E2755">
            <v>101.07</v>
          </cell>
        </row>
        <row r="2756">
          <cell r="A2756">
            <v>52005004</v>
          </cell>
          <cell r="B2756">
            <v>2005004</v>
          </cell>
          <cell r="C2756" t="str">
            <v>INSTALAÇÃO DE PIEZOMETRO</v>
          </cell>
          <cell r="D2756" t="str">
            <v>M</v>
          </cell>
          <cell r="E2756">
            <v>236.97</v>
          </cell>
        </row>
        <row r="2757">
          <cell r="A2757">
            <v>52006000</v>
          </cell>
          <cell r="B2757">
            <v>2006000</v>
          </cell>
          <cell r="C2757" t="str">
            <v>ENSAIOS DE LABORATÓRIO</v>
          </cell>
          <cell r="D2757" t="str">
            <v>.</v>
          </cell>
          <cell r="E2757" t="str">
            <v>.</v>
          </cell>
        </row>
        <row r="2758">
          <cell r="A2758">
            <v>52006001</v>
          </cell>
          <cell r="B2758">
            <v>2006001</v>
          </cell>
          <cell r="C2758" t="str">
            <v>ENSAIOS DE LABORATÓRIO - UMIDADE NATURAL</v>
          </cell>
          <cell r="D2758" t="str">
            <v>ENS.</v>
          </cell>
          <cell r="E2758">
            <v>25.9</v>
          </cell>
        </row>
        <row r="2759">
          <cell r="A2759">
            <v>52006002</v>
          </cell>
          <cell r="B2759">
            <v>2006002</v>
          </cell>
          <cell r="C2759" t="str">
            <v>ENSAIOS DE LABORATÓRIO - LIMITE DE LIQUIDEZ</v>
          </cell>
          <cell r="D2759" t="str">
            <v>ENS.</v>
          </cell>
          <cell r="E2759">
            <v>127.01</v>
          </cell>
        </row>
        <row r="2760">
          <cell r="A2760">
            <v>52006003</v>
          </cell>
          <cell r="B2760">
            <v>2006003</v>
          </cell>
          <cell r="C2760" t="str">
            <v>ENSAIOS DE LABORATÓRIO - PLASTICIDADE</v>
          </cell>
          <cell r="D2760" t="str">
            <v>ENS.</v>
          </cell>
          <cell r="E2760">
            <v>102.04</v>
          </cell>
        </row>
        <row r="2761">
          <cell r="A2761">
            <v>52006004</v>
          </cell>
          <cell r="B2761">
            <v>2006004</v>
          </cell>
          <cell r="C2761" t="str">
            <v>ENSAIOS DE LABORATÓRIO - COMPACTAÇÃO</v>
          </cell>
          <cell r="D2761" t="str">
            <v>ENS.</v>
          </cell>
          <cell r="E2761">
            <v>308.7</v>
          </cell>
        </row>
        <row r="2762">
          <cell r="A2762">
            <v>52006005</v>
          </cell>
          <cell r="B2762">
            <v>2006005</v>
          </cell>
          <cell r="C2762" t="str">
            <v>ENSAIOS DE LABORATÓRIO - GRANULOMETRIA</v>
          </cell>
          <cell r="D2762" t="str">
            <v>ENS.</v>
          </cell>
          <cell r="E2762">
            <v>191.93</v>
          </cell>
        </row>
        <row r="2763">
          <cell r="A2763">
            <v>52006006</v>
          </cell>
          <cell r="B2763">
            <v>2006006</v>
          </cell>
          <cell r="C2763" t="str">
            <v>ENSAIOS DE LABORATÓRIO - PROCTOR SIMPLES</v>
          </cell>
          <cell r="D2763" t="str">
            <v>ENS.</v>
          </cell>
          <cell r="E2763">
            <v>344.05</v>
          </cell>
        </row>
        <row r="2764">
          <cell r="A2764">
            <v>52006007</v>
          </cell>
          <cell r="B2764">
            <v>2006007</v>
          </cell>
          <cell r="C2764" t="str">
            <v>ENSAIOS DE LABORATÓRIO - CBR MOLDADO</v>
          </cell>
          <cell r="D2764" t="str">
            <v>ENS.</v>
          </cell>
          <cell r="E2764">
            <v>288.8</v>
          </cell>
        </row>
        <row r="2765">
          <cell r="A2765">
            <v>52006008</v>
          </cell>
          <cell r="B2765">
            <v>2006008</v>
          </cell>
          <cell r="C2765" t="str">
            <v>ENSAIOS DE LABORATÓRIO - ENSAIO DE CBR INDEFORMADO</v>
          </cell>
          <cell r="D2765" t="str">
            <v>ENS.</v>
          </cell>
          <cell r="E2765">
            <v>228.73</v>
          </cell>
        </row>
        <row r="2766">
          <cell r="A2766">
            <v>52006009</v>
          </cell>
          <cell r="B2766">
            <v>2006009</v>
          </cell>
          <cell r="C2766" t="str">
            <v>ENSAIOS DE LABORATÓRIO - CBR-5 PONTOS (MOLDADO)</v>
          </cell>
          <cell r="D2766" t="str">
            <v>ENS.</v>
          </cell>
          <cell r="E2766">
            <v>723.03</v>
          </cell>
        </row>
        <row r="2767">
          <cell r="A2767">
            <v>52006010</v>
          </cell>
          <cell r="B2767">
            <v>2006010</v>
          </cell>
          <cell r="C2767" t="str">
            <v>ENSAIOS DE LABORATÓRIO - CBR-5 PONTOS (INDEFORMADO)</v>
          </cell>
          <cell r="D2767" t="str">
            <v>ENS.</v>
          </cell>
          <cell r="E2767">
            <v>528.84</v>
          </cell>
        </row>
        <row r="2768">
          <cell r="A2768">
            <v>52006011</v>
          </cell>
          <cell r="B2768">
            <v>2006011</v>
          </cell>
          <cell r="C2768" t="str">
            <v>ENSAIOS DE LABORATÓRIO - LOS ANGELES</v>
          </cell>
          <cell r="D2768" t="str">
            <v>ENS.</v>
          </cell>
          <cell r="E2768">
            <v>638.16999999999996</v>
          </cell>
        </row>
        <row r="2769">
          <cell r="A2769">
            <v>52006013</v>
          </cell>
          <cell r="B2769">
            <v>2006013</v>
          </cell>
          <cell r="C2769" t="str">
            <v>ENSAIOS DE LABORATÓRIO - DURABILIDADE</v>
          </cell>
          <cell r="D2769" t="str">
            <v>ENS.</v>
          </cell>
          <cell r="E2769">
            <v>682.29</v>
          </cell>
        </row>
        <row r="2770">
          <cell r="A2770">
            <v>52006014</v>
          </cell>
          <cell r="B2770">
            <v>2006014</v>
          </cell>
          <cell r="C2770" t="str">
            <v>ENSAIOS DE LABORATÓRIO - ADESIVIDADE</v>
          </cell>
          <cell r="D2770" t="str">
            <v>ENS.</v>
          </cell>
          <cell r="E2770">
            <v>344.05</v>
          </cell>
        </row>
        <row r="2771">
          <cell r="A2771">
            <v>52006015</v>
          </cell>
          <cell r="B2771">
            <v>2006015</v>
          </cell>
          <cell r="C2771" t="str">
            <v>ENSAIOS DE LABORATÓRIO - VISCOSIDADE</v>
          </cell>
          <cell r="D2771" t="str">
            <v>ENS.</v>
          </cell>
          <cell r="E2771">
            <v>228.5</v>
          </cell>
        </row>
        <row r="2772">
          <cell r="A2772">
            <v>52006017</v>
          </cell>
          <cell r="B2772">
            <v>2006017</v>
          </cell>
          <cell r="C2772" t="str">
            <v>ENSAIOS DE LABORATÓRIO - PONTO DE FULGOR</v>
          </cell>
          <cell r="D2772" t="str">
            <v>ENS.</v>
          </cell>
          <cell r="E2772">
            <v>194.4</v>
          </cell>
        </row>
        <row r="2773">
          <cell r="A2773">
            <v>52006018</v>
          </cell>
          <cell r="B2773">
            <v>2006018</v>
          </cell>
          <cell r="C2773" t="str">
            <v>ENSAIOS DE LABORATÓRIO - PENETRAÇÃO</v>
          </cell>
          <cell r="D2773" t="str">
            <v>ENS.</v>
          </cell>
          <cell r="E2773">
            <v>293.52999999999997</v>
          </cell>
        </row>
        <row r="2774">
          <cell r="A2774">
            <v>52006019</v>
          </cell>
          <cell r="B2774">
            <v>2006019</v>
          </cell>
          <cell r="C2774" t="str">
            <v>ENSAIOS DE LABORATÓRIO - PONTO DE AMOLECIMENTO</v>
          </cell>
          <cell r="D2774" t="str">
            <v>ENS.</v>
          </cell>
          <cell r="E2774">
            <v>172.02</v>
          </cell>
        </row>
        <row r="2775">
          <cell r="A2775">
            <v>52006021</v>
          </cell>
          <cell r="B2775">
            <v>2006021</v>
          </cell>
          <cell r="C2775" t="str">
            <v>ENSAIOS DE LABORATÓRIO - DOSAGEM MARSHALL, GRANULOMETRIA, TEOR DE ASFALTO, ESTABILIDADE E FLUÊNCIA</v>
          </cell>
          <cell r="D2775" t="str">
            <v>ENS.</v>
          </cell>
          <cell r="E2775">
            <v>2708.66</v>
          </cell>
        </row>
        <row r="2776">
          <cell r="A2776">
            <v>52006022</v>
          </cell>
          <cell r="B2776">
            <v>2006022</v>
          </cell>
          <cell r="C2776" t="str">
            <v>CONTROLE TECNOLÓGICO DE CONCRETO - ENSAIO DE ESCLEROMETRIA EM 10 PONTOS COM 16 TIROS POR PONTO</v>
          </cell>
          <cell r="D2776" t="str">
            <v>ENS.</v>
          </cell>
          <cell r="E2776">
            <v>2156</v>
          </cell>
        </row>
        <row r="2777">
          <cell r="A2777">
            <v>53000000</v>
          </cell>
          <cell r="B2777">
            <v>3000000</v>
          </cell>
          <cell r="C2777" t="str">
            <v>PROJETOS, ESTUDOS E SERVIÇOS</v>
          </cell>
        </row>
        <row r="2778">
          <cell r="A2778">
            <v>53001000</v>
          </cell>
          <cell r="B2778">
            <v>3001000</v>
          </cell>
          <cell r="C2778" t="str">
            <v>DIMENSIONAMENTO DE PAVIMENTO</v>
          </cell>
          <cell r="D2778" t="str">
            <v>FURO</v>
          </cell>
          <cell r="E2778">
            <v>124.29</v>
          </cell>
        </row>
        <row r="2779">
          <cell r="A2779">
            <v>53002000</v>
          </cell>
          <cell r="B2779">
            <v>3002000</v>
          </cell>
          <cell r="C2779" t="str">
            <v>PROJETO EM PLANTA PARA PAVIMENTAÇÃO DE VIA PÚBLICA COM UMA PISTA</v>
          </cell>
          <cell r="D2779" t="str">
            <v>M</v>
          </cell>
          <cell r="E2779">
            <v>1.5</v>
          </cell>
        </row>
        <row r="2780">
          <cell r="A2780">
            <v>53003000</v>
          </cell>
          <cell r="B2780">
            <v>3003000</v>
          </cell>
          <cell r="C2780" t="str">
            <v>PROJETO EM PERFIL DE PAVIMENTAÇÃO DE VIA PÚBLICA COM UMA PISTA</v>
          </cell>
          <cell r="D2780" t="str">
            <v>M</v>
          </cell>
          <cell r="E2780">
            <v>0.72</v>
          </cell>
        </row>
        <row r="2781">
          <cell r="A2781">
            <v>53004000</v>
          </cell>
          <cell r="B2781">
            <v>3004000</v>
          </cell>
          <cell r="C2781" t="str">
            <v>PROJETO HIDRÁULICO DE GALERIA PLUVIAL EM TUBOS</v>
          </cell>
          <cell r="D2781" t="str">
            <v>M</v>
          </cell>
          <cell r="E2781">
            <v>4.8600000000000003</v>
          </cell>
        </row>
        <row r="2782">
          <cell r="A2782">
            <v>53005000</v>
          </cell>
          <cell r="B2782">
            <v>3005000</v>
          </cell>
          <cell r="C2782" t="str">
            <v>PROJETO HIDRÁULICO DE GALERIA PLUVIAL MOLDADA EXCLUINDO O PROJETO ESTRUTURAL</v>
          </cell>
          <cell r="D2782" t="str">
            <v>M</v>
          </cell>
          <cell r="E2782">
            <v>10.37</v>
          </cell>
        </row>
        <row r="2783">
          <cell r="A2783">
            <v>53006000</v>
          </cell>
          <cell r="B2783">
            <v>3006000</v>
          </cell>
          <cell r="C2783" t="str">
            <v>PROJETO HIDRÁULICO DE REFORÇO DE GALERIA EXISTENTE, EM TUBOS</v>
          </cell>
          <cell r="D2783" t="str">
            <v>M</v>
          </cell>
          <cell r="E2783">
            <v>4.42</v>
          </cell>
        </row>
        <row r="2784">
          <cell r="A2784">
            <v>53007000</v>
          </cell>
          <cell r="B2784">
            <v>3007000</v>
          </cell>
          <cell r="C2784" t="str">
            <v>ESTUDO HIDROLÓGICO DE VIA PÚBLICA INTEGRANTE DE PROGRAMA DE PAVIMENTAÇÃO, QUE VIER A DISPENSAR GALERIA OU EXIGÍ-LA MOLDADA</v>
          </cell>
          <cell r="D2784" t="str">
            <v>M</v>
          </cell>
          <cell r="E2784">
            <v>3.58</v>
          </cell>
        </row>
        <row r="2785">
          <cell r="A2785">
            <v>53008000</v>
          </cell>
          <cell r="B2785">
            <v>3008000</v>
          </cell>
          <cell r="C2785" t="str">
            <v>ESTUDO HIDROLÓGICO DE VIA PÚBLICA INTEGRANTE DE PROGRAMA DE PAVIMENTAÇÃO E PROJETO HIDRÁULICO, SE NECESSÁRIA GALERIA EM TUBOS</v>
          </cell>
          <cell r="D2785" t="str">
            <v>M</v>
          </cell>
          <cell r="E2785">
            <v>5.05</v>
          </cell>
        </row>
        <row r="2786">
          <cell r="A2786">
            <v>53009000</v>
          </cell>
          <cell r="B2786">
            <v>3009000</v>
          </cell>
          <cell r="C2786" t="str">
            <v>ESTUDO HIDROLÓGICO DE ÁREA ARRUADA</v>
          </cell>
          <cell r="D2786" t="str">
            <v>KM2</v>
          </cell>
          <cell r="E2786">
            <v>2158.66</v>
          </cell>
        </row>
        <row r="2787">
          <cell r="A2787">
            <v>53010000</v>
          </cell>
          <cell r="B2787">
            <v>3010000</v>
          </cell>
          <cell r="C2787" t="str">
            <v>ESTUDO HIDROLÓGICO DE ÁREA NÃO ARRUADA</v>
          </cell>
          <cell r="D2787" t="str">
            <v>KM2</v>
          </cell>
          <cell r="E2787">
            <v>950.83</v>
          </cell>
        </row>
        <row r="2788">
          <cell r="A2788">
            <v>53011000</v>
          </cell>
          <cell r="B2788">
            <v>3011000</v>
          </cell>
          <cell r="C2788" t="str">
            <v>ESTUDO HIDRÁULICO DE VIA SITUADA EM ÁREA, OBJETO DE ESTUDO HIDROLÓGICO</v>
          </cell>
          <cell r="D2788" t="str">
            <v>M</v>
          </cell>
          <cell r="E2788">
            <v>3.08</v>
          </cell>
        </row>
        <row r="2789">
          <cell r="A2789">
            <v>53012000</v>
          </cell>
          <cell r="B2789">
            <v>3012000</v>
          </cell>
          <cell r="C2789" t="str">
            <v>ESTUDO HIDROLÓGICO E VERIFICAÇÃO DA SUFICIÊNCIA DE GALERIA EXISTENTE, EM TUBOS</v>
          </cell>
          <cell r="D2789" t="str">
            <v>M</v>
          </cell>
          <cell r="E2789">
            <v>4.13</v>
          </cell>
        </row>
        <row r="2790">
          <cell r="A2790">
            <v>53013000</v>
          </cell>
          <cell r="B2790">
            <v>3013000</v>
          </cell>
          <cell r="C2790" t="str">
            <v>VERIFICAÇÃO NO PROJETO DE SISTEMA DE DRENAGEM, DE VIAS QUE DISPENSAM GALERIA DE ÁGUAS PLUVIAIS</v>
          </cell>
          <cell r="D2790" t="str">
            <v>M</v>
          </cell>
          <cell r="E2790">
            <v>0.46</v>
          </cell>
        </row>
        <row r="2791">
          <cell r="A2791">
            <v>53014000</v>
          </cell>
          <cell r="B2791">
            <v>3014000</v>
          </cell>
          <cell r="C2791" t="str">
            <v>TRANSCRIÇÃO E ADAPTAÇÃO DE SISTEMAS DE DRENAGEM PROJETADOS EM VIAS PÚBLICAS</v>
          </cell>
          <cell r="D2791" t="str">
            <v>M</v>
          </cell>
          <cell r="E2791">
            <v>1.23</v>
          </cell>
        </row>
        <row r="2792">
          <cell r="A2792">
            <v>53015000</v>
          </cell>
          <cell r="B2792">
            <v>3015000</v>
          </cell>
          <cell r="C279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D2792" t="str">
            <v>.</v>
          </cell>
          <cell r="E2792" t="str">
            <v>.</v>
          </cell>
        </row>
        <row r="2793">
          <cell r="A2793">
            <v>53015001</v>
          </cell>
          <cell r="B2793">
            <v>3015001</v>
          </cell>
          <cell r="C279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D2793" t="str">
            <v>%</v>
          </cell>
          <cell r="E2793">
            <v>6.75</v>
          </cell>
        </row>
        <row r="2794">
          <cell r="A2794">
            <v>53015002</v>
          </cell>
          <cell r="B2794">
            <v>3015002</v>
          </cell>
          <cell r="C279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D2794" t="str">
            <v>%</v>
          </cell>
          <cell r="E2794">
            <v>6.12</v>
          </cell>
        </row>
        <row r="2795">
          <cell r="A2795">
            <v>53015003</v>
          </cell>
          <cell r="B2795">
            <v>3015003</v>
          </cell>
          <cell r="C279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D2795" t="str">
            <v>%</v>
          </cell>
          <cell r="E2795">
            <v>5.76</v>
          </cell>
        </row>
        <row r="2796">
          <cell r="A2796">
            <v>53015004</v>
          </cell>
          <cell r="B2796">
            <v>3015004</v>
          </cell>
          <cell r="C279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D2796" t="str">
            <v>%</v>
          </cell>
          <cell r="E2796">
            <v>5.49</v>
          </cell>
        </row>
        <row r="2797">
          <cell r="A2797">
            <v>53015005</v>
          </cell>
          <cell r="B2797">
            <v>3015005</v>
          </cell>
          <cell r="C279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D2797" t="str">
            <v>%</v>
          </cell>
          <cell r="E2797">
            <v>4.95</v>
          </cell>
        </row>
        <row r="2798">
          <cell r="A2798">
            <v>53015006</v>
          </cell>
          <cell r="B2798">
            <v>3015006</v>
          </cell>
          <cell r="C279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D2798" t="str">
            <v>%</v>
          </cell>
          <cell r="E2798">
            <v>4.5</v>
          </cell>
        </row>
        <row r="2799">
          <cell r="A2799">
            <v>53015007</v>
          </cell>
          <cell r="B2799">
            <v>3015007</v>
          </cell>
          <cell r="C279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D2799" t="str">
            <v>%</v>
          </cell>
          <cell r="E2799">
            <v>4.41</v>
          </cell>
        </row>
        <row r="2800">
          <cell r="A2800">
            <v>53015008</v>
          </cell>
          <cell r="B2800">
            <v>3015008</v>
          </cell>
          <cell r="C280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D2800" t="str">
            <v>%</v>
          </cell>
          <cell r="E2800">
            <v>4.32</v>
          </cell>
        </row>
        <row r="2801">
          <cell r="A2801">
            <v>53015009</v>
          </cell>
          <cell r="B2801">
            <v>3015009</v>
          </cell>
          <cell r="C280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D2801" t="str">
            <v>%</v>
          </cell>
          <cell r="E2801">
            <v>4.2300000000000004</v>
          </cell>
        </row>
        <row r="2802">
          <cell r="A2802">
            <v>53016000</v>
          </cell>
          <cell r="B2802">
            <v>3016000</v>
          </cell>
          <cell r="C280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D2802" t="str">
            <v>.</v>
          </cell>
          <cell r="E2802" t="str">
            <v>.</v>
          </cell>
        </row>
        <row r="2803">
          <cell r="A2803">
            <v>53016001</v>
          </cell>
          <cell r="B2803">
            <v>3016001</v>
          </cell>
          <cell r="C280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D2803" t="str">
            <v>%</v>
          </cell>
          <cell r="E2803" t="str">
            <v>25N</v>
          </cell>
        </row>
        <row r="2804">
          <cell r="A2804">
            <v>53016002</v>
          </cell>
          <cell r="B2804">
            <v>3016002</v>
          </cell>
          <cell r="C280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D2804" t="str">
            <v>%</v>
          </cell>
          <cell r="E2804" t="str">
            <v>25+20N</v>
          </cell>
        </row>
        <row r="2805">
          <cell r="A2805">
            <v>53016003</v>
          </cell>
          <cell r="B2805">
            <v>3016003</v>
          </cell>
          <cell r="C280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D2805" t="str">
            <v>%</v>
          </cell>
          <cell r="E2805" t="str">
            <v>75+15N</v>
          </cell>
        </row>
        <row r="2806">
          <cell r="A2806">
            <v>53016004</v>
          </cell>
          <cell r="B2806">
            <v>3016004</v>
          </cell>
          <cell r="C280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D2806" t="str">
            <v>%</v>
          </cell>
          <cell r="E2806" t="str">
            <v>175+10N</v>
          </cell>
        </row>
        <row r="2807">
          <cell r="A2807">
            <v>53016005</v>
          </cell>
          <cell r="B2807">
            <v>3016005</v>
          </cell>
          <cell r="C280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D2807" t="str">
            <v>%</v>
          </cell>
          <cell r="E2807" t="str">
            <v>375+5N</v>
          </cell>
        </row>
        <row r="2808">
          <cell r="A2808">
            <v>53018000</v>
          </cell>
          <cell r="B2808">
            <v>3018000</v>
          </cell>
          <cell r="C2808" t="str">
            <v>VISTORIA TÉCNICA DE VIAS DE PROGRAMA DE PAVIMENTAÇÃO</v>
          </cell>
          <cell r="D2808" t="str">
            <v>M/VIA</v>
          </cell>
          <cell r="E2808">
            <v>3.65</v>
          </cell>
        </row>
        <row r="2809">
          <cell r="A2809">
            <v>53019000</v>
          </cell>
          <cell r="B2809">
            <v>3019000</v>
          </cell>
          <cell r="C2809" t="str">
            <v>PLANILHA DE QUANTIDADE DE SERVIÇOS DE VIAS DO PROGRAMA DE PAVIMENTAÇÃO</v>
          </cell>
          <cell r="D2809" t="str">
            <v>M/VIA</v>
          </cell>
          <cell r="E2809">
            <v>2.62</v>
          </cell>
        </row>
        <row r="2810">
          <cell r="A2810">
            <v>53020000</v>
          </cell>
          <cell r="B2810">
            <v>3020000</v>
          </cell>
          <cell r="C2810" t="str">
            <v>CÓPIA XEROX EM TAMANHO OFÍCIO, UMA FACE, PRETO E BRANCO</v>
          </cell>
          <cell r="D2810" t="str">
            <v>UN</v>
          </cell>
          <cell r="E2810">
            <v>0.77</v>
          </cell>
        </row>
        <row r="2811">
          <cell r="A2811">
            <v>53020001</v>
          </cell>
          <cell r="B2811">
            <v>3020001</v>
          </cell>
          <cell r="C2811" t="str">
            <v>CÓPIA XEROX TAMANHO OFÍCIO UMA FACE COLORIDA</v>
          </cell>
          <cell r="D2811" t="str">
            <v>UN</v>
          </cell>
          <cell r="E2811">
            <v>2.42</v>
          </cell>
        </row>
        <row r="2812">
          <cell r="A2812">
            <v>53020002</v>
          </cell>
          <cell r="B2812">
            <v>3020002</v>
          </cell>
          <cell r="C2812" t="str">
            <v>CÓPIA XEROX TAMANHO A3 UMA FACE-PRETO E BRANCO</v>
          </cell>
          <cell r="D2812" t="str">
            <v>UN</v>
          </cell>
          <cell r="E2812">
            <v>1.2</v>
          </cell>
        </row>
        <row r="2813">
          <cell r="A2813">
            <v>53020003</v>
          </cell>
          <cell r="B2813">
            <v>3020003</v>
          </cell>
          <cell r="C2813" t="str">
            <v>CÓPIA XEROX TAMANHO A3 UMA FACE COLORIDA</v>
          </cell>
          <cell r="D2813" t="str">
            <v>UN</v>
          </cell>
          <cell r="E2813">
            <v>5.31</v>
          </cell>
        </row>
        <row r="2814">
          <cell r="A2814">
            <v>53020004</v>
          </cell>
          <cell r="B2814">
            <v>3020004</v>
          </cell>
          <cell r="C2814" t="str">
            <v>CÓPIA XEROX PRETO E BRANCO</v>
          </cell>
          <cell r="D2814" t="str">
            <v>M2</v>
          </cell>
          <cell r="E2814">
            <v>15.55</v>
          </cell>
        </row>
        <row r="2815">
          <cell r="A2815">
            <v>53022000</v>
          </cell>
          <cell r="B2815">
            <v>3022000</v>
          </cell>
          <cell r="C2815" t="str">
            <v>LOCAÇÃO DE VEÍCULO DE PASSAGEIRO TIPO VW GOL OU SIMILAR, COM MOTORISTA, INCLUINDO MANUTENÇÃO E COMBUSTÍVEL (MÍNIMO 200 H/MÊS)</v>
          </cell>
          <cell r="D2815" t="str">
            <v>H</v>
          </cell>
          <cell r="E2815">
            <v>47.08</v>
          </cell>
        </row>
        <row r="2816">
          <cell r="A2816">
            <v>53023000</v>
          </cell>
          <cell r="B2816">
            <v>3023000</v>
          </cell>
          <cell r="C2816" t="str">
            <v>FOTO COLORIDA 10 X 15CM ( REVELAÇÃO)</v>
          </cell>
          <cell r="D2816" t="str">
            <v>UN</v>
          </cell>
          <cell r="E2816">
            <v>3.13</v>
          </cell>
        </row>
        <row r="2817">
          <cell r="A2817">
            <v>53024000</v>
          </cell>
          <cell r="B2817">
            <v>3024000</v>
          </cell>
          <cell r="C2817" t="str">
            <v>CONSULTOR</v>
          </cell>
          <cell r="D2817" t="str">
            <v>H</v>
          </cell>
          <cell r="E2817">
            <v>452.36</v>
          </cell>
        </row>
        <row r="2818">
          <cell r="A2818">
            <v>53025000</v>
          </cell>
          <cell r="B2818">
            <v>3025000</v>
          </cell>
          <cell r="C2818" t="str">
            <v>COORDENADOR GERAL</v>
          </cell>
          <cell r="D2818" t="str">
            <v>H</v>
          </cell>
          <cell r="E2818">
            <v>452.36</v>
          </cell>
        </row>
        <row r="2819">
          <cell r="A2819">
            <v>53026000</v>
          </cell>
          <cell r="B2819">
            <v>3026000</v>
          </cell>
          <cell r="C2819" t="str">
            <v>COORDENADOR SETORIAL</v>
          </cell>
          <cell r="D2819" t="str">
            <v>H</v>
          </cell>
          <cell r="E2819">
            <v>452.36</v>
          </cell>
        </row>
        <row r="2820">
          <cell r="A2820">
            <v>53027000</v>
          </cell>
          <cell r="B2820">
            <v>3027000</v>
          </cell>
          <cell r="C2820" t="str">
            <v>ENGENHEIRO/ ARQUITETO SÊNIOR</v>
          </cell>
          <cell r="D2820" t="str">
            <v>H</v>
          </cell>
          <cell r="E2820">
            <v>246.23</v>
          </cell>
        </row>
        <row r="2821">
          <cell r="A2821">
            <v>53029000</v>
          </cell>
          <cell r="B2821">
            <v>3029000</v>
          </cell>
          <cell r="C2821" t="str">
            <v>ENGENHEIRO/ ARQUITETO  PLENO</v>
          </cell>
          <cell r="D2821" t="str">
            <v>H</v>
          </cell>
          <cell r="E2821">
            <v>171.07</v>
          </cell>
        </row>
        <row r="2822">
          <cell r="A2822">
            <v>53030000</v>
          </cell>
          <cell r="B2822">
            <v>3030000</v>
          </cell>
          <cell r="C2822" t="str">
            <v>ENGENHEIRO/ ARQUITETO JUNIOR</v>
          </cell>
          <cell r="D2822" t="str">
            <v>H</v>
          </cell>
          <cell r="E2822">
            <v>129.76</v>
          </cell>
        </row>
        <row r="2823">
          <cell r="A2823">
            <v>53031000</v>
          </cell>
          <cell r="B2823">
            <v>3031000</v>
          </cell>
          <cell r="C2823" t="str">
            <v>AUXILIAR DE LABORATÓRIO</v>
          </cell>
          <cell r="D2823" t="str">
            <v>H</v>
          </cell>
          <cell r="E2823">
            <v>23.8</v>
          </cell>
        </row>
        <row r="2824">
          <cell r="A2824">
            <v>53032000</v>
          </cell>
          <cell r="B2824">
            <v>3032000</v>
          </cell>
          <cell r="C2824" t="str">
            <v>AUXILIAR DE TOPOGRAFIA</v>
          </cell>
          <cell r="D2824" t="str">
            <v>H</v>
          </cell>
          <cell r="E2824">
            <v>26.27</v>
          </cell>
        </row>
        <row r="2825">
          <cell r="A2825">
            <v>53033000</v>
          </cell>
          <cell r="B2825">
            <v>3033000</v>
          </cell>
          <cell r="C2825" t="str">
            <v>TECNÓLOGO  EM CONSTRUÇÃO CIVIL NÍVEL SUPERIOR, COM 5 À 10 ANOS DE EXPERIÊNCIA</v>
          </cell>
          <cell r="D2825" t="str">
            <v>H</v>
          </cell>
          <cell r="E2825">
            <v>75.790000000000006</v>
          </cell>
        </row>
        <row r="2826">
          <cell r="A2826">
            <v>53035000</v>
          </cell>
          <cell r="B2826">
            <v>3035000</v>
          </cell>
          <cell r="C2826" t="str">
            <v>DESENHISTA - CADISTA</v>
          </cell>
          <cell r="D2826" t="str">
            <v>H</v>
          </cell>
          <cell r="E2826">
            <v>54.84</v>
          </cell>
        </row>
        <row r="2827">
          <cell r="A2827">
            <v>53036000</v>
          </cell>
          <cell r="B2827">
            <v>3036000</v>
          </cell>
          <cell r="C2827" t="str">
            <v>DESENHISTA PROJETISTA</v>
          </cell>
          <cell r="D2827" t="str">
            <v>H</v>
          </cell>
          <cell r="E2827">
            <v>43.87</v>
          </cell>
        </row>
        <row r="2828">
          <cell r="A2828">
            <v>53038000</v>
          </cell>
          <cell r="B2828">
            <v>3038000</v>
          </cell>
          <cell r="C2828" t="str">
            <v>LABORATORISTA DE SOLO/PAVIMENTAÇÃO</v>
          </cell>
          <cell r="D2828" t="str">
            <v>H</v>
          </cell>
          <cell r="E2828">
            <v>83.24</v>
          </cell>
        </row>
        <row r="2829">
          <cell r="A2829">
            <v>53039000</v>
          </cell>
          <cell r="B2829">
            <v>3039000</v>
          </cell>
          <cell r="C2829" t="str">
            <v>PROJETISTA</v>
          </cell>
          <cell r="D2829" t="str">
            <v>H</v>
          </cell>
          <cell r="E2829">
            <v>91.86</v>
          </cell>
        </row>
        <row r="2830">
          <cell r="A2830">
            <v>53040000</v>
          </cell>
          <cell r="B2830">
            <v>3040000</v>
          </cell>
          <cell r="C2830" t="str">
            <v>TOPÓGRAFO</v>
          </cell>
          <cell r="D2830" t="str">
            <v>H</v>
          </cell>
          <cell r="E2830">
            <v>67.36</v>
          </cell>
        </row>
        <row r="2831">
          <cell r="A2831">
            <v>53041000</v>
          </cell>
          <cell r="B2831">
            <v>3041000</v>
          </cell>
          <cell r="C2831" t="str">
            <v>AJUDANTE GERAL</v>
          </cell>
          <cell r="D2831" t="str">
            <v>H</v>
          </cell>
          <cell r="E2831">
            <v>20.57</v>
          </cell>
        </row>
        <row r="2832">
          <cell r="A2832">
            <v>53043000</v>
          </cell>
          <cell r="B2832">
            <v>3043000</v>
          </cell>
          <cell r="C2832" t="str">
            <v>DIGITADOR</v>
          </cell>
          <cell r="D2832" t="str">
            <v>H</v>
          </cell>
          <cell r="E2832">
            <v>28.29</v>
          </cell>
        </row>
        <row r="2833">
          <cell r="A2833">
            <v>53044000</v>
          </cell>
          <cell r="B2833">
            <v>3044000</v>
          </cell>
          <cell r="C2833" t="str">
            <v>MENSAGEIRO</v>
          </cell>
          <cell r="D2833" t="str">
            <v>H</v>
          </cell>
          <cell r="E2833">
            <v>29.9</v>
          </cell>
        </row>
        <row r="2834">
          <cell r="A2834">
            <v>53046000</v>
          </cell>
          <cell r="B2834">
            <v>3046000</v>
          </cell>
          <cell r="C2834" t="str">
            <v>SECRETÁRIA</v>
          </cell>
          <cell r="D2834" t="str">
            <v>H</v>
          </cell>
          <cell r="E2834">
            <v>57.33</v>
          </cell>
        </row>
        <row r="2835">
          <cell r="A2835">
            <v>53047000</v>
          </cell>
          <cell r="B2835">
            <v>3047000</v>
          </cell>
          <cell r="C2835" t="str">
            <v>SECRETÁRIA EXECUTIVA</v>
          </cell>
          <cell r="D2835" t="str">
            <v>H</v>
          </cell>
          <cell r="E2835">
            <v>83.82</v>
          </cell>
        </row>
        <row r="2836">
          <cell r="A2836">
            <v>53050000</v>
          </cell>
          <cell r="B2836">
            <v>3050000</v>
          </cell>
          <cell r="C2836" t="str">
            <v>DESENHISTA DE TOPOGRAFIA</v>
          </cell>
          <cell r="D2836" t="str">
            <v>H</v>
          </cell>
          <cell r="E2836">
            <v>58.1</v>
          </cell>
        </row>
        <row r="2837">
          <cell r="A2837">
            <v>53051000</v>
          </cell>
          <cell r="B2837">
            <v>3051000</v>
          </cell>
          <cell r="C2837" t="str">
            <v>TÉCNICO - NÍVEL MÉDIO</v>
          </cell>
          <cell r="D2837" t="str">
            <v>H</v>
          </cell>
          <cell r="E2837">
            <v>67.72</v>
          </cell>
        </row>
        <row r="2838">
          <cell r="A2838">
            <v>53052000</v>
          </cell>
          <cell r="B2838">
            <v>3052000</v>
          </cell>
          <cell r="C2838" t="str">
            <v>SERVIÇO DE PLOTAGEM EM PAPEL SULFITE, TAMANHO A1, PRETO E BRANCO</v>
          </cell>
          <cell r="D2838" t="str">
            <v>UN</v>
          </cell>
          <cell r="E2838">
            <v>10.63</v>
          </cell>
        </row>
        <row r="2839">
          <cell r="A2839">
            <v>53052001</v>
          </cell>
          <cell r="B2839">
            <v>3052001</v>
          </cell>
          <cell r="C2839" t="str">
            <v>PLOTAGEM EM PAPEL SULFITE, TAMANHO A1, COLORIDA (ARQUIVO ORIGINAL COM EXTENSÃO "PLT")</v>
          </cell>
          <cell r="D2839" t="str">
            <v>UN</v>
          </cell>
          <cell r="E2839">
            <v>14.27</v>
          </cell>
        </row>
        <row r="2840">
          <cell r="A2840">
            <v>53052002</v>
          </cell>
          <cell r="B2840">
            <v>3052002</v>
          </cell>
          <cell r="C2840" t="str">
            <v>PLOTAGEM EM PAPEL SULFITE, TAMANHO A0, PRETO E BRANCO (ARQUIVO ORIGINAL COM EXTENSÃO "PLT")</v>
          </cell>
          <cell r="D2840" t="str">
            <v>UN</v>
          </cell>
          <cell r="E2840">
            <v>13.72</v>
          </cell>
        </row>
        <row r="2841">
          <cell r="A2841">
            <v>53052003</v>
          </cell>
          <cell r="B2841">
            <v>3052003</v>
          </cell>
          <cell r="C2841" t="str">
            <v>PLOTAGEM EM PAPEL SULFITE,TAMANHO A0, COLORIDA (ARQUIVO ORIGINAL COM EXTENSÃO "PLT")</v>
          </cell>
          <cell r="D2841" t="str">
            <v>UN</v>
          </cell>
          <cell r="E2841">
            <v>19.309999999999999</v>
          </cell>
        </row>
        <row r="2842">
          <cell r="A2842">
            <v>53053017</v>
          </cell>
          <cell r="B2842">
            <v>3053017</v>
          </cell>
          <cell r="C2842" t="str">
            <v>PROJETO BÁSICO (PRANCHA A1)</v>
          </cell>
          <cell r="D2842" t="str">
            <v>UN</v>
          </cell>
          <cell r="E2842">
            <v>5703.99</v>
          </cell>
        </row>
        <row r="2843">
          <cell r="A2843">
            <v>53053018</v>
          </cell>
          <cell r="B2843">
            <v>3053018</v>
          </cell>
          <cell r="C2843" t="str">
            <v>PROJETO EXECUTIVO (PRANCHA A1)</v>
          </cell>
          <cell r="D2843" t="str">
            <v>UN</v>
          </cell>
          <cell r="E2843">
            <v>4786.05</v>
          </cell>
        </row>
        <row r="2844">
          <cell r="A2844">
            <v>53054001</v>
          </cell>
          <cell r="B2844">
            <v>3054001</v>
          </cell>
          <cell r="C2844" t="str">
            <v>ADVOGADO JÚNIOR</v>
          </cell>
          <cell r="D2844" t="str">
            <v>H</v>
          </cell>
          <cell r="E2844">
            <v>78.989999999999995</v>
          </cell>
        </row>
        <row r="2845">
          <cell r="A2845">
            <v>53054002</v>
          </cell>
          <cell r="B2845">
            <v>3054002</v>
          </cell>
          <cell r="C2845" t="str">
            <v>ADVOGADO PLENO</v>
          </cell>
          <cell r="D2845" t="str">
            <v>H</v>
          </cell>
          <cell r="E2845">
            <v>91.68</v>
          </cell>
        </row>
        <row r="2846">
          <cell r="A2846">
            <v>53054003</v>
          </cell>
          <cell r="B2846">
            <v>3054003</v>
          </cell>
          <cell r="C2846" t="str">
            <v>ADVOGADO SÊNIOR</v>
          </cell>
          <cell r="D2846" t="str">
            <v>H</v>
          </cell>
          <cell r="E2846">
            <v>194.3</v>
          </cell>
        </row>
        <row r="2847">
          <cell r="A2847">
            <v>53054004</v>
          </cell>
          <cell r="B2847">
            <v>3054004</v>
          </cell>
          <cell r="C2847" t="str">
            <v>GEÓLOGO JÚNIOR</v>
          </cell>
          <cell r="D2847" t="str">
            <v>H</v>
          </cell>
          <cell r="E2847">
            <v>123.74</v>
          </cell>
        </row>
        <row r="2848">
          <cell r="A2848">
            <v>53054005</v>
          </cell>
          <cell r="B2848">
            <v>3054005</v>
          </cell>
          <cell r="C2848" t="str">
            <v>GEÓLOGO PLENO</v>
          </cell>
          <cell r="D2848" t="str">
            <v>H</v>
          </cell>
          <cell r="E2848">
            <v>155.94999999999999</v>
          </cell>
        </row>
        <row r="2849">
          <cell r="A2849">
            <v>53054006</v>
          </cell>
          <cell r="B2849">
            <v>3054006</v>
          </cell>
          <cell r="C2849" t="str">
            <v>GEÓLOGO SÊNIOR</v>
          </cell>
          <cell r="D2849" t="str">
            <v>H</v>
          </cell>
          <cell r="E2849">
            <v>179.74</v>
          </cell>
        </row>
        <row r="2850">
          <cell r="A2850">
            <v>53054007</v>
          </cell>
          <cell r="B2850">
            <v>3054007</v>
          </cell>
          <cell r="C2850" t="str">
            <v>GEÓGRAFO JÚNIOR</v>
          </cell>
          <cell r="D2850" t="str">
            <v>H</v>
          </cell>
          <cell r="E2850">
            <v>123.74</v>
          </cell>
        </row>
        <row r="2851">
          <cell r="A2851">
            <v>53054008</v>
          </cell>
          <cell r="B2851">
            <v>3054008</v>
          </cell>
          <cell r="C2851" t="str">
            <v>GEÓGRAFO PLENO</v>
          </cell>
          <cell r="D2851" t="str">
            <v>H</v>
          </cell>
          <cell r="E2851">
            <v>150.03</v>
          </cell>
        </row>
        <row r="2852">
          <cell r="A2852">
            <v>53054009</v>
          </cell>
          <cell r="B2852">
            <v>3054009</v>
          </cell>
          <cell r="C2852" t="str">
            <v>GEÓGRAFO SÊNIOR</v>
          </cell>
          <cell r="D2852" t="str">
            <v>H</v>
          </cell>
          <cell r="E2852">
            <v>199.41</v>
          </cell>
        </row>
        <row r="2853">
          <cell r="A2853">
            <v>53054010</v>
          </cell>
          <cell r="B2853">
            <v>3054010</v>
          </cell>
          <cell r="C2853" t="str">
            <v>ASSISTENTE SOCIAL JÚNIOR</v>
          </cell>
          <cell r="D2853" t="str">
            <v>H</v>
          </cell>
          <cell r="E2853">
            <v>118.23</v>
          </cell>
        </row>
        <row r="2854">
          <cell r="A2854">
            <v>53054011</v>
          </cell>
          <cell r="B2854">
            <v>3054011</v>
          </cell>
          <cell r="C2854" t="str">
            <v>ASSISTENTE SOCIAL PLENO</v>
          </cell>
          <cell r="D2854" t="str">
            <v>H</v>
          </cell>
          <cell r="E2854">
            <v>159.79</v>
          </cell>
        </row>
        <row r="2855">
          <cell r="A2855">
            <v>53054012</v>
          </cell>
          <cell r="B2855">
            <v>3054012</v>
          </cell>
          <cell r="C2855" t="str">
            <v>ASSISTENTE SOCIAL SÊNIOR</v>
          </cell>
          <cell r="D2855" t="str">
            <v>H</v>
          </cell>
          <cell r="E2855">
            <v>199.41</v>
          </cell>
        </row>
        <row r="2856">
          <cell r="A2856">
            <v>54000000</v>
          </cell>
          <cell r="B2856">
            <v>4000000</v>
          </cell>
          <cell r="C2856" t="str">
            <v>MOVIMENTO DE TERRA</v>
          </cell>
        </row>
        <row r="2857">
          <cell r="A2857">
            <v>54001000</v>
          </cell>
          <cell r="B2857">
            <v>4001000</v>
          </cell>
          <cell r="C2857" t="str">
            <v>ESCAVAÇÃO MANUAL PARA FUNDAÇÕES E VALAS COM PROFUNDIDADE MÉDIA MENOR OU IGUAL À 1,50M</v>
          </cell>
          <cell r="D2857" t="str">
            <v>M3</v>
          </cell>
          <cell r="E2857">
            <v>65.64</v>
          </cell>
        </row>
        <row r="2858">
          <cell r="A2858">
            <v>54002000</v>
          </cell>
          <cell r="B2858">
            <v>4002000</v>
          </cell>
          <cell r="C2858" t="str">
            <v>ESCAVAÇÃO MANUAL PARA FUNDAÇÕES E VALAS COM PROFUNDIDADE MÉDIA MAIOR QUE 1,5M E MENOR OU IGUAL À 3,0M</v>
          </cell>
          <cell r="D2858" t="str">
            <v>M3</v>
          </cell>
          <cell r="E2858">
            <v>72.02</v>
          </cell>
        </row>
        <row r="2859">
          <cell r="A2859">
            <v>54003000</v>
          </cell>
          <cell r="B2859">
            <v>4003000</v>
          </cell>
          <cell r="C2859" t="str">
            <v>ESCAVAÇÃO MANUAL PARA FUNDAÇÕES E VALAS COM PROFUNDIDADE MÉDIA MAIOR QUE 3,00M</v>
          </cell>
          <cell r="D2859" t="str">
            <v>M3</v>
          </cell>
          <cell r="E2859">
            <v>82.31</v>
          </cell>
        </row>
        <row r="2860">
          <cell r="A2860">
            <v>54004000</v>
          </cell>
          <cell r="B2860">
            <v>4004000</v>
          </cell>
          <cell r="C2860" t="str">
            <v>ESCAVAÇÃO MECÂNICA PARA FUNDAÇÕES E VALAS COM PROFUNDIDADE MENOR OU IGUAL À 4,0M</v>
          </cell>
          <cell r="D2860" t="str">
            <v>M3</v>
          </cell>
          <cell r="E2860">
            <v>19.32</v>
          </cell>
        </row>
        <row r="2861">
          <cell r="A2861">
            <v>54005000</v>
          </cell>
          <cell r="B2861">
            <v>4005000</v>
          </cell>
          <cell r="C2861" t="str">
            <v>ESCAVAÇÃO MECÂNICA PARA FUNDAÇÕES E VALAS COM PROFUNDIDADE MAIOR QUE 4,0M</v>
          </cell>
          <cell r="D2861" t="str">
            <v>M3</v>
          </cell>
          <cell r="E2861">
            <v>18.489999999999998</v>
          </cell>
        </row>
        <row r="2862">
          <cell r="A2862">
            <v>54006000</v>
          </cell>
          <cell r="B2862">
            <v>4006000</v>
          </cell>
          <cell r="C2862" t="str">
            <v>ESCAVAÇÃO MANUAL DE CÓRREGO</v>
          </cell>
          <cell r="D2862" t="str">
            <v>M3</v>
          </cell>
          <cell r="E2862">
            <v>102.89</v>
          </cell>
        </row>
        <row r="2863">
          <cell r="A2863">
            <v>54007000</v>
          </cell>
          <cell r="B2863">
            <v>4007000</v>
          </cell>
          <cell r="C2863" t="str">
            <v>ESCAVAÇÃO MECÂNICA DE CÓRREGO</v>
          </cell>
          <cell r="D2863" t="str">
            <v>M3</v>
          </cell>
          <cell r="E2863">
            <v>7.71</v>
          </cell>
        </row>
        <row r="2864">
          <cell r="A2864">
            <v>54008000</v>
          </cell>
          <cell r="B2864">
            <v>4008000</v>
          </cell>
          <cell r="C2864" t="str">
            <v>REATERRO COMPACTADO DE FUNDAÇÃO</v>
          </cell>
          <cell r="D2864" t="str">
            <v>M3</v>
          </cell>
          <cell r="E2864">
            <v>14.76</v>
          </cell>
        </row>
        <row r="2865">
          <cell r="A2865">
            <v>54009000</v>
          </cell>
          <cell r="B2865">
            <v>4009000</v>
          </cell>
          <cell r="C2865" t="str">
            <v>REENCHIMENTO DE VALA COM COMPACTAÇÃO, SEM FORNECIMENTO DE TERRA</v>
          </cell>
          <cell r="D2865" t="str">
            <v>M3</v>
          </cell>
          <cell r="E2865">
            <v>18.38</v>
          </cell>
        </row>
        <row r="2866">
          <cell r="A2866">
            <v>54010000</v>
          </cell>
          <cell r="B2866">
            <v>4010000</v>
          </cell>
          <cell r="C2866" t="str">
            <v>ESCAVAÇÃO MECÂNICA, CARGA E REMOÇÃO DE TERRA ATÉ A DISTÂNCIA MÉDIA DE 1,0KM, COM CAMINHÃO BASCULANTE DE 10M3</v>
          </cell>
          <cell r="D2866" t="str">
            <v>M3</v>
          </cell>
          <cell r="E2866">
            <v>18.5</v>
          </cell>
        </row>
        <row r="2867">
          <cell r="A2867">
            <v>54011000</v>
          </cell>
          <cell r="B2867">
            <v>4011000</v>
          </cell>
          <cell r="C2867" t="str">
            <v>ESCAVAÇÃO MECÂNICA, CARGA E REMOÇÃO DE TERRA ATÉ A DISTÂNCIA MÉDIA DE 1,0KM COM CAMINHÃO BASCULANTE DE 14 M3</v>
          </cell>
          <cell r="D2867" t="str">
            <v>M3</v>
          </cell>
          <cell r="E2867">
            <v>21.87</v>
          </cell>
        </row>
        <row r="2868">
          <cell r="A2868">
            <v>54012000</v>
          </cell>
          <cell r="B2868">
            <v>4012000</v>
          </cell>
          <cell r="C2868" t="str">
            <v>ESCAVAÇÃO MECÂNICA, CARGA E REMOÇÃO DE TERRA ATÉ A DISTÂNCIA MÉDIA DE 1,0KM, COM CAMINHÃO BASCULANTE DE 17M3</v>
          </cell>
          <cell r="D2868" t="str">
            <v>M3</v>
          </cell>
          <cell r="E2868">
            <v>12.8</v>
          </cell>
        </row>
        <row r="2869">
          <cell r="A2869">
            <v>54014000</v>
          </cell>
          <cell r="B2869">
            <v>4014000</v>
          </cell>
          <cell r="C2869" t="str">
            <v>CARGA E REMOÇÃO DE TERRA ATÉ A DISTÂNCIA MÉDIA DE 1,0KM, COM CAMINHÃO BASCULANTE DE 10M3</v>
          </cell>
          <cell r="D2869" t="str">
            <v>M3</v>
          </cell>
          <cell r="E2869">
            <v>15.48</v>
          </cell>
        </row>
        <row r="2870">
          <cell r="A2870">
            <v>54015000</v>
          </cell>
          <cell r="B2870">
            <v>4015000</v>
          </cell>
          <cell r="C2870" t="str">
            <v>CARGA E REMOÇÃO DE TERRA ATÉ A DISTÂNCIA MÉDIA DE 1,0KM COM CAMINHÃO BASCULANTE DE 14 M3</v>
          </cell>
          <cell r="D2870" t="str">
            <v>M3</v>
          </cell>
          <cell r="E2870">
            <v>14.83</v>
          </cell>
        </row>
        <row r="2871">
          <cell r="A2871">
            <v>54016000</v>
          </cell>
          <cell r="B2871">
            <v>4016000</v>
          </cell>
          <cell r="C2871" t="str">
            <v>CARGA E REMOÇÃO DE TERRA ATÉ A DISTÂNCIA MÉDIA DE 1,0KM, COM CAMINHÃO BASCULANTE DE 17M3</v>
          </cell>
          <cell r="D2871" t="str">
            <v>M3</v>
          </cell>
          <cell r="E2871">
            <v>11.28</v>
          </cell>
        </row>
        <row r="2872">
          <cell r="A2872">
            <v>54031000</v>
          </cell>
          <cell r="B2872">
            <v>4031000</v>
          </cell>
          <cell r="C2872" t="str">
            <v>FORNECIMENTO DE TERRA, INCLUINDO ESCAVAÇÃO, CARGA E TRANSPORTE ATÉ A DISTÂNCIA MÉDIA DE 1,0KM, MEDIDO NO ATERRO COMPACTADO</v>
          </cell>
          <cell r="D2872" t="str">
            <v>M3</v>
          </cell>
          <cell r="E2872">
            <v>31.31</v>
          </cell>
        </row>
        <row r="2873">
          <cell r="A2873">
            <v>54032000</v>
          </cell>
          <cell r="B2873">
            <v>4032000</v>
          </cell>
          <cell r="C2873" t="str">
            <v>COMPACTAÇÃO DE TERRA, MEDIDA NO ATERRO</v>
          </cell>
          <cell r="D2873" t="str">
            <v>M3</v>
          </cell>
          <cell r="E2873">
            <v>8.2899999999999991</v>
          </cell>
        </row>
        <row r="2874">
          <cell r="A2874">
            <v>54033000</v>
          </cell>
          <cell r="B2874">
            <v>4033000</v>
          </cell>
          <cell r="C2874" t="str">
            <v>LIMPEZA MECANIZADA DE TERRENO, INCLUSIVE DE CAMADA VEGETAL ATÉ 30CM DE PROFUNDIDADE, SEM TRANSPORTE</v>
          </cell>
          <cell r="D2874" t="str">
            <v>M2</v>
          </cell>
          <cell r="E2874">
            <v>1.71</v>
          </cell>
        </row>
        <row r="2875">
          <cell r="A2875">
            <v>54033010</v>
          </cell>
          <cell r="B2875">
            <v>4033010</v>
          </cell>
          <cell r="C2875" t="str">
            <v>CORTE, RECORTE E REMOÇÃO DE ÁRVORES INCLUSIVE RAIZES DIÂM. &gt; 5 E &lt; 15CM</v>
          </cell>
          <cell r="D2875" t="str">
            <v>UN</v>
          </cell>
          <cell r="E2875">
            <v>186.88</v>
          </cell>
        </row>
        <row r="2876">
          <cell r="A2876">
            <v>54033011</v>
          </cell>
          <cell r="B2876">
            <v>4033011</v>
          </cell>
          <cell r="C2876" t="str">
            <v>CORTE, RECORTE E REMOÇÃO DE ÁRVORES INCLUSIVE RAIZES DIÂM. &gt; 15 E &lt; 30CM</v>
          </cell>
          <cell r="D2876" t="str">
            <v>UN</v>
          </cell>
          <cell r="E2876">
            <v>516.35</v>
          </cell>
        </row>
        <row r="2877">
          <cell r="A2877">
            <v>54033012</v>
          </cell>
          <cell r="B2877">
            <v>4033012</v>
          </cell>
          <cell r="C2877" t="str">
            <v>CORTE, RECORTE E REMOÇÃO DE ÁRVORES INCLUSIVE RAIZES DIÂM. &gt; 30 E &lt; 60CM</v>
          </cell>
          <cell r="D2877" t="str">
            <v>UN</v>
          </cell>
          <cell r="E2877">
            <v>645.42999999999995</v>
          </cell>
        </row>
        <row r="2878">
          <cell r="A2878">
            <v>54033013</v>
          </cell>
          <cell r="B2878">
            <v>4033013</v>
          </cell>
          <cell r="C2878" t="str">
            <v>CORTE, RECORTE E REMOÇÃO DE ÁRVORES INCLUSIVE RAIZES DIÂM. &gt; 60 E &lt; 90 CM</v>
          </cell>
          <cell r="D2878" t="str">
            <v>UN</v>
          </cell>
          <cell r="E2878">
            <v>774.52</v>
          </cell>
        </row>
        <row r="2879">
          <cell r="A2879">
            <v>54033014</v>
          </cell>
          <cell r="B2879">
            <v>4033014</v>
          </cell>
          <cell r="C2879" t="str">
            <v>CORTE, RECORTE E REMOÇÃO DE ÁRVORES INCLUSIVE RAIZES DIÂM. &gt; 90CM</v>
          </cell>
          <cell r="D2879" t="str">
            <v>UN</v>
          </cell>
          <cell r="E2879">
            <v>903.61</v>
          </cell>
        </row>
        <row r="2880">
          <cell r="A2880">
            <v>54035000</v>
          </cell>
          <cell r="B2880">
            <v>4035000</v>
          </cell>
          <cell r="C2880" t="str">
            <v>APILOAMENTO MANUAL DE CAVA DE FUNDAÇÃO</v>
          </cell>
          <cell r="D2880" t="str">
            <v>M2</v>
          </cell>
          <cell r="E2880">
            <v>5.14</v>
          </cell>
        </row>
        <row r="2881">
          <cell r="A2881">
            <v>54060000</v>
          </cell>
          <cell r="B2881">
            <v>4060000</v>
          </cell>
          <cell r="C2881" t="str">
            <v>REMOÇÃO DE TERRA ALÉM DO PRIMEIRO KM COM CAMINHÃO DE 14 M3</v>
          </cell>
          <cell r="D2881" t="str">
            <v>M3XKM</v>
          </cell>
          <cell r="E2881">
            <v>1.79</v>
          </cell>
        </row>
        <row r="2882">
          <cell r="A2882">
            <v>54061000</v>
          </cell>
          <cell r="B2882">
            <v>4061000</v>
          </cell>
          <cell r="C2882" t="str">
            <v>REMOÇÃO DE TERRA ALÉM DO PRIMEIRO KM, COM CAMINHÃO DE 17M3</v>
          </cell>
          <cell r="D2882" t="str">
            <v>M3XKM</v>
          </cell>
          <cell r="E2882">
            <v>1.22</v>
          </cell>
        </row>
        <row r="2883">
          <cell r="A2883">
            <v>54062000</v>
          </cell>
          <cell r="B2883">
            <v>4062000</v>
          </cell>
          <cell r="C2883" t="str">
            <v>REMOÇÃO DE TERRA ALÉM DO PRIMEIRO KM, COM CAMINHÃO DE 10M3</v>
          </cell>
          <cell r="D2883" t="str">
            <v>M3xKM</v>
          </cell>
          <cell r="E2883">
            <v>2.92</v>
          </cell>
        </row>
        <row r="2884">
          <cell r="A2884">
            <v>54063000</v>
          </cell>
          <cell r="B2884">
            <v>4063000</v>
          </cell>
          <cell r="C2884" t="str">
            <v>DISPOSIÇÃO FINAL DE SOLOS E RESÍDUOS, CLASSE II A - NÃO INERTES, EM ATERRO SANITÁRIO LICENCIADO</v>
          </cell>
          <cell r="D2884" t="str">
            <v>Ton</v>
          </cell>
          <cell r="E2884">
            <v>124.76</v>
          </cell>
        </row>
        <row r="2885">
          <cell r="A2885">
            <v>54064000</v>
          </cell>
          <cell r="B2885">
            <v>4064000</v>
          </cell>
          <cell r="C2885" t="str">
            <v>DISPOSIÇÃO FINAL DE SOLOS E RESÍDUOS, CLASSE II B - INERTES, EM ATERRO SANITÁRIO LICENCIADO</v>
          </cell>
          <cell r="D2885" t="str">
            <v>Ton</v>
          </cell>
          <cell r="E2885">
            <v>94.92</v>
          </cell>
        </row>
        <row r="2886">
          <cell r="A2886">
            <v>54065000</v>
          </cell>
          <cell r="B2886">
            <v>4065000</v>
          </cell>
          <cell r="C2886" t="str">
            <v>DISPOSIÇÃO FINAL DE SOLOS E RESÍDUOS, CLASSE I - PERIGOSOS, EM ATERRO SANITÁRIO LICENCIADO</v>
          </cell>
          <cell r="D2886" t="str">
            <v>Ton</v>
          </cell>
          <cell r="E2886">
            <v>423.21</v>
          </cell>
        </row>
        <row r="2887">
          <cell r="A2887">
            <v>55000000</v>
          </cell>
          <cell r="B2887">
            <v>5000000</v>
          </cell>
          <cell r="C2887" t="str">
            <v>PAVIMENTAÇÃO</v>
          </cell>
        </row>
        <row r="2888">
          <cell r="A2888">
            <v>55001000</v>
          </cell>
          <cell r="B2888">
            <v>5001000</v>
          </cell>
          <cell r="C2888" t="str">
            <v>ARRANCAMENTO DE GUIAS, INCLUI CARGA EM CAMINHÃO</v>
          </cell>
          <cell r="D2888" t="str">
            <v>M</v>
          </cell>
          <cell r="E2888">
            <v>9</v>
          </cell>
        </row>
        <row r="2889">
          <cell r="A2889">
            <v>55002000</v>
          </cell>
          <cell r="B2889">
            <v>5002000</v>
          </cell>
          <cell r="C2889" t="str">
            <v>ARRANCAMENTO DE PARALELEPÍPEDOS, INCLUI CARGA EM CAMINHÃO</v>
          </cell>
          <cell r="D2889" t="str">
            <v>M2</v>
          </cell>
          <cell r="E2889">
            <v>16.5</v>
          </cell>
        </row>
        <row r="2890">
          <cell r="A2890">
            <v>55003000</v>
          </cell>
          <cell r="B2890">
            <v>5003000</v>
          </cell>
          <cell r="C2890" t="str">
            <v>DEMOLIÇÃO DE PAVIMENTO DE CONCRETO, SARJETA OU SARJETÃO, INCLUI CARGA EM CAMINHÃO</v>
          </cell>
          <cell r="D2890" t="str">
            <v>M2</v>
          </cell>
          <cell r="E2890">
            <v>25.32</v>
          </cell>
        </row>
        <row r="2891">
          <cell r="A2891">
            <v>55004000</v>
          </cell>
          <cell r="B2891">
            <v>5004000</v>
          </cell>
          <cell r="C2891" t="str">
            <v>DEMOLIÇÃO DE PAVIMENTO ASFÁLTICO, INCLUSIVE CAPA, INCLUI CARGA NO CAMINHÃO</v>
          </cell>
          <cell r="D2891" t="str">
            <v>M2</v>
          </cell>
          <cell r="E2891">
            <v>20.74</v>
          </cell>
        </row>
        <row r="2892">
          <cell r="A2892">
            <v>55005000</v>
          </cell>
          <cell r="B2892">
            <v>5005000</v>
          </cell>
          <cell r="C2892" t="str">
            <v>DEMOLIÇÃO DE CAPA ASFÁLTICA, INCLUI CARGA NO CAMINHÃO</v>
          </cell>
          <cell r="D2892" t="str">
            <v>M2</v>
          </cell>
          <cell r="E2892">
            <v>4.72</v>
          </cell>
        </row>
        <row r="2893">
          <cell r="A2893">
            <v>55006000</v>
          </cell>
          <cell r="B2893">
            <v>5006000</v>
          </cell>
          <cell r="C2893" t="str">
            <v>DEMOLIÇÃO DE ROCHA E CARGA NO CAMINHÃO (COM EMPREGO DE EXPLOSIVO)</v>
          </cell>
          <cell r="D2893" t="str">
            <v>M3</v>
          </cell>
          <cell r="E2893">
            <v>208.93</v>
          </cell>
        </row>
        <row r="2894">
          <cell r="A2894">
            <v>55007000</v>
          </cell>
          <cell r="B2894">
            <v>5007000</v>
          </cell>
          <cell r="C2894" t="str">
            <v>REGULARIZAÇÃO E COMPACTAÇÃO DE RUAS DE TERRA (IE-5)</v>
          </cell>
          <cell r="D2894" t="str">
            <v>M2</v>
          </cell>
          <cell r="E2894">
            <v>3.59</v>
          </cell>
        </row>
        <row r="2895">
          <cell r="A2895">
            <v>55008000</v>
          </cell>
          <cell r="B2895">
            <v>5008000</v>
          </cell>
          <cell r="C2895" t="str">
            <v>REMANEJAMENTO DE RAMAL DOMICILIAR DE ÁGUA, INCLUSIVE ABERTURA E FECHAMENTO DE VALA</v>
          </cell>
          <cell r="D2895" t="str">
            <v>M</v>
          </cell>
          <cell r="E2895">
            <v>23.72</v>
          </cell>
        </row>
        <row r="2896">
          <cell r="A2896">
            <v>55009000</v>
          </cell>
          <cell r="B2896">
            <v>5009000</v>
          </cell>
          <cell r="C2896" t="str">
            <v>REMANEJAMENTO GERAL DE ÁGUA ATÉ 4", INCLUSIVE ABERTURA E FECHAMENTO DE VALA</v>
          </cell>
          <cell r="D2896" t="str">
            <v>M</v>
          </cell>
          <cell r="E2896">
            <v>41.01</v>
          </cell>
        </row>
        <row r="2897">
          <cell r="A2897">
            <v>55010000</v>
          </cell>
          <cell r="B2897">
            <v>5010000</v>
          </cell>
          <cell r="C2897" t="str">
            <v>ABERTURA DE CAIXA ATÉ 40CM, INCLUI ESCAVAÇÃO, COMPACTAÇÃO, TRANSPORTE E PREPARO DO SUB-LEITO</v>
          </cell>
          <cell r="D2897" t="str">
            <v>M2</v>
          </cell>
          <cell r="E2897">
            <v>29.67</v>
          </cell>
        </row>
        <row r="2898">
          <cell r="A2898">
            <v>55011000</v>
          </cell>
          <cell r="B2898">
            <v>5011000</v>
          </cell>
          <cell r="C2898" t="str">
            <v>ABERTURA DE CAIXA ATÉ 25CM, INCLUI ESCAVAÇÃO, COMPACTAÇÃO, TRANSPORTE E PREPARO DO SUB-LEITO</v>
          </cell>
          <cell r="D2898" t="str">
            <v>M2</v>
          </cell>
          <cell r="E2898">
            <v>22.86</v>
          </cell>
        </row>
        <row r="2899">
          <cell r="A2899">
            <v>55013000</v>
          </cell>
          <cell r="B2899">
            <v>5013000</v>
          </cell>
          <cell r="C2899" t="str">
            <v>INC.27 - BASE DE CONCRETO FCK=15,00MPA PARA GUIAS, SARJETAS OU SARJETÕES</v>
          </cell>
          <cell r="D2899" t="str">
            <v>M3</v>
          </cell>
          <cell r="E2899">
            <v>472.8</v>
          </cell>
        </row>
        <row r="2900">
          <cell r="A2900">
            <v>55014000</v>
          </cell>
          <cell r="B2900">
            <v>5014000</v>
          </cell>
          <cell r="C2900" t="str">
            <v>FORNECIMENTO E ASSENTAMENTO DE GUIAS TIPO PMSP 100, INCLUSIVE ENCOSTAMENTO DE TERRA</v>
          </cell>
          <cell r="D2900" t="str">
            <v>.</v>
          </cell>
          <cell r="E2900" t="str">
            <v>.</v>
          </cell>
        </row>
        <row r="2901">
          <cell r="A2901">
            <v>55014001</v>
          </cell>
          <cell r="B2901">
            <v>5014001</v>
          </cell>
          <cell r="C2901" t="str">
            <v>INC.27 - FORNECIMENTO E ASSENTAMENTO DE GUIAS TIPO PMSP 100, INCLUSIVE ENCOSTAMENTO DE TERRA - FCK=20,0MPA</v>
          </cell>
          <cell r="D2901" t="str">
            <v>M</v>
          </cell>
          <cell r="E2901">
            <v>47.39</v>
          </cell>
        </row>
        <row r="2902">
          <cell r="A2902">
            <v>55014002</v>
          </cell>
          <cell r="B2902">
            <v>5014002</v>
          </cell>
          <cell r="C2902" t="str">
            <v>INC.27 - FORNECIMENTO E ASSENTAMENTO DE GUIAS TIPO PMSP 100, INCLUSIVE ENCOSTAMENTO DE TERRA - FCK=25,0MPA</v>
          </cell>
          <cell r="D2902" t="str">
            <v>M</v>
          </cell>
          <cell r="E2902">
            <v>48.77</v>
          </cell>
        </row>
        <row r="2903">
          <cell r="A2903">
            <v>55014003</v>
          </cell>
          <cell r="B2903">
            <v>5014003</v>
          </cell>
          <cell r="C2903" t="str">
            <v>INC.27 - FORNECIMENTO E ASSENTAMENTO DE GUIAS TIPO PMSP 100, INCLUSIVE ENCOSTAMENTO DE TERRA - FCK=30,0MPA</v>
          </cell>
          <cell r="D2903" t="str">
            <v>M</v>
          </cell>
          <cell r="E2903">
            <v>66.84</v>
          </cell>
        </row>
        <row r="2904">
          <cell r="A2904">
            <v>55014004</v>
          </cell>
          <cell r="B2904">
            <v>5014004</v>
          </cell>
          <cell r="C2904" t="str">
            <v>FORNECIMENTO E ASSENTAMENTO DE BLOCOS DE CONCRETO SOBRE AREIA, PARA REVITALIZAÇÃO DE CALÇADÕES, DIMENSÃO 200 X 400 X 160MM (COR NATURAL)</v>
          </cell>
          <cell r="D2904" t="str">
            <v>M2</v>
          </cell>
          <cell r="E2904">
            <v>340.16</v>
          </cell>
        </row>
        <row r="2905">
          <cell r="A2905">
            <v>55014005</v>
          </cell>
          <cell r="B2905">
            <v>5014005</v>
          </cell>
          <cell r="C2905" t="str">
            <v>FORNECIMENTO E ASSENTAMENTO DE BLOCOS DE CONCRETO SOBRE AREIA, PARA REVITALIZAÇÃO DE CALÇADÕES, DIMENSÃO 200 X 400 X 160MM (COR GRAFITE)</v>
          </cell>
          <cell r="D2905" t="str">
            <v>M2</v>
          </cell>
          <cell r="E2905">
            <v>340.16</v>
          </cell>
        </row>
        <row r="2906">
          <cell r="A2906">
            <v>55014006</v>
          </cell>
          <cell r="B2906">
            <v>5014006</v>
          </cell>
          <cell r="C2906" t="str">
            <v>FORNECIMENTO E ASSENTAMENTO DE BLOCOS DE CONCRETO SOBRE AREIA, PARA REVITALIZAÇÃO DE CALÇADÕES, DIMENSÃO 200 X 400 X 160MM (COR CINZA)</v>
          </cell>
          <cell r="D2906" t="str">
            <v>M2</v>
          </cell>
          <cell r="E2906">
            <v>340.16</v>
          </cell>
        </row>
        <row r="2907">
          <cell r="A2907">
            <v>55016000</v>
          </cell>
          <cell r="B2907">
            <v>5016000</v>
          </cell>
          <cell r="C2907" t="str">
            <v>FORNECIMENTO E ASSENTAMENTO DE GUIAS PARA JARDIM 7 X 11 X 100CM (IE-3)</v>
          </cell>
          <cell r="D2907" t="str">
            <v>M</v>
          </cell>
          <cell r="E2907">
            <v>33.94</v>
          </cell>
        </row>
        <row r="2908">
          <cell r="A2908">
            <v>55017000</v>
          </cell>
          <cell r="B2908">
            <v>5017000</v>
          </cell>
          <cell r="C2908" t="str">
            <v>ARRANCAMENTO E REASSENTAMENTO DE GUIAS SOBRE CONCRETO</v>
          </cell>
          <cell r="D2908" t="str">
            <v>M</v>
          </cell>
          <cell r="E2908">
            <v>32.479999999999997</v>
          </cell>
        </row>
        <row r="2909">
          <cell r="A2909">
            <v>55018000</v>
          </cell>
          <cell r="B2909">
            <v>5018000</v>
          </cell>
          <cell r="C2909" t="str">
            <v>ABERTURA DE GARGULA COM RECONSTRUÇÃO DE TRECHO DA CANALIZAÇÃO</v>
          </cell>
          <cell r="D2909" t="str">
            <v>UN</v>
          </cell>
          <cell r="E2909">
            <v>36.46</v>
          </cell>
        </row>
        <row r="2910">
          <cell r="A2910">
            <v>55019000</v>
          </cell>
          <cell r="B2910">
            <v>5019000</v>
          </cell>
          <cell r="C2910" t="str">
            <v>CONSTRUÇÃO DE SARJETA OU SARJETÃO DE CONCRETO</v>
          </cell>
          <cell r="D2910" t="str">
            <v>.</v>
          </cell>
          <cell r="E2910" t="str">
            <v>.</v>
          </cell>
        </row>
        <row r="2911">
          <cell r="A2911">
            <v>55019001</v>
          </cell>
          <cell r="B2911">
            <v>5019001</v>
          </cell>
          <cell r="C2911" t="str">
            <v>INC.27 - CONSTRUÇÃO DE SARJETA OU SARJETÃO DE CONCRETO - FCK=25,0MPA</v>
          </cell>
          <cell r="D2911" t="str">
            <v>M3</v>
          </cell>
          <cell r="E2911">
            <v>623.35</v>
          </cell>
        </row>
        <row r="2912">
          <cell r="A2912">
            <v>55019002</v>
          </cell>
          <cell r="B2912">
            <v>5019002</v>
          </cell>
          <cell r="C2912" t="str">
            <v>INC.27 - CONSTRUÇÃO DE SARJETA OU SARJETÃO DE CONCRETO - FCK= 20,0MPA</v>
          </cell>
          <cell r="D2912" t="str">
            <v>M3</v>
          </cell>
          <cell r="E2912">
            <v>601.36</v>
          </cell>
        </row>
        <row r="2913">
          <cell r="A2913">
            <v>55020000</v>
          </cell>
          <cell r="B2913">
            <v>5020000</v>
          </cell>
          <cell r="C2913" t="str">
            <v>FUNDAÇÃO DE RACHÃO</v>
          </cell>
          <cell r="D2913" t="str">
            <v>M3</v>
          </cell>
          <cell r="E2913">
            <v>236.97</v>
          </cell>
        </row>
        <row r="2914">
          <cell r="A2914">
            <v>55021000</v>
          </cell>
          <cell r="B2914">
            <v>5021000</v>
          </cell>
          <cell r="C2914" t="str">
            <v>BASE DE MACADAME HIDRÁULICO</v>
          </cell>
          <cell r="D2914" t="str">
            <v>.</v>
          </cell>
          <cell r="E2914" t="str">
            <v>.</v>
          </cell>
        </row>
        <row r="2915">
          <cell r="A2915">
            <v>55021001</v>
          </cell>
          <cell r="B2915">
            <v>5021001</v>
          </cell>
          <cell r="C2915" t="str">
            <v>BASE DE MACADAME HIDRÁULICO</v>
          </cell>
          <cell r="D2915" t="str">
            <v>M3</v>
          </cell>
          <cell r="E2915">
            <v>337.01</v>
          </cell>
        </row>
        <row r="2916">
          <cell r="A2916">
            <v>55021002</v>
          </cell>
          <cell r="B2916">
            <v>5021002</v>
          </cell>
          <cell r="C2916" t="str">
            <v>CAMADA DE ISOLAMENTO SOB O MACADAME HIDRÁULICO CONFORME IE-8</v>
          </cell>
          <cell r="D2916" t="str">
            <v>M3</v>
          </cell>
          <cell r="E2916">
            <v>223.79</v>
          </cell>
        </row>
        <row r="2917">
          <cell r="A2917">
            <v>55022000</v>
          </cell>
          <cell r="B2917">
            <v>5022000</v>
          </cell>
          <cell r="C2917" t="str">
            <v>BASE DE COXIM DE AREIA</v>
          </cell>
          <cell r="D2917" t="str">
            <v>M3</v>
          </cell>
          <cell r="E2917">
            <v>206.14</v>
          </cell>
        </row>
        <row r="2918">
          <cell r="A2918">
            <v>55023000</v>
          </cell>
          <cell r="B2918">
            <v>5023000</v>
          </cell>
          <cell r="C2918" t="str">
            <v>INA.01 - BASE DE CONCRETO FCK=15,0MPA, PARA PAVIMENTO</v>
          </cell>
          <cell r="D2918" t="str">
            <v>M3</v>
          </cell>
          <cell r="E2918">
            <v>489.64</v>
          </cell>
        </row>
        <row r="2919">
          <cell r="A2919">
            <v>55024000</v>
          </cell>
          <cell r="B2919">
            <v>5024000</v>
          </cell>
          <cell r="C2919" t="str">
            <v>BASE DE MACADAME BETUMINOSO</v>
          </cell>
          <cell r="D2919" t="str">
            <v>.</v>
          </cell>
          <cell r="E2919" t="str">
            <v>.</v>
          </cell>
        </row>
        <row r="2920">
          <cell r="A2920">
            <v>55024001</v>
          </cell>
          <cell r="B2920">
            <v>5024001</v>
          </cell>
          <cell r="C2920" t="str">
            <v>BASE DE MACADAME BETUMINOSO</v>
          </cell>
          <cell r="D2920" t="str">
            <v>M3</v>
          </cell>
          <cell r="E2920">
            <v>862.5</v>
          </cell>
        </row>
        <row r="2921">
          <cell r="A2921">
            <v>55024002</v>
          </cell>
          <cell r="B2921">
            <v>5024002</v>
          </cell>
          <cell r="C2921" t="str">
            <v>BASE DE MACADAME BETUMINOSO COM EMULSÃO ASFÁLTICA CATIÔNICA</v>
          </cell>
          <cell r="D2921" t="str">
            <v>M3</v>
          </cell>
          <cell r="E2921">
            <v>921.43</v>
          </cell>
        </row>
        <row r="2922">
          <cell r="A2922">
            <v>55025000</v>
          </cell>
          <cell r="B2922">
            <v>5025000</v>
          </cell>
          <cell r="C2922" t="str">
            <v>BASE DE BINDER</v>
          </cell>
          <cell r="D2922" t="str">
            <v>.</v>
          </cell>
          <cell r="E2922" t="str">
            <v>.</v>
          </cell>
        </row>
        <row r="2923">
          <cell r="A2923">
            <v>55025001</v>
          </cell>
          <cell r="B2923">
            <v>5025001</v>
          </cell>
          <cell r="C2923" t="str">
            <v>INA.01 - BASE DE BINDER ABERTO (SEM TRANSPORTE)</v>
          </cell>
          <cell r="D2923" t="str">
            <v>M3</v>
          </cell>
          <cell r="E2923">
            <v>987.77</v>
          </cell>
        </row>
        <row r="2924">
          <cell r="A2924">
            <v>55025002</v>
          </cell>
          <cell r="B2924">
            <v>5025002</v>
          </cell>
          <cell r="C2924" t="str">
            <v>INA.01 - BASE DE BINDER DENSO (SEM TRANSPORTE)</v>
          </cell>
          <cell r="D2924" t="str">
            <v>M3</v>
          </cell>
          <cell r="E2924">
            <v>1160.3399999999999</v>
          </cell>
        </row>
        <row r="2925">
          <cell r="A2925">
            <v>55026000</v>
          </cell>
          <cell r="B2925">
            <v>5026000</v>
          </cell>
          <cell r="C2925" t="str">
            <v>INA.01 - IMPRIMAÇÃO BETUMINOSA LIGANTE</v>
          </cell>
          <cell r="D2925" t="str">
            <v>M2</v>
          </cell>
          <cell r="E2925">
            <v>7.59</v>
          </cell>
        </row>
        <row r="2926">
          <cell r="A2926">
            <v>55027000</v>
          </cell>
          <cell r="B2926">
            <v>5027000</v>
          </cell>
          <cell r="C2926" t="str">
            <v>IMPRIMAÇÃO BETUMINOSA IMPERMEABILIZANTE</v>
          </cell>
          <cell r="D2926" t="str">
            <v>M2</v>
          </cell>
          <cell r="E2926">
            <v>14.64</v>
          </cell>
        </row>
        <row r="2927">
          <cell r="A2927">
            <v>55028000</v>
          </cell>
          <cell r="B2927">
            <v>5028000</v>
          </cell>
          <cell r="C2927" t="str">
            <v>INA.01 - REVESTIMENTO DE CONCRETO ASFÁLTICO (SEM TRANSPORTE)</v>
          </cell>
          <cell r="D2927" t="str">
            <v>M3</v>
          </cell>
          <cell r="E2927">
            <v>1383.99</v>
          </cell>
        </row>
        <row r="2928">
          <cell r="A2928">
            <v>55028001</v>
          </cell>
          <cell r="B2928">
            <v>5028001</v>
          </cell>
          <cell r="C2928" t="str">
            <v>INA.01 - REVESTIMENTO DE CONCRETO ASFÁLTICO, SEM O FORNECIMENTO DOS MATERIAIS</v>
          </cell>
          <cell r="D2928" t="str">
            <v>M3</v>
          </cell>
          <cell r="E2928">
            <v>126.6</v>
          </cell>
        </row>
        <row r="2929">
          <cell r="A2929">
            <v>55029000</v>
          </cell>
          <cell r="B2929">
            <v>5029000</v>
          </cell>
          <cell r="C2929" t="str">
            <v>INA.01 - REVESTIMENTO DE PRÉ-MISTURADO À QUENTE (SEM TRANSPORTE)</v>
          </cell>
          <cell r="D2929" t="str">
            <v>M3</v>
          </cell>
          <cell r="E2929">
            <v>1301.18</v>
          </cell>
        </row>
        <row r="2930">
          <cell r="A2930">
            <v>55031000</v>
          </cell>
          <cell r="B2930">
            <v>5031000</v>
          </cell>
          <cell r="C2930" t="str">
            <v>REVESTIMENTO DE MASTIQUE ASFÁLTICO, COM ESPESSURA DE 3,0CM</v>
          </cell>
          <cell r="D2930" t="str">
            <v>M2</v>
          </cell>
          <cell r="E2930">
            <v>64.84</v>
          </cell>
        </row>
        <row r="2931">
          <cell r="A2931">
            <v>55032000</v>
          </cell>
          <cell r="B2931">
            <v>5032000</v>
          </cell>
          <cell r="C2931" t="str">
            <v>FORNECIMENTO E ASSENTAMENTO DE PARALELEPÍPEDOS SOBRE AREIA (IE-23)</v>
          </cell>
          <cell r="D2931" t="str">
            <v>M2</v>
          </cell>
          <cell r="E2931">
            <v>323.82</v>
          </cell>
        </row>
        <row r="2932">
          <cell r="A2932">
            <v>55033000</v>
          </cell>
          <cell r="B2932">
            <v>5033000</v>
          </cell>
          <cell r="C2932" t="str">
            <v>FORNECIMENTO E ASSENTAMENTO DE PARALELEPÍPEDOS SOBRE BASE DE CONCRETO, FCK=15,0MPA (IE-23)</v>
          </cell>
          <cell r="D2932" t="str">
            <v>M2</v>
          </cell>
          <cell r="E2932">
            <v>342.71</v>
          </cell>
        </row>
        <row r="2933">
          <cell r="A2933">
            <v>55034000</v>
          </cell>
          <cell r="B2933">
            <v>5034000</v>
          </cell>
          <cell r="C2933" t="str">
            <v>ARRANCAMENTO E REASSENTAMENTO DE PARALELEPÍPEDOS SOBRE CONCRETO FCK=15,0MPA (IE-23)</v>
          </cell>
          <cell r="D2933" t="str">
            <v>M2</v>
          </cell>
          <cell r="E2933">
            <v>70.28</v>
          </cell>
        </row>
        <row r="2934">
          <cell r="A2934">
            <v>55035000</v>
          </cell>
          <cell r="B2934">
            <v>5035000</v>
          </cell>
          <cell r="C2934" t="str">
            <v>ARRANCAMENTO E REASSENTAMENTO DE PARALELEPÍPEDOS SOBRE AREIA (IE-23)</v>
          </cell>
          <cell r="D2934" t="str">
            <v>M2</v>
          </cell>
          <cell r="E2934">
            <v>49.12</v>
          </cell>
        </row>
        <row r="2935">
          <cell r="A2935">
            <v>55036000</v>
          </cell>
          <cell r="B2935">
            <v>5036000</v>
          </cell>
          <cell r="C2935" t="str">
            <v>ARRANCAMENTO, LIMPEZA E EMPILHAMENTO DE PARALELEPÍPEDOS</v>
          </cell>
          <cell r="D2935" t="str">
            <v>M2</v>
          </cell>
          <cell r="E2935">
            <v>12.34</v>
          </cell>
        </row>
        <row r="2936">
          <cell r="A2936">
            <v>55037000</v>
          </cell>
          <cell r="B2936">
            <v>5037000</v>
          </cell>
          <cell r="C2936" t="str">
            <v>REJUNTAMENTO DE PARALELEPÍPEDOS COM AREIA (IE-23)</v>
          </cell>
          <cell r="D2936" t="str">
            <v>M2</v>
          </cell>
          <cell r="E2936">
            <v>15.84</v>
          </cell>
        </row>
        <row r="2937">
          <cell r="A2937">
            <v>55038000</v>
          </cell>
          <cell r="B2937">
            <v>5038000</v>
          </cell>
          <cell r="C2937" t="str">
            <v>REJUNTAMENTO DE PARALELEPÍPEDOS COM ARGAMASSA DE CIMENTO E AREIA 1:3 (IE-23)</v>
          </cell>
          <cell r="D2937" t="str">
            <v>M2</v>
          </cell>
          <cell r="E2937">
            <v>16.8</v>
          </cell>
        </row>
        <row r="2938">
          <cell r="A2938">
            <v>55039000</v>
          </cell>
          <cell r="B2938">
            <v>5039000</v>
          </cell>
          <cell r="C2938" t="str">
            <v>REJUNTAMENTO DE PARALELEPÍPEDOS COM ASFALTO E PEDRISCO (IE-23)</v>
          </cell>
          <cell r="D2938" t="str">
            <v>M2</v>
          </cell>
          <cell r="E2938">
            <v>48.01</v>
          </cell>
        </row>
        <row r="2939">
          <cell r="A2939">
            <v>55040000</v>
          </cell>
          <cell r="B2939">
            <v>5040000</v>
          </cell>
          <cell r="C2939" t="str">
            <v>TRANSPORTE DE PARALELEPÍPEDOS</v>
          </cell>
          <cell r="D2939" t="str">
            <v>M2XKM</v>
          </cell>
          <cell r="E2939">
            <v>0.68</v>
          </cell>
        </row>
        <row r="2940">
          <cell r="A2940">
            <v>55043000</v>
          </cell>
          <cell r="B2940">
            <v>5043000</v>
          </cell>
          <cell r="C2940" t="str">
            <v>PASSEIO DE MOSAICO, INCLUSIVE PREPARO DE CAIXA E BASE CONCRETO COM 7CM DE ESPESSURA</v>
          </cell>
          <cell r="D2940" t="str">
            <v>M2</v>
          </cell>
          <cell r="E2940">
            <v>262.12</v>
          </cell>
        </row>
        <row r="2941">
          <cell r="A2941">
            <v>55044000</v>
          </cell>
          <cell r="B2941">
            <v>5044000</v>
          </cell>
          <cell r="C2941" t="str">
            <v>PASSEIO DE LADRILHO HIDRÁULICO, INCLUSIVE PREPARO DE CAIXA E BASE DE CONCRETO COM 5CM DE ESPESSURA</v>
          </cell>
          <cell r="D2941" t="str">
            <v>M2</v>
          </cell>
          <cell r="E2941">
            <v>226.62</v>
          </cell>
        </row>
        <row r="2942">
          <cell r="A2942">
            <v>55045000</v>
          </cell>
          <cell r="B2942">
            <v>5045000</v>
          </cell>
          <cell r="C2942" t="str">
            <v>PLANTIO DE GRAMA EM PLACAS</v>
          </cell>
          <cell r="D2942" t="str">
            <v>M2</v>
          </cell>
          <cell r="E2942">
            <v>21.78</v>
          </cell>
        </row>
        <row r="2943">
          <cell r="A2943">
            <v>55046000</v>
          </cell>
          <cell r="B2943">
            <v>5046000</v>
          </cell>
          <cell r="C2943" t="str">
            <v>REVESTIMENTO PRIMÁRIO COM PEDRA BRITADA N.2 MISTURADA AO SOLO LOCAL, INCLUSIVE ESCARIFICAÇÃO, VERIFICAÇÃO, UMEDECIMENTO, COMPACTAÇÃO E ENSAIOS, CAMADA ACABADA (IE-7)</v>
          </cell>
          <cell r="D2943" t="str">
            <v>M3</v>
          </cell>
          <cell r="E2943">
            <v>134.01</v>
          </cell>
        </row>
        <row r="2944">
          <cell r="A2944">
            <v>55047000</v>
          </cell>
          <cell r="B2944">
            <v>5047000</v>
          </cell>
          <cell r="C2944" t="str">
            <v>BASE DE BICA CORRIDA</v>
          </cell>
          <cell r="D2944" t="str">
            <v>M3</v>
          </cell>
          <cell r="E2944">
            <v>227.46</v>
          </cell>
        </row>
        <row r="2945">
          <cell r="A2945">
            <v>55048000</v>
          </cell>
          <cell r="B2945">
            <v>5048000</v>
          </cell>
          <cell r="C2945" t="str">
            <v>BASE DE BRITA GRADUADA</v>
          </cell>
          <cell r="D2945" t="str">
            <v>M3</v>
          </cell>
          <cell r="E2945">
            <v>233.88</v>
          </cell>
        </row>
        <row r="2946">
          <cell r="A2946">
            <v>55050000</v>
          </cell>
          <cell r="B2946">
            <v>5050000</v>
          </cell>
          <cell r="C2946" t="str">
            <v>REFORÇO DE SUB-LEITO/SUB-BASE DE SOLO MELHORADO COM ADITIVO QUÍMICO - 2,0%</v>
          </cell>
          <cell r="D2946" t="str">
            <v>M3</v>
          </cell>
          <cell r="E2946">
            <v>72.650000000000006</v>
          </cell>
        </row>
        <row r="2947">
          <cell r="A2947">
            <v>55051000</v>
          </cell>
          <cell r="B2947">
            <v>5051000</v>
          </cell>
          <cell r="C2947" t="str">
            <v>REFORÇO DE SUB-LEITO/SUB-BASE DE SOLO MELHORADO COM ADITIVO QUÍMICO - 2,5%</v>
          </cell>
          <cell r="D2947" t="str">
            <v>M3</v>
          </cell>
          <cell r="E2947">
            <v>78.34</v>
          </cell>
        </row>
        <row r="2948">
          <cell r="A2948">
            <v>55052000</v>
          </cell>
          <cell r="B2948">
            <v>5052000</v>
          </cell>
          <cell r="C2948" t="str">
            <v>REFORÇO DE SUB-LEITO/SUB-BASE DE SOLO MELHORADO COM ADITIVO QUÍMICO - 3,0%</v>
          </cell>
          <cell r="D2948" t="str">
            <v>M3</v>
          </cell>
          <cell r="E2948">
            <v>84.04</v>
          </cell>
        </row>
        <row r="2949">
          <cell r="A2949">
            <v>55054000</v>
          </cell>
          <cell r="B2949">
            <v>5054000</v>
          </cell>
          <cell r="C2949" t="str">
            <v>REFORÇO DE SUB-LEITO/SUB-BASE DE SOLO MELHORADO COM CIMENTO 3,0% EM PESO</v>
          </cell>
          <cell r="D2949" t="str">
            <v>M3</v>
          </cell>
          <cell r="E2949">
            <v>61.75</v>
          </cell>
        </row>
        <row r="2950">
          <cell r="A2950">
            <v>55055000</v>
          </cell>
          <cell r="B2950">
            <v>5055000</v>
          </cell>
          <cell r="C2950" t="str">
            <v>REFORÇO DE SUB-LEITO/SUB-BASE DE SOLO MELHORADO COM CIMENTO 4,0% EM PESO</v>
          </cell>
          <cell r="D2950" t="str">
            <v>M3</v>
          </cell>
          <cell r="E2950">
            <v>72</v>
          </cell>
        </row>
        <row r="2951">
          <cell r="A2951">
            <v>55056000</v>
          </cell>
          <cell r="B2951">
            <v>5056000</v>
          </cell>
          <cell r="C2951" t="str">
            <v>REFORÇO DE SUB-LEITO/SUB-BASE DE SOLO MELHORADO COM CIMENTO 5,0% EM PESO</v>
          </cell>
          <cell r="D2951" t="str">
            <v>M3</v>
          </cell>
          <cell r="E2951">
            <v>82.23</v>
          </cell>
        </row>
        <row r="2952">
          <cell r="A2952">
            <v>55057000</v>
          </cell>
          <cell r="B2952">
            <v>5057000</v>
          </cell>
          <cell r="C2952" t="str">
            <v>REFORÇO DE SUB-LEITO/SUB-BASE DE SOLO  MELHORADO COM CIMENTO 6,0% EM PESO</v>
          </cell>
          <cell r="D2952" t="str">
            <v>M3</v>
          </cell>
          <cell r="E2952">
            <v>92.48</v>
          </cell>
        </row>
        <row r="2953">
          <cell r="A2953">
            <v>55059000</v>
          </cell>
          <cell r="B2953">
            <v>5059000</v>
          </cell>
          <cell r="C2953" t="str">
            <v>REFORÇO DE SUB-LEITO/SUB-BASE DE SOLO MELHORADO COM CAL 3,0% EM PESO</v>
          </cell>
          <cell r="D2953" t="str">
            <v>M3</v>
          </cell>
          <cell r="E2953">
            <v>74.23</v>
          </cell>
        </row>
        <row r="2954">
          <cell r="A2954">
            <v>55060000</v>
          </cell>
          <cell r="B2954">
            <v>5060000</v>
          </cell>
          <cell r="C2954" t="str">
            <v>REFORÇO DE SUB-LEITO/SUB-BASE DE SOLO MELHORADO COM CAL 4,0% EM PESO</v>
          </cell>
          <cell r="D2954" t="str">
            <v>M3</v>
          </cell>
          <cell r="E2954">
            <v>88.64</v>
          </cell>
        </row>
        <row r="2955">
          <cell r="A2955">
            <v>55061000</v>
          </cell>
          <cell r="B2955">
            <v>5061000</v>
          </cell>
          <cell r="C2955" t="str">
            <v>REFORÇO DE SUB-LEITO/SUB-BASE DE SOLO MELHORADO COM CAL 5,0% EM PESO</v>
          </cell>
          <cell r="D2955" t="str">
            <v>M3</v>
          </cell>
          <cell r="E2955">
            <v>103.03</v>
          </cell>
        </row>
        <row r="2956">
          <cell r="A2956">
            <v>55062000</v>
          </cell>
          <cell r="B2956">
            <v>5062000</v>
          </cell>
          <cell r="C2956" t="str">
            <v>REFORÇO DE SUB-LEITO/SUB-BASE DE SOLO MELHORADO COM CAL 6,0% EM PESO</v>
          </cell>
          <cell r="D2956" t="str">
            <v>M3</v>
          </cell>
          <cell r="E2956">
            <v>117.44</v>
          </cell>
        </row>
        <row r="2957">
          <cell r="A2957">
            <v>55063000</v>
          </cell>
          <cell r="B2957">
            <v>5063000</v>
          </cell>
          <cell r="C2957" t="str">
            <v>REFORÇO DE SUB-LEITO/SUB-BASE DE SOLO MELHORADO COM BRITA 30% EM VOLUME</v>
          </cell>
          <cell r="D2957" t="str">
            <v>M3</v>
          </cell>
          <cell r="E2957">
            <v>79.5</v>
          </cell>
        </row>
        <row r="2958">
          <cell r="A2958">
            <v>55064000</v>
          </cell>
          <cell r="B2958">
            <v>5064000</v>
          </cell>
          <cell r="C2958" t="str">
            <v>REFORÇO DE SUB-LEITO/SUB-BASE DE SOLO MELHORADO COM BRITA 40% EM VOLUME</v>
          </cell>
          <cell r="D2958" t="str">
            <v>M3</v>
          </cell>
          <cell r="E2958">
            <v>95.91</v>
          </cell>
        </row>
        <row r="2959">
          <cell r="A2959">
            <v>55065000</v>
          </cell>
          <cell r="B2959">
            <v>5065000</v>
          </cell>
          <cell r="C2959" t="str">
            <v>REFORÇO DE SUB-LEITO/SUB-BASE DE SOLO MELHORADO COM BRITA 50,0% EM VOLUME</v>
          </cell>
          <cell r="D2959" t="str">
            <v>M3</v>
          </cell>
          <cell r="E2959">
            <v>112.31</v>
          </cell>
        </row>
        <row r="2960">
          <cell r="A2960">
            <v>55066000</v>
          </cell>
          <cell r="B2960">
            <v>5066000</v>
          </cell>
          <cell r="C2960" t="str">
            <v>REFORÇO DE SUB-LEITO/SUB-BASE DE SOLO MELHORADO COM BRITA 60% EM VOLUME</v>
          </cell>
          <cell r="D2960" t="str">
            <v>M3</v>
          </cell>
          <cell r="E2960">
            <v>128.72</v>
          </cell>
        </row>
        <row r="2961">
          <cell r="A2961">
            <v>55067000</v>
          </cell>
          <cell r="B2961">
            <v>5067000</v>
          </cell>
          <cell r="C2961" t="str">
            <v>TRANSPORTE DE PAVIMENTO ASFÁLTICO</v>
          </cell>
          <cell r="D2961" t="str">
            <v>M2XKM</v>
          </cell>
          <cell r="E2961">
            <v>0.92</v>
          </cell>
        </row>
        <row r="2962">
          <cell r="A2962">
            <v>55068000</v>
          </cell>
          <cell r="B2962">
            <v>5068000</v>
          </cell>
          <cell r="C2962" t="str">
            <v>TRANSPORTE DE CAPA ASFÁLTICA</v>
          </cell>
          <cell r="D2962" t="str">
            <v>M2XKM</v>
          </cell>
          <cell r="E2962">
            <v>0.28999999999999998</v>
          </cell>
        </row>
        <row r="2963">
          <cell r="A2963">
            <v>55069000</v>
          </cell>
          <cell r="B2963">
            <v>5069000</v>
          </cell>
          <cell r="C2963" t="str">
            <v>IRRIGAÇÃO DE RUAS</v>
          </cell>
          <cell r="D2963" t="str">
            <v>M2</v>
          </cell>
          <cell r="E2963">
            <v>0.46</v>
          </cell>
        </row>
        <row r="2964">
          <cell r="A2964">
            <v>55070000</v>
          </cell>
          <cell r="B2964">
            <v>5070000</v>
          </cell>
          <cell r="C2964" t="str">
            <v>ASSENTAMENTO DE PARALELEPÍPEDOS SOBRE BASE DE CONCRETO FCK=15,0MPA (IE-23)</v>
          </cell>
          <cell r="D2964" t="str">
            <v>M2</v>
          </cell>
          <cell r="E2964">
            <v>61.22</v>
          </cell>
        </row>
        <row r="2965">
          <cell r="A2965">
            <v>55071000</v>
          </cell>
          <cell r="B2965">
            <v>5071000</v>
          </cell>
          <cell r="C2965" t="str">
            <v>ASSENTAMENTO DE PARALELEPÍPEDOS SOBRE AREIA (IE-23)</v>
          </cell>
          <cell r="D2965" t="str">
            <v>M2</v>
          </cell>
          <cell r="E2965">
            <v>42.33</v>
          </cell>
        </row>
        <row r="2966">
          <cell r="A2966">
            <v>55072000</v>
          </cell>
          <cell r="B2966">
            <v>5072000</v>
          </cell>
          <cell r="C2966" t="str">
            <v>PASSEIOS DE LADRILHO HIDRÁULICO FORNECIDO PELA PREFEITURA</v>
          </cell>
          <cell r="D2966" t="str">
            <v>M2</v>
          </cell>
          <cell r="E2966">
            <v>104.12</v>
          </cell>
        </row>
        <row r="2967">
          <cell r="A2967">
            <v>55073000</v>
          </cell>
          <cell r="B2967">
            <v>5073000</v>
          </cell>
          <cell r="C2967" t="str">
            <v>ASSENTAMENTO DE GUIAS TIPO PMSP 100, INCLUSIVE ENCOSTAMENTO DE TERRA</v>
          </cell>
          <cell r="D2967" t="str">
            <v>M</v>
          </cell>
          <cell r="E2967">
            <v>18.5</v>
          </cell>
        </row>
        <row r="2968">
          <cell r="A2968">
            <v>55074000</v>
          </cell>
          <cell r="B2968">
            <v>5074000</v>
          </cell>
          <cell r="C2968" t="str">
            <v>ASSENTAMENTO DE GUIAS PARA JARDIM 7 X 11 X 100CM (IE-3)</v>
          </cell>
          <cell r="D2968" t="str">
            <v>M</v>
          </cell>
          <cell r="E2968">
            <v>7.47</v>
          </cell>
        </row>
        <row r="2969">
          <cell r="A2969">
            <v>55075000</v>
          </cell>
          <cell r="B2969">
            <v>5075000</v>
          </cell>
          <cell r="C2969" t="str">
            <v>REBAIXAMENTO DE GUIAS</v>
          </cell>
          <cell r="D2969" t="str">
            <v>M</v>
          </cell>
          <cell r="E2969">
            <v>16.670000000000002</v>
          </cell>
        </row>
        <row r="2970">
          <cell r="A2970">
            <v>55076000</v>
          </cell>
          <cell r="B2970">
            <v>5076000</v>
          </cell>
          <cell r="C2970" t="str">
            <v>TRANSPORTE DE ROCHA</v>
          </cell>
          <cell r="D2970" t="str">
            <v>M3XKM</v>
          </cell>
          <cell r="E2970">
            <v>11.32</v>
          </cell>
        </row>
        <row r="2971">
          <cell r="A2971">
            <v>55077000</v>
          </cell>
          <cell r="B2971">
            <v>5077000</v>
          </cell>
          <cell r="C2971" t="str">
            <v>TRANSPORTE DE PRÉ-MISTURADO À QUENTE</v>
          </cell>
          <cell r="D2971" t="str">
            <v>.</v>
          </cell>
          <cell r="E2971" t="str">
            <v>.</v>
          </cell>
        </row>
        <row r="2972">
          <cell r="A2972">
            <v>55077001</v>
          </cell>
          <cell r="B2972">
            <v>5077001</v>
          </cell>
          <cell r="C2972" t="str">
            <v>CARGA, DESCARGA E TRANSPORTE DE PMQ ATÉ A DISTÂNCIA MÉDIA DE IDA E VOLTA DE 1KM</v>
          </cell>
          <cell r="D2972" t="str">
            <v>M3</v>
          </cell>
          <cell r="E2972">
            <v>19.899999999999999</v>
          </cell>
        </row>
        <row r="2973">
          <cell r="A2973">
            <v>55077007</v>
          </cell>
          <cell r="B2973">
            <v>5077007</v>
          </cell>
          <cell r="C2973" t="str">
            <v>TRANSPORTE DE PMQ ALÉM DO PRIMEIRO KM</v>
          </cell>
          <cell r="D2973" t="str">
            <v>M3XKM</v>
          </cell>
          <cell r="E2973">
            <v>2.99</v>
          </cell>
        </row>
        <row r="2974">
          <cell r="A2974">
            <v>55078000</v>
          </cell>
          <cell r="B2974">
            <v>5078000</v>
          </cell>
          <cell r="C2974" t="str">
            <v>TRANSPORTE DE CONCRETO ASFÁLTICO</v>
          </cell>
          <cell r="D2974" t="str">
            <v>.</v>
          </cell>
          <cell r="E2974" t="str">
            <v>.</v>
          </cell>
        </row>
        <row r="2975">
          <cell r="A2975">
            <v>55078001</v>
          </cell>
          <cell r="B2975">
            <v>5078001</v>
          </cell>
          <cell r="C2975" t="str">
            <v>CARGA, DESCARGA E TRANSPORTE DE CONCRETO ASFÁLTICO ATÉ A DISTÂNCIA MÉDIA DE IDA E VOLTA DE 1KM</v>
          </cell>
          <cell r="D2975" t="str">
            <v>M3</v>
          </cell>
          <cell r="E2975">
            <v>20.54</v>
          </cell>
        </row>
        <row r="2976">
          <cell r="A2976">
            <v>55078007</v>
          </cell>
          <cell r="B2976">
            <v>5078007</v>
          </cell>
          <cell r="C2976" t="str">
            <v>TRANSPORTE DE CONCRETO ASFÁLTICO ALÉM DO PRIMEIRO KM</v>
          </cell>
          <cell r="D2976" t="str">
            <v>M3XKM</v>
          </cell>
          <cell r="E2976">
            <v>2.98</v>
          </cell>
        </row>
        <row r="2977">
          <cell r="A2977">
            <v>55079000</v>
          </cell>
          <cell r="B2977">
            <v>5079000</v>
          </cell>
          <cell r="C2977" t="str">
            <v>TRANSPORTE DE BINDER</v>
          </cell>
          <cell r="D2977" t="str">
            <v>.</v>
          </cell>
          <cell r="E2977" t="str">
            <v>.</v>
          </cell>
        </row>
        <row r="2978">
          <cell r="A2978">
            <v>55079001</v>
          </cell>
          <cell r="B2978">
            <v>5079001</v>
          </cell>
          <cell r="C2978" t="str">
            <v>CARGA, DESCARGA E TRANSPORTE DE BINDER ATÉ A DISTÂNCIA MÉDIA DE IDA E VOLTA DE 1KM</v>
          </cell>
          <cell r="D2978" t="str">
            <v>M3</v>
          </cell>
          <cell r="E2978">
            <v>20.54</v>
          </cell>
        </row>
        <row r="2979">
          <cell r="A2979">
            <v>55079007</v>
          </cell>
          <cell r="B2979">
            <v>5079007</v>
          </cell>
          <cell r="C2979" t="str">
            <v>TRANSPORTE DE BINDER ALÉM DO PRIMEIRO KM</v>
          </cell>
          <cell r="D2979" t="str">
            <v>M3XKM</v>
          </cell>
          <cell r="E2979">
            <v>2.98</v>
          </cell>
        </row>
        <row r="2980">
          <cell r="A2980">
            <v>55080000</v>
          </cell>
          <cell r="B2980">
            <v>5080000</v>
          </cell>
          <cell r="C2980" t="str">
            <v>TRANSPORTE DE PRÉ-MISTURADO À FRIO</v>
          </cell>
          <cell r="D2980" t="str">
            <v>.</v>
          </cell>
          <cell r="E2980" t="str">
            <v>.</v>
          </cell>
        </row>
        <row r="2981">
          <cell r="A2981">
            <v>55080001</v>
          </cell>
          <cell r="B2981">
            <v>5080001</v>
          </cell>
          <cell r="C2981" t="str">
            <v>CARGA, DESCARGA E TRANSPORTE DE PMF ATÉ A DISTÂNCIA MÉDIA DE IDA E VOLTA DE 1KM</v>
          </cell>
          <cell r="D2981" t="str">
            <v>M3</v>
          </cell>
          <cell r="E2981">
            <v>19.899999999999999</v>
          </cell>
        </row>
        <row r="2982">
          <cell r="A2982">
            <v>55080007</v>
          </cell>
          <cell r="B2982">
            <v>5080007</v>
          </cell>
          <cell r="C2982" t="str">
            <v>TRANSPORTE DE PMF ALÉM DO PRIMEIRO KM</v>
          </cell>
          <cell r="D2982" t="str">
            <v>M3XKM</v>
          </cell>
          <cell r="E2982">
            <v>2.99</v>
          </cell>
        </row>
        <row r="2983">
          <cell r="A2983">
            <v>55081000</v>
          </cell>
          <cell r="B2983">
            <v>5081000</v>
          </cell>
          <cell r="C2983" t="str">
            <v>TRANSPORTE DE PAVIMENTO DE CONCRETO, SARJETA E SARJETÃO</v>
          </cell>
          <cell r="D2983" t="str">
            <v>M2XKM</v>
          </cell>
          <cell r="E2983">
            <v>1.1100000000000001</v>
          </cell>
        </row>
        <row r="2984">
          <cell r="A2984">
            <v>55082000</v>
          </cell>
          <cell r="B2984">
            <v>5082000</v>
          </cell>
          <cell r="C2984" t="str">
            <v>TRANSPORTE DE GUIAS</v>
          </cell>
          <cell r="D2984" t="str">
            <v>MXKM</v>
          </cell>
          <cell r="E2984">
            <v>0.34</v>
          </cell>
        </row>
        <row r="2985">
          <cell r="A2985">
            <v>55084000</v>
          </cell>
          <cell r="B2985">
            <v>5084000</v>
          </cell>
          <cell r="C2985" t="str">
            <v>REFORÇO DE SUB-LEITO/SUB-BASE DE SOLO MELHORADO COM BRITA 10% EM VOLUME</v>
          </cell>
          <cell r="D2985" t="str">
            <v>M3</v>
          </cell>
          <cell r="E2985">
            <v>46.69</v>
          </cell>
        </row>
        <row r="2986">
          <cell r="A2986">
            <v>55085000</v>
          </cell>
          <cell r="B2986">
            <v>5085000</v>
          </cell>
          <cell r="C2986" t="str">
            <v>REFORÇO DE SUB-LEITO/SUB-BASE DE SOLO MELHORADO COM BRITA 20% EM VOLUME</v>
          </cell>
          <cell r="D2986" t="str">
            <v>M3</v>
          </cell>
          <cell r="E2986">
            <v>63.1</v>
          </cell>
        </row>
        <row r="2987">
          <cell r="A2987">
            <v>55086000</v>
          </cell>
          <cell r="B2987">
            <v>5086000</v>
          </cell>
          <cell r="C2987" t="str">
            <v>FORNECIMENTO E ASSENTAMENTO DE BLOCOS DE CONCRETO SOBRE AREIA</v>
          </cell>
          <cell r="D2987" t="str">
            <v>.</v>
          </cell>
          <cell r="E2987" t="str">
            <v>.</v>
          </cell>
        </row>
        <row r="2988">
          <cell r="A2988">
            <v>55086001</v>
          </cell>
          <cell r="B2988">
            <v>5086001</v>
          </cell>
          <cell r="C2988" t="str">
            <v>FORNECIMENTO E ASSENTAMENTO DE BLOCOS DE CONCRETO SOBRE AREIA - VIAS TRÁFEGO LEVE</v>
          </cell>
          <cell r="D2988" t="str">
            <v>M2</v>
          </cell>
          <cell r="E2988">
            <v>102.4</v>
          </cell>
        </row>
        <row r="2989">
          <cell r="A2989">
            <v>55086002</v>
          </cell>
          <cell r="B2989">
            <v>5086002</v>
          </cell>
          <cell r="C2989" t="str">
            <v>FORNECIMENTO E ASSENTAMENTO DE BLOCOS DE CONCRETO SOBRE AREIA - VIAS TRÁFEGO MÉDIO</v>
          </cell>
          <cell r="D2989" t="str">
            <v>M2</v>
          </cell>
          <cell r="E2989">
            <v>105.06</v>
          </cell>
        </row>
        <row r="2990">
          <cell r="A2990">
            <v>55086003</v>
          </cell>
          <cell r="B2990">
            <v>5086003</v>
          </cell>
          <cell r="C2990" t="str">
            <v>FORNECIMENTO E ASSENTAMENTO DE BLOCOS DE CONCRETO SOBRE AREIA - VIAS ARTERIAIS</v>
          </cell>
          <cell r="D2990" t="str">
            <v>M2</v>
          </cell>
          <cell r="E2990">
            <v>175.73</v>
          </cell>
        </row>
        <row r="2991">
          <cell r="A2991">
            <v>55087000</v>
          </cell>
          <cell r="B2991">
            <v>5087000</v>
          </cell>
          <cell r="C2991" t="str">
            <v>FORNECIMENTO E INSTALAÇÃO DE DEFENSA METÁLICA GALVANIZADA, TIPO SEMI-MALEÁVEL SIMPLES</v>
          </cell>
          <cell r="D2991" t="str">
            <v>M</v>
          </cell>
          <cell r="E2991">
            <v>304.86</v>
          </cell>
        </row>
        <row r="2992">
          <cell r="A2992">
            <v>55088000</v>
          </cell>
          <cell r="B2992">
            <v>5088000</v>
          </cell>
          <cell r="C2992" t="str">
            <v>RETIRADA DE DEFENSA METÁLICA TIPO SEMI-MALEÁVEL SIMPLES</v>
          </cell>
          <cell r="D2992" t="str">
            <v>M</v>
          </cell>
          <cell r="E2992">
            <v>32.590000000000003</v>
          </cell>
        </row>
        <row r="2993">
          <cell r="A2993">
            <v>55089000</v>
          </cell>
          <cell r="B2993">
            <v>5089000</v>
          </cell>
          <cell r="C2993" t="str">
            <v>REMANEJAMENTO DE DEFENSA METÁLICA TIPO SEMI-MALEÁVEL SIMPLES</v>
          </cell>
          <cell r="D2993" t="str">
            <v>M</v>
          </cell>
          <cell r="E2993">
            <v>71.69</v>
          </cell>
        </row>
        <row r="2994">
          <cell r="A2994">
            <v>55090000</v>
          </cell>
          <cell r="B2994">
            <v>5090000</v>
          </cell>
          <cell r="C2994" t="str">
            <v>BASE DE BRITA GRADUADA TRATADA COM CIMENTO - BGTC</v>
          </cell>
          <cell r="D2994" t="str">
            <v>M3</v>
          </cell>
          <cell r="E2994">
            <v>291.69</v>
          </cell>
        </row>
        <row r="2995">
          <cell r="A2995">
            <v>55091001</v>
          </cell>
          <cell r="B2995">
            <v>5091001</v>
          </cell>
          <cell r="C2995" t="str">
            <v>PAVIMENTOS PERMEÁVEIS - PERFIL PARA CALÇADAS E PASSEIOS COM PISO DE CONCRETO PRÉ-MOLDADO INTERTRAVADO DRENANTE COM INFILTRAÇÃO TOTAL</v>
          </cell>
          <cell r="D2995" t="str">
            <v>M2</v>
          </cell>
          <cell r="E2995">
            <v>135.51</v>
          </cell>
        </row>
        <row r="2996">
          <cell r="A2996">
            <v>55091002</v>
          </cell>
          <cell r="B2996">
            <v>5091002</v>
          </cell>
          <cell r="C2996" t="str">
            <v>PAVIMENTOS PERMEÁVEIS - PERFIL PARA ESTACIONAMENTO DE VEÍCULOS LEVES COM PISOS DE CONCRETO PRÉ-MOLDADO INTERTRAVADO DRENANTE COM INFILTRAÇÃO TOTAL</v>
          </cell>
          <cell r="D2996" t="str">
            <v>M2</v>
          </cell>
          <cell r="E2996">
            <v>165.73</v>
          </cell>
        </row>
        <row r="2997">
          <cell r="A2997">
            <v>55092001</v>
          </cell>
          <cell r="B2997">
            <v>5092001</v>
          </cell>
          <cell r="C2997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D2997" t="str">
            <v>M3</v>
          </cell>
          <cell r="E2997">
            <v>308.91000000000003</v>
          </cell>
        </row>
        <row r="2998">
          <cell r="A2998">
            <v>55092002</v>
          </cell>
          <cell r="B2998">
            <v>5092002</v>
          </cell>
          <cell r="C2998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998" t="str">
            <v>M3</v>
          </cell>
          <cell r="E2998">
            <v>644.04</v>
          </cell>
        </row>
        <row r="2999">
          <cell r="A2999">
            <v>55093000</v>
          </cell>
          <cell r="B2999">
            <v>5093000</v>
          </cell>
          <cell r="C2999" t="str">
            <v>INA.01 - REVESTIMENTO DE MISTURA ASFÁLTICA TIPO SMA COM POLÍMERO E FIBRA (SEM TRANSPORTE)</v>
          </cell>
          <cell r="D2999" t="str">
            <v>M3</v>
          </cell>
          <cell r="E2999">
            <v>1740.41</v>
          </cell>
        </row>
        <row r="3000">
          <cell r="A3000">
            <v>55093001</v>
          </cell>
          <cell r="B3000">
            <v>5093001</v>
          </cell>
          <cell r="C3000" t="str">
            <v>MICROREVESTIMENTO A QUENTE DE MISTURA ASFÁLTICA  TIPO SMA COM POLÍMERO E FIBRA (SEM TRANSPORTE), ESPESSURA INDICADA 1,5 À 2,5CM</v>
          </cell>
          <cell r="D3000" t="str">
            <v>M3</v>
          </cell>
          <cell r="E3000">
            <v>1628.51</v>
          </cell>
        </row>
        <row r="3001">
          <cell r="A3001">
            <v>55094000</v>
          </cell>
          <cell r="B3001">
            <v>5094000</v>
          </cell>
          <cell r="C3001" t="str">
            <v>INA.01 - REVESTIMENTO DE MISTURA ASFÁLTICA TIPO CPA COM POLÍMERO E FIBRA (SEM TRANSPORTE)</v>
          </cell>
          <cell r="D3001" t="str">
            <v>M3</v>
          </cell>
          <cell r="E3001">
            <v>1153.3399999999999</v>
          </cell>
        </row>
        <row r="3002">
          <cell r="A3002">
            <v>55095000</v>
          </cell>
          <cell r="B3002">
            <v>5095000</v>
          </cell>
          <cell r="C3002" t="str">
            <v>INA.01 - REVESTIMENTO DE MISTURA ASFÁLTICA TIPO CPA COM BORRACHA (SEM TRANSPORTE)</v>
          </cell>
          <cell r="D3002" t="str">
            <v>M3</v>
          </cell>
          <cell r="E3002">
            <v>1098.48</v>
          </cell>
        </row>
        <row r="3003">
          <cell r="A3003">
            <v>55096000</v>
          </cell>
          <cell r="B3003">
            <v>5096000</v>
          </cell>
          <cell r="C3003" t="str">
            <v>INA.01 - REVESTIMENTO DE MISTURA ASFÁLTICA TIPO "GAP GRADED" COM POLÍMERO (SEM TRANSPORTE)</v>
          </cell>
          <cell r="D3003" t="str">
            <v>M3</v>
          </cell>
          <cell r="E3003">
            <v>1381.93</v>
          </cell>
        </row>
        <row r="3004">
          <cell r="A3004">
            <v>55097000</v>
          </cell>
          <cell r="B3004">
            <v>5097000</v>
          </cell>
          <cell r="C3004" t="str">
            <v>INA.01 - REVESTIMENTO DE MISTURA ASFÁLTICA TIPO "GAP GRADED" COM BORRACHA (SEM TRANSPORTE)</v>
          </cell>
          <cell r="D3004" t="str">
            <v>M3</v>
          </cell>
          <cell r="E3004">
            <v>1355.74</v>
          </cell>
        </row>
        <row r="3005">
          <cell r="A3005">
            <v>55099001</v>
          </cell>
          <cell r="B3005">
            <v>5099001</v>
          </cell>
          <cell r="C3005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D3005" t="str">
            <v>M3</v>
          </cell>
          <cell r="E3005">
            <v>520.16999999999996</v>
          </cell>
        </row>
        <row r="3006">
          <cell r="A3006">
            <v>55099002</v>
          </cell>
          <cell r="B3006">
            <v>5099002</v>
          </cell>
          <cell r="C3006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D3006" t="str">
            <v>M3</v>
          </cell>
          <cell r="E3006">
            <v>598.91999999999996</v>
          </cell>
        </row>
        <row r="3007">
          <cell r="A3007">
            <v>55099003</v>
          </cell>
          <cell r="B3007">
            <v>5099003</v>
          </cell>
          <cell r="C3007" t="str">
            <v>INA.01 - REVESTIMENTO DE MISTURA ASFÁLTICA COM POLÍMERO - FAIXA III (SEM TRANSPORTE)</v>
          </cell>
          <cell r="D3007" t="str">
            <v>M3</v>
          </cell>
          <cell r="E3007">
            <v>1350.79</v>
          </cell>
        </row>
        <row r="3008">
          <cell r="A3008">
            <v>55099004</v>
          </cell>
          <cell r="B3008">
            <v>5099004</v>
          </cell>
          <cell r="C3008" t="str">
            <v>INA.01 - REVESTIMENTO DE CONCRETO ASFÁLTICO USINADO MORNO ( SEM TRANSPORTE)</v>
          </cell>
          <cell r="D3008" t="str">
            <v>M3</v>
          </cell>
          <cell r="E3008">
            <v>1298.0899999999999</v>
          </cell>
        </row>
        <row r="3009">
          <cell r="A3009">
            <v>55099005</v>
          </cell>
          <cell r="B3009">
            <v>5099005</v>
          </cell>
          <cell r="C3009" t="str">
            <v>MICRO REVESTIMENTO ASFÁLTICO À FRIO COM EMULSÃO MODIFICADA COM POLÍMERO, COM TAXA MÉDIA DE APLICAÇÃO DE 12 KG/M2 CONFORME NORMA DNIT 035/2018 - ES</v>
          </cell>
          <cell r="D3009" t="str">
            <v>M2</v>
          </cell>
          <cell r="E3009">
            <v>17.989999999999998</v>
          </cell>
        </row>
        <row r="3010">
          <cell r="A3010">
            <v>55099006</v>
          </cell>
          <cell r="B3010">
            <v>5099006</v>
          </cell>
          <cell r="C3010" t="str">
            <v>SELAGEM DE TRINCAS À QUENTE COM EQUIPAMENTO SELA TRINCA ACOPLADO AO CAMINHÃO CARROCERIA DE MADEIRA</v>
          </cell>
          <cell r="D3010" t="str">
            <v>KG</v>
          </cell>
          <cell r="E3010">
            <v>18.89</v>
          </cell>
        </row>
        <row r="3011">
          <cell r="A3011">
            <v>55105002</v>
          </cell>
          <cell r="B3011">
            <v>5105002</v>
          </cell>
          <cell r="C3011" t="str">
            <v>REMANEJAMENTO DE PLACAS DE SINALIZAÇÃO VERTICAL VIÁRIA</v>
          </cell>
          <cell r="D3011" t="str">
            <v>UN</v>
          </cell>
          <cell r="E3011">
            <v>75.67</v>
          </cell>
        </row>
        <row r="3012">
          <cell r="A3012">
            <v>55105003</v>
          </cell>
          <cell r="B3012">
            <v>5105003</v>
          </cell>
          <cell r="C3012" t="str">
            <v>RETIRADA DE PLACAS DE SINALIZAÇÃO VERTICAL VIÁRIA</v>
          </cell>
          <cell r="D3012" t="str">
            <v>UN</v>
          </cell>
          <cell r="E3012">
            <v>41.02</v>
          </cell>
        </row>
        <row r="3013">
          <cell r="A3013">
            <v>55111002</v>
          </cell>
          <cell r="B3013">
            <v>5111002</v>
          </cell>
          <cell r="C3013" t="str">
            <v>DEMOLIÇÃO DE PAVIMENTO RÍGIDO DE CONCRETO ARMADO</v>
          </cell>
          <cell r="D3013" t="str">
            <v>M3</v>
          </cell>
          <cell r="E3013">
            <v>644.08000000000004</v>
          </cell>
        </row>
        <row r="3014">
          <cell r="A3014">
            <v>55112001</v>
          </cell>
          <cell r="B3014">
            <v>5112001</v>
          </cell>
          <cell r="C3014" t="str">
            <v>CANTEIRO AVANÇADO PARA ABRIGO TIPO BRT COM VIGILÂNCIA E TAPUME METÁLICO COM REAPROVEITAMENTO DE 3 USOS DO MATERIAL</v>
          </cell>
          <cell r="D3014" t="str">
            <v>MÊS</v>
          </cell>
          <cell r="E3014">
            <v>44822.09</v>
          </cell>
        </row>
        <row r="3015">
          <cell r="A3015">
            <v>55117001</v>
          </cell>
          <cell r="B3015">
            <v>5117001</v>
          </cell>
          <cell r="C3015" t="str">
            <v>CARGA DE PNEUS EM CAMINHÃO</v>
          </cell>
          <cell r="D3015" t="str">
            <v>TON</v>
          </cell>
          <cell r="E3015">
            <v>22.22</v>
          </cell>
        </row>
        <row r="3016">
          <cell r="A3016">
            <v>56000000</v>
          </cell>
          <cell r="B3016">
            <v>6000000</v>
          </cell>
          <cell r="C3016" t="str">
            <v>CANALIZAÇÃO DE TUBOS</v>
          </cell>
        </row>
        <row r="3017">
          <cell r="A3017">
            <v>56001000</v>
          </cell>
          <cell r="B3017">
            <v>6001000</v>
          </cell>
          <cell r="C3017" t="str">
            <v>ARRANCAMENTO E REMOÇÃO DE CANALIZAÇÃO, 30,0CM &lt; 0 &lt; OU = A 60CM</v>
          </cell>
          <cell r="D3017" t="str">
            <v>M</v>
          </cell>
          <cell r="E3017">
            <v>112</v>
          </cell>
        </row>
        <row r="3018">
          <cell r="A3018">
            <v>56002000</v>
          </cell>
          <cell r="B3018">
            <v>6002000</v>
          </cell>
          <cell r="C3018" t="str">
            <v>ARRANCAMENTO E REMOÇÃO DE CANALIZAÇÃO 0 &gt; 60CM</v>
          </cell>
          <cell r="D3018" t="str">
            <v>M</v>
          </cell>
          <cell r="E3018">
            <v>275.14</v>
          </cell>
        </row>
        <row r="3019">
          <cell r="A3019">
            <v>56003000</v>
          </cell>
          <cell r="B3019">
            <v>6003000</v>
          </cell>
          <cell r="C3019" t="str">
            <v>ESCORAMENTO DESCONTÍNUO DE MADEIRA PARA CANALIZAÇÃO DE TUBOS</v>
          </cell>
          <cell r="D3019" t="str">
            <v>M2</v>
          </cell>
          <cell r="E3019">
            <v>64.88</v>
          </cell>
        </row>
        <row r="3020">
          <cell r="A3020">
            <v>56004000</v>
          </cell>
          <cell r="B3020">
            <v>6004000</v>
          </cell>
          <cell r="C3020" t="str">
            <v>ESCORAMENTO CONTÍNUO DE MADEIRA PARA CANALIZAÇÃO DE TUBOS</v>
          </cell>
          <cell r="D3020" t="str">
            <v>M2</v>
          </cell>
          <cell r="E3020">
            <v>113.28</v>
          </cell>
        </row>
        <row r="3021">
          <cell r="A3021">
            <v>56005000</v>
          </cell>
          <cell r="B3021">
            <v>6005000</v>
          </cell>
          <cell r="C3021" t="str">
            <v>IHD.23 - LASTRO DE BRITA E PÓ DE PEDRA</v>
          </cell>
          <cell r="D3021" t="str">
            <v>M3</v>
          </cell>
          <cell r="E3021">
            <v>248.53</v>
          </cell>
        </row>
        <row r="3022">
          <cell r="A3022">
            <v>56006000</v>
          </cell>
          <cell r="B3022">
            <v>6006000</v>
          </cell>
          <cell r="C3022" t="str">
            <v>IHD.23 - LASTRO DE CONCRETO FCK=10MPA</v>
          </cell>
          <cell r="D3022" t="str">
            <v>M3</v>
          </cell>
          <cell r="E3022">
            <v>464.31</v>
          </cell>
        </row>
        <row r="3023">
          <cell r="A3023">
            <v>56007000</v>
          </cell>
          <cell r="B3023">
            <v>6007000</v>
          </cell>
          <cell r="C3023" t="str">
            <v>FORNECIMENTO E ASSENTAMENTO DE TUBOS DE CONCRETO SIMPLES - DIÂMETRO 30CM</v>
          </cell>
          <cell r="D3023" t="str">
            <v>M</v>
          </cell>
          <cell r="E3023">
            <v>69.73</v>
          </cell>
        </row>
        <row r="3024">
          <cell r="A3024">
            <v>56008000</v>
          </cell>
          <cell r="B3024">
            <v>6008000</v>
          </cell>
          <cell r="C3024" t="str">
            <v>FORNECIMENTO E ASSENTAMENTO DE TUBOS DE CONCRETO SIMPLES - DIÂMETRO 40CM</v>
          </cell>
          <cell r="D3024" t="str">
            <v>M</v>
          </cell>
          <cell r="E3024">
            <v>99.81</v>
          </cell>
        </row>
        <row r="3025">
          <cell r="A3025">
            <v>56009000</v>
          </cell>
          <cell r="B3025">
            <v>6009000</v>
          </cell>
          <cell r="C3025" t="str">
            <v>FORNECIMENTO E ASSENTAMENTO DE TUBOS DE CONCRETO SIMPLES - DIÂMETRO 50CM</v>
          </cell>
          <cell r="D3025" t="str">
            <v>M</v>
          </cell>
          <cell r="E3025">
            <v>132.94</v>
          </cell>
        </row>
        <row r="3026">
          <cell r="A3026">
            <v>56010000</v>
          </cell>
          <cell r="B3026">
            <v>6010000</v>
          </cell>
          <cell r="C3026" t="str">
            <v>FORNECIMENTO E ASSENTAMENTO DE TUBOS DE CONCRETO ARMADO, DIÂMETRO 60CM</v>
          </cell>
          <cell r="D3026" t="str">
            <v>.</v>
          </cell>
          <cell r="E3026" t="str">
            <v>.</v>
          </cell>
        </row>
        <row r="3027">
          <cell r="A3027">
            <v>56010001</v>
          </cell>
          <cell r="B3027">
            <v>6010001</v>
          </cell>
          <cell r="C3027" t="str">
            <v>FORNECIMENTO E ASSENTAMENTO DE TUBOS DE CONCRETO ARMADO, DIÂMETRO 60CM - TIPO PA-2</v>
          </cell>
          <cell r="D3027" t="str">
            <v>M</v>
          </cell>
          <cell r="E3027">
            <v>199.27</v>
          </cell>
        </row>
        <row r="3028">
          <cell r="A3028">
            <v>56010002</v>
          </cell>
          <cell r="B3028">
            <v>6010002</v>
          </cell>
          <cell r="C3028" t="str">
            <v>FORNECIMENTO E ASSENTAMENTO DE TUBOS DE CONCRETO ARMADO, DIÂMETRO 60CM - TIPO PA-3</v>
          </cell>
          <cell r="D3028" t="str">
            <v>M</v>
          </cell>
          <cell r="E3028">
            <v>302.66000000000003</v>
          </cell>
        </row>
        <row r="3029">
          <cell r="A3029">
            <v>56011000</v>
          </cell>
          <cell r="B3029">
            <v>6011000</v>
          </cell>
          <cell r="C3029" t="str">
            <v>FORNECIMENTO E ASSENTAMENTO DE TUBO DE CONCRETO ARMADO, DIÂMETRO 70CM</v>
          </cell>
          <cell r="D3029" t="str">
            <v>.</v>
          </cell>
          <cell r="E3029" t="str">
            <v>.</v>
          </cell>
        </row>
        <row r="3030">
          <cell r="A3030">
            <v>56011001</v>
          </cell>
          <cell r="B3030">
            <v>6011001</v>
          </cell>
          <cell r="C3030" t="str">
            <v>FORNECIMENTO E ASSENTAMENTO DE TUBO DE CONCRETO ARMADO, DIÂMETRO 70CM - TIPO PA-2</v>
          </cell>
          <cell r="D3030" t="str">
            <v>M</v>
          </cell>
          <cell r="E3030">
            <v>269.77999999999997</v>
          </cell>
        </row>
        <row r="3031">
          <cell r="A3031">
            <v>56011002</v>
          </cell>
          <cell r="B3031">
            <v>6011002</v>
          </cell>
          <cell r="C3031" t="str">
            <v>FORNECIMENTO E ASSENTAMENTO DE TUBO DE CONCRETO ARMADO, DIÂMETRO 70CM - TIPO PA-3</v>
          </cell>
          <cell r="D3031" t="str">
            <v>M</v>
          </cell>
          <cell r="E3031">
            <v>308.54000000000002</v>
          </cell>
        </row>
        <row r="3032">
          <cell r="A3032">
            <v>56012000</v>
          </cell>
          <cell r="B3032">
            <v>6012000</v>
          </cell>
          <cell r="C3032" t="str">
            <v>FORNECIMENTO E ASSENTAMENTO DE TUBOS DE CONCRETO ARMADO, DIÂMETRO 80CM</v>
          </cell>
          <cell r="D3032" t="str">
            <v>.</v>
          </cell>
          <cell r="E3032" t="str">
            <v>.</v>
          </cell>
        </row>
        <row r="3033">
          <cell r="A3033">
            <v>56012001</v>
          </cell>
          <cell r="B3033">
            <v>6012001</v>
          </cell>
          <cell r="C3033" t="str">
            <v>FORNECIMENTO E ASSENTAMENTO DE TUBOS DE CONCRETO ARMADO, DIÂMETRO 80CM - TIPO PA-2</v>
          </cell>
          <cell r="D3033" t="str">
            <v>M</v>
          </cell>
          <cell r="E3033">
            <v>392.48</v>
          </cell>
        </row>
        <row r="3034">
          <cell r="A3034">
            <v>56012002</v>
          </cell>
          <cell r="B3034">
            <v>6012002</v>
          </cell>
          <cell r="C3034" t="str">
            <v>FORNECIMENTO E ASSENTAMENTO DE TUBOS DE CONCRETO ARMADO, DIÂMETRO 80CM - TIPO PA-3</v>
          </cell>
          <cell r="D3034" t="str">
            <v>M</v>
          </cell>
          <cell r="E3034">
            <v>489.6</v>
          </cell>
        </row>
        <row r="3035">
          <cell r="A3035">
            <v>56013000</v>
          </cell>
          <cell r="B3035">
            <v>6013000</v>
          </cell>
          <cell r="C3035" t="str">
            <v>FORNECIMENTO E ASSENTAMENTO DE TUBOS DE CONCRETO ARMADO, DIÂMETRO 90CM</v>
          </cell>
          <cell r="D3035" t="str">
            <v>.</v>
          </cell>
          <cell r="E3035" t="str">
            <v>.</v>
          </cell>
        </row>
        <row r="3036">
          <cell r="A3036">
            <v>56013001</v>
          </cell>
          <cell r="B3036">
            <v>6013001</v>
          </cell>
          <cell r="C3036" t="str">
            <v>FORNECIMENTO E ASSENTAMENTO DE TUBOS DE CONCRETO ARMADO, DIÂMETRO 90CM - TIPO PA-2</v>
          </cell>
          <cell r="D3036" t="str">
            <v>M</v>
          </cell>
          <cell r="E3036">
            <v>465.44</v>
          </cell>
        </row>
        <row r="3037">
          <cell r="A3037">
            <v>56013002</v>
          </cell>
          <cell r="B3037">
            <v>6013002</v>
          </cell>
          <cell r="C3037" t="str">
            <v>FORNECIMENTO E ASSENTAMENTO DE TUBOS DE CONCRETO ARMADO, DIÂMETRO 90CM - TIPO PA-3</v>
          </cell>
          <cell r="D3037" t="str">
            <v>M</v>
          </cell>
          <cell r="E3037">
            <v>509.82</v>
          </cell>
        </row>
        <row r="3038">
          <cell r="A3038">
            <v>56014000</v>
          </cell>
          <cell r="B3038">
            <v>6014000</v>
          </cell>
          <cell r="C3038" t="str">
            <v>FORNECIMENTO E ASSENTAMENTO DE TUBOS DE CONCRETO ARMADO, DIÂMETRO 100CM</v>
          </cell>
          <cell r="D3038" t="str">
            <v>.</v>
          </cell>
          <cell r="E3038" t="str">
            <v>.</v>
          </cell>
        </row>
        <row r="3039">
          <cell r="A3039">
            <v>56014001</v>
          </cell>
          <cell r="B3039">
            <v>6014001</v>
          </cell>
          <cell r="C3039" t="str">
            <v>FORNECIMENTO E ASSENTAMENTO DE TUBOS DE CONCRETO ARMADO, DIÂMETRO 100CM - TIPO PA-2</v>
          </cell>
          <cell r="D3039" t="str">
            <v>M</v>
          </cell>
          <cell r="E3039">
            <v>549.58000000000004</v>
          </cell>
        </row>
        <row r="3040">
          <cell r="A3040">
            <v>56014002</v>
          </cell>
          <cell r="B3040">
            <v>6014002</v>
          </cell>
          <cell r="C3040" t="str">
            <v>FORNECIMENTO E ASSENTAMENTO DE TUBOS DE CONCRETO ARMADO, DIÂMETRO 100CM - TIPO PA-3</v>
          </cell>
          <cell r="D3040" t="str">
            <v>M</v>
          </cell>
          <cell r="E3040">
            <v>702.19</v>
          </cell>
        </row>
        <row r="3041">
          <cell r="A3041">
            <v>56016000</v>
          </cell>
          <cell r="B3041">
            <v>6016000</v>
          </cell>
          <cell r="C3041" t="str">
            <v>FORNECIMENTO E ASSENTAMENTO DE TUBOS DE CONCRETO ARMADO, DIÂMETRO 120CM</v>
          </cell>
          <cell r="D3041" t="str">
            <v>.</v>
          </cell>
          <cell r="E3041" t="str">
            <v>.</v>
          </cell>
        </row>
        <row r="3042">
          <cell r="A3042">
            <v>56016001</v>
          </cell>
          <cell r="B3042">
            <v>6016001</v>
          </cell>
          <cell r="C3042" t="str">
            <v>FORNECIMENTO E ASSENTAMENTO DE TUBOS DE CONCRETO ARMADO, DIÂMETRO 120CM - TIPO PA-2</v>
          </cell>
          <cell r="D3042" t="str">
            <v>M</v>
          </cell>
          <cell r="E3042">
            <v>829.22</v>
          </cell>
        </row>
        <row r="3043">
          <cell r="A3043">
            <v>56016002</v>
          </cell>
          <cell r="B3043">
            <v>6016002</v>
          </cell>
          <cell r="C3043" t="str">
            <v>FORNECIMENTO E ASSENTAMENTO DE TUBOS DE CONCRETO ARMADO, DIÂMETRO 120CM - TIPO PA-3</v>
          </cell>
          <cell r="D3043" t="str">
            <v>M</v>
          </cell>
          <cell r="E3043">
            <v>1035.19</v>
          </cell>
        </row>
        <row r="3044">
          <cell r="A3044">
            <v>56017000</v>
          </cell>
          <cell r="B3044">
            <v>6017000</v>
          </cell>
          <cell r="C3044" t="str">
            <v>FORNECIMENTO E ASSENTAMENTO DE TUBOS DE CONCRETO ARMADO, DIÂMETRO 150CM</v>
          </cell>
          <cell r="D3044" t="str">
            <v>.</v>
          </cell>
          <cell r="E3044" t="str">
            <v>.</v>
          </cell>
        </row>
        <row r="3045">
          <cell r="A3045">
            <v>56017001</v>
          </cell>
          <cell r="B3045">
            <v>6017001</v>
          </cell>
          <cell r="C3045" t="str">
            <v>FORNECIMENTO E ASSENTAMENTO DE TUBOS DE CONCRETO ARMADO, DIÂMETRO 150CM - TIPO PA-2</v>
          </cell>
          <cell r="D3045" t="str">
            <v>M</v>
          </cell>
          <cell r="E3045">
            <v>1168.1600000000001</v>
          </cell>
        </row>
        <row r="3046">
          <cell r="A3046">
            <v>56017002</v>
          </cell>
          <cell r="B3046">
            <v>6017002</v>
          </cell>
          <cell r="C3046" t="str">
            <v>FORNECIMENTO E ASSENTAMENTO DE TUBOS DE CONCRETO ARMADO, DIÂMETRO 150CM - TIPO PA-3</v>
          </cell>
          <cell r="D3046" t="str">
            <v>M</v>
          </cell>
          <cell r="E3046">
            <v>1434.11</v>
          </cell>
        </row>
        <row r="3047">
          <cell r="A3047">
            <v>56017003</v>
          </cell>
          <cell r="B3047">
            <v>6017003</v>
          </cell>
          <cell r="C3047" t="str">
            <v>FORNECIMENTO E ASSENTAMENTO DE TUBO EM POLIETILENO DE ALTA RESISTÊNCIA PEAD, COR PRETA, COM DN 300MM</v>
          </cell>
          <cell r="D3047" t="str">
            <v>M</v>
          </cell>
          <cell r="E3047">
            <v>106.35</v>
          </cell>
        </row>
        <row r="3048">
          <cell r="A3048">
            <v>56017004</v>
          </cell>
          <cell r="B3048">
            <v>6017004</v>
          </cell>
          <cell r="C3048" t="str">
            <v>FORNECIMENTO E ASSENTAMENTO DE TUBO EM POLIETILENO DE ALTA RESISTÊNCIA PEAD, COR PRETA, COM DN 400MM</v>
          </cell>
          <cell r="D3048" t="str">
            <v>M</v>
          </cell>
          <cell r="E3048">
            <v>192.38</v>
          </cell>
        </row>
        <row r="3049">
          <cell r="A3049">
            <v>56017005</v>
          </cell>
          <cell r="B3049">
            <v>6017005</v>
          </cell>
          <cell r="C3049" t="str">
            <v>FORNECIMENTO E ASSENTAMENTO DE TUBO EM POLIETILENO DE ALTA RESISTÊNCIA PEAD, COR PRETA, COM DN 500MM</v>
          </cell>
          <cell r="D3049" t="str">
            <v>M</v>
          </cell>
          <cell r="E3049">
            <v>289.83</v>
          </cell>
        </row>
        <row r="3050">
          <cell r="A3050">
            <v>56017006</v>
          </cell>
          <cell r="B3050">
            <v>6017006</v>
          </cell>
          <cell r="C3050" t="str">
            <v>FORNECIMENTO E ASSENTAMENTO DE TUBO EM POLIETILENO DE ALTA RESISTÊNCIA PEAD, COR PRETA, COM DN 600MM</v>
          </cell>
          <cell r="D3050" t="str">
            <v>M</v>
          </cell>
          <cell r="E3050">
            <v>433.25</v>
          </cell>
        </row>
        <row r="3051">
          <cell r="A3051">
            <v>56017007</v>
          </cell>
          <cell r="B3051">
            <v>6017007</v>
          </cell>
          <cell r="C3051" t="str">
            <v>FORNECIMENTO E ASSENTAMENTO DE TUBO EM POLIETILENO DE ALTA RESISTÊNCIA PEAD, COR PRETA, COM DN 800MM</v>
          </cell>
          <cell r="D3051" t="str">
            <v>M</v>
          </cell>
          <cell r="E3051">
            <v>693.14</v>
          </cell>
        </row>
        <row r="3052">
          <cell r="A3052">
            <v>56017008</v>
          </cell>
          <cell r="B3052">
            <v>6017008</v>
          </cell>
          <cell r="C3052" t="str">
            <v>FORNECIMENTO E ASSENTAMENTO DE TUBO EM POLIETILENO DE ALTA RESISTÊNCIA PEAD, COR PRETA, COM DN 1000MM</v>
          </cell>
          <cell r="D3052" t="str">
            <v>M</v>
          </cell>
          <cell r="E3052">
            <v>1027.45</v>
          </cell>
        </row>
        <row r="3053">
          <cell r="A3053">
            <v>56017009</v>
          </cell>
          <cell r="B3053">
            <v>6017009</v>
          </cell>
          <cell r="C3053" t="str">
            <v>FORNECIMENTO E ASSENTAMENTO DE TUBO EM POLIETILENO DE ALTA RESISTÊNCIA PEAD, COR PRETA, COM DN 1200MM</v>
          </cell>
          <cell r="D3053" t="str">
            <v>M</v>
          </cell>
          <cell r="E3053">
            <v>1452.4</v>
          </cell>
        </row>
        <row r="3054">
          <cell r="A3054">
            <v>56018000</v>
          </cell>
          <cell r="B3054">
            <v>6018000</v>
          </cell>
          <cell r="C3054" t="str">
            <v>POÇO DE VISITA</v>
          </cell>
          <cell r="D3054" t="str">
            <v>.</v>
          </cell>
          <cell r="E3054" t="str">
            <v>.</v>
          </cell>
        </row>
        <row r="3055">
          <cell r="A3055">
            <v>56018001</v>
          </cell>
          <cell r="B3055">
            <v>6018001</v>
          </cell>
          <cell r="C3055" t="str">
            <v>POÇO DE VISITA TIPO 1 - 1,40 X 1,40 X 1,40M</v>
          </cell>
          <cell r="D3055" t="str">
            <v>UN</v>
          </cell>
          <cell r="E3055">
            <v>4773.6000000000004</v>
          </cell>
        </row>
        <row r="3056">
          <cell r="A3056">
            <v>56018002</v>
          </cell>
          <cell r="B3056">
            <v>6018002</v>
          </cell>
          <cell r="C3056" t="str">
            <v>POÇO DE VISITA TIPO 2 - 1,60 X 1,60 X 1,60M</v>
          </cell>
          <cell r="D3056" t="str">
            <v>UN</v>
          </cell>
          <cell r="E3056">
            <v>5787.94</v>
          </cell>
        </row>
        <row r="3057">
          <cell r="A3057">
            <v>56018003</v>
          </cell>
          <cell r="B3057">
            <v>6018003</v>
          </cell>
          <cell r="C3057" t="str">
            <v>POÇO DE VISITA TIPO 3 - 2,20 X 2,20 X 2,20M</v>
          </cell>
          <cell r="D3057" t="str">
            <v>UN</v>
          </cell>
          <cell r="E3057">
            <v>9623.77</v>
          </cell>
        </row>
        <row r="3058">
          <cell r="A3058">
            <v>56019000</v>
          </cell>
          <cell r="B3058">
            <v>6019000</v>
          </cell>
          <cell r="C3058" t="str">
            <v>CHAMINÉ DE POÇO DE VISITA COM ALVENARIA DE UM TIJOLO COMUM</v>
          </cell>
          <cell r="D3058" t="str">
            <v>M</v>
          </cell>
          <cell r="E3058">
            <v>1014.36</v>
          </cell>
        </row>
        <row r="3059">
          <cell r="A3059">
            <v>56020000</v>
          </cell>
          <cell r="B3059">
            <v>6020000</v>
          </cell>
          <cell r="C3059" t="str">
            <v>TAMPÃO PARA GALERIAS DE ÁGUAS PLUVIAIS</v>
          </cell>
          <cell r="D3059" t="str">
            <v>.</v>
          </cell>
          <cell r="E3059" t="str">
            <v>.</v>
          </cell>
        </row>
        <row r="3060">
          <cell r="A3060">
            <v>56020003</v>
          </cell>
          <cell r="B3060">
            <v>6020003</v>
          </cell>
          <cell r="C3060" t="str">
            <v>INC.27 - INSTALAÇÃO DE TAMPÃO PARA GALERIA DE ÁGUAS PLUVIAIS - ARTICULADO, EXCETO FORNECIMENTO DE TAMPÃO</v>
          </cell>
          <cell r="D3060" t="str">
            <v>UN</v>
          </cell>
          <cell r="E3060">
            <v>126.77</v>
          </cell>
        </row>
        <row r="3061">
          <cell r="A3061">
            <v>56020004</v>
          </cell>
          <cell r="B3061">
            <v>6020004</v>
          </cell>
          <cell r="C3061" t="str">
            <v>INC.27 - INSTALAÇÃO DE TAMPÃO PARA GALERIA DE ÁGUAS PLUVIAIS - NÃO ARTICULADO, EXCETO FORNECIMENTO DE TAMPÃO</v>
          </cell>
          <cell r="D3061" t="str">
            <v>UN</v>
          </cell>
          <cell r="E3061">
            <v>126.77</v>
          </cell>
        </row>
        <row r="3062">
          <cell r="A3062">
            <v>56020021</v>
          </cell>
          <cell r="B3062">
            <v>6020021</v>
          </cell>
          <cell r="C3062" t="str">
            <v>FORNECIMENTO DE TAMPÃO DE FERRO FUNDIDO DÚCTIL CLASSE MÍNIMA 400 (40T) D=600MM - NBR 10160 ARTICULADO - P/ GAL. ÁGUAS PLUV.</v>
          </cell>
          <cell r="D3062" t="str">
            <v>UN</v>
          </cell>
          <cell r="E3062">
            <v>482.64</v>
          </cell>
        </row>
        <row r="3063">
          <cell r="A3063">
            <v>56020022</v>
          </cell>
          <cell r="B3063">
            <v>6020022</v>
          </cell>
          <cell r="C3063" t="str">
            <v>FORNECIMENTO DE TAMPÃO DE FERRO FUNDIDO DÚCTIL CLASSE MÍNIMA 400 (40T) D=600MM - NBR 10160 NÃO ARTICULADO - P/ GAL. ÁGUAS PLUV.</v>
          </cell>
          <cell r="D3063" t="str">
            <v>UN</v>
          </cell>
          <cell r="E3063">
            <v>470.5</v>
          </cell>
        </row>
        <row r="3064">
          <cell r="A3064">
            <v>56020023</v>
          </cell>
          <cell r="B3064">
            <v>6020023</v>
          </cell>
          <cell r="C3064" t="str">
            <v>FORNECIMENTO DE TAMPÃO - GRELHA DE FERRO FUNDIDO DÚCTIL CLASSE MÍNIMA 400 (40T) D=600MM - NBR 10160 ARTICULADO - P/ GAL. ÁGUAS PLUV.</v>
          </cell>
          <cell r="D3064" t="str">
            <v>UN</v>
          </cell>
          <cell r="E3064">
            <v>481.77</v>
          </cell>
        </row>
        <row r="3065">
          <cell r="A3065">
            <v>56020024</v>
          </cell>
          <cell r="B3065">
            <v>6020024</v>
          </cell>
          <cell r="C3065" t="str">
            <v>FORNECIMENTO DE TAMPÃO - GRELHA DE FERRO FUNDIDO DÚCTIL CLASSE MÍNIMA 400 (40T) D=600MM - NBR 10160 NÃO ARTICULADO - P/ GAL. ÁGUAS PLUV.</v>
          </cell>
          <cell r="D3065" t="str">
            <v>UN</v>
          </cell>
          <cell r="E3065">
            <v>419.55</v>
          </cell>
        </row>
        <row r="3066">
          <cell r="A3066">
            <v>56020025</v>
          </cell>
          <cell r="B3066">
            <v>6020025</v>
          </cell>
          <cell r="C3066" t="str">
            <v>FORNECIMENTO DE TAMPÃO MAIS ARO, AMBOS EM PLÁSTICO CLASSE MÍNIMA 400 (40T) D=600MM - ABNT - P/ GAL. ÁGUAS PLUV.</v>
          </cell>
          <cell r="D3066" t="str">
            <v>UN</v>
          </cell>
          <cell r="E3066">
            <v>1444.25</v>
          </cell>
        </row>
        <row r="3067">
          <cell r="A3067">
            <v>56021000</v>
          </cell>
          <cell r="B3067">
            <v>6021000</v>
          </cell>
          <cell r="C3067" t="str">
            <v>LEVANTAMENTO OU REBAIXAMENTO DE TAMPÃO DE POÇO DE VISITA</v>
          </cell>
          <cell r="D3067" t="str">
            <v>UN</v>
          </cell>
          <cell r="E3067">
            <v>164.41</v>
          </cell>
        </row>
        <row r="3068">
          <cell r="A3068">
            <v>56022000</v>
          </cell>
          <cell r="B3068">
            <v>6022000</v>
          </cell>
          <cell r="C3068" t="str">
            <v>BOCA DE LOBO</v>
          </cell>
          <cell r="D3068" t="str">
            <v>.</v>
          </cell>
          <cell r="E3068" t="str">
            <v>.</v>
          </cell>
        </row>
        <row r="3069">
          <cell r="A3069">
            <v>56022003</v>
          </cell>
          <cell r="B3069">
            <v>6022003</v>
          </cell>
          <cell r="C3069" t="str">
            <v>BOCA DE LOBO SIMPLES</v>
          </cell>
          <cell r="D3069" t="str">
            <v>UN</v>
          </cell>
          <cell r="E3069">
            <v>2153.09</v>
          </cell>
        </row>
        <row r="3070">
          <cell r="A3070">
            <v>56022004</v>
          </cell>
          <cell r="B3070">
            <v>6022004</v>
          </cell>
          <cell r="C3070" t="str">
            <v>BOCA DE LOBO DUPLA</v>
          </cell>
          <cell r="D3070" t="str">
            <v>UN</v>
          </cell>
          <cell r="E3070">
            <v>3845.21</v>
          </cell>
        </row>
        <row r="3071">
          <cell r="A3071">
            <v>56022005</v>
          </cell>
          <cell r="B3071">
            <v>6022005</v>
          </cell>
          <cell r="C3071" t="str">
            <v>BOCA DE LOBO TRIPLA</v>
          </cell>
          <cell r="D3071" t="str">
            <v>UN</v>
          </cell>
          <cell r="E3071">
            <v>5525.3</v>
          </cell>
        </row>
        <row r="3072">
          <cell r="A3072">
            <v>56022006</v>
          </cell>
          <cell r="B3072">
            <v>6022006</v>
          </cell>
          <cell r="C3072" t="str">
            <v>BOCA DE LOBO QUÁDRUPLA</v>
          </cell>
          <cell r="D3072" t="str">
            <v>UN</v>
          </cell>
          <cell r="E3072">
            <v>7214.06</v>
          </cell>
        </row>
        <row r="3073">
          <cell r="A3073">
            <v>56023000</v>
          </cell>
          <cell r="B3073">
            <v>6023000</v>
          </cell>
          <cell r="C3073" t="str">
            <v>REFORMA DE BOCA DE LOBO</v>
          </cell>
          <cell r="D3073" t="str">
            <v>.</v>
          </cell>
          <cell r="E3073" t="str">
            <v>.</v>
          </cell>
        </row>
        <row r="3074">
          <cell r="A3074">
            <v>56023001</v>
          </cell>
          <cell r="B3074">
            <v>6023001</v>
          </cell>
          <cell r="C3074" t="str">
            <v>REFORMA DE BOCA DE LOBO SIMPLES</v>
          </cell>
          <cell r="D3074" t="str">
            <v>UN</v>
          </cell>
          <cell r="E3074">
            <v>881.33</v>
          </cell>
        </row>
        <row r="3075">
          <cell r="A3075">
            <v>56023002</v>
          </cell>
          <cell r="B3075">
            <v>6023002</v>
          </cell>
          <cell r="C3075" t="str">
            <v>REFORMA DE BOCA DE LOBO DUPLA</v>
          </cell>
          <cell r="D3075" t="str">
            <v>UN</v>
          </cell>
          <cell r="E3075">
            <v>975.95</v>
          </cell>
        </row>
        <row r="3076">
          <cell r="A3076">
            <v>56023003</v>
          </cell>
          <cell r="B3076">
            <v>6023003</v>
          </cell>
          <cell r="C3076" t="str">
            <v>REFORMA DE BOCA DE LOBO TRIPLA</v>
          </cell>
          <cell r="D3076" t="str">
            <v>UN</v>
          </cell>
          <cell r="E3076">
            <v>1070.58</v>
          </cell>
        </row>
        <row r="3077">
          <cell r="A3077">
            <v>56023004</v>
          </cell>
          <cell r="B3077">
            <v>6023004</v>
          </cell>
          <cell r="C3077" t="str">
            <v>SUBSTITUIÇÃO DE GUIA CHAPÉU PARA BOCA DE LOBO</v>
          </cell>
          <cell r="D3077" t="str">
            <v>UN</v>
          </cell>
          <cell r="E3077">
            <v>85.86</v>
          </cell>
        </row>
        <row r="3078">
          <cell r="A3078">
            <v>56023005</v>
          </cell>
          <cell r="B3078">
            <v>6023005</v>
          </cell>
          <cell r="C3078" t="str">
            <v>SUBSTITUIÇÃO DE TAMPA DE CONCRETO PARA BOCA DE LOBO</v>
          </cell>
          <cell r="D3078" t="str">
            <v>UN</v>
          </cell>
          <cell r="E3078">
            <v>330.56</v>
          </cell>
        </row>
        <row r="3079">
          <cell r="A3079">
            <v>56024000</v>
          </cell>
          <cell r="B3079">
            <v>6024000</v>
          </cell>
          <cell r="C3079" t="str">
            <v>DRENO DE BRITA</v>
          </cell>
          <cell r="D3079" t="str">
            <v>M3</v>
          </cell>
          <cell r="E3079">
            <v>208.81</v>
          </cell>
        </row>
        <row r="3080">
          <cell r="A3080">
            <v>56025000</v>
          </cell>
          <cell r="B3080">
            <v>6025000</v>
          </cell>
          <cell r="C3080" t="str">
            <v>DRENO DE AREIA</v>
          </cell>
          <cell r="D3080" t="str">
            <v>M3</v>
          </cell>
          <cell r="E3080">
            <v>206.14</v>
          </cell>
        </row>
        <row r="3081">
          <cell r="A3081">
            <v>56026000</v>
          </cell>
          <cell r="B3081">
            <v>6026000</v>
          </cell>
          <cell r="C3081" t="str">
            <v>FORNECIMENTO E ASSENTAMENTO DE TUBO DRENO DE CONCRETO FURADO - DIÂMETRO 20,0CM</v>
          </cell>
          <cell r="D3081" t="str">
            <v>M</v>
          </cell>
          <cell r="E3081">
            <v>44.9</v>
          </cell>
        </row>
        <row r="3082">
          <cell r="A3082">
            <v>56029001</v>
          </cell>
          <cell r="B3082">
            <v>6029001</v>
          </cell>
          <cell r="C3082" t="str">
            <v>IHD.23 - FORNECIMENTO E ASSENTAMENTO DE TUBO DE PEAD CORRUGADO E PERFURADOPARA DRENAGEM - DIÂMETRO 2,5" (EM ACORDO COM AS NORMAS DNIT 093/06, NBR 15073 E NBR 14692)</v>
          </cell>
          <cell r="D3082" t="str">
            <v>M</v>
          </cell>
          <cell r="E3082">
            <v>15.11</v>
          </cell>
        </row>
        <row r="3083">
          <cell r="A3083">
            <v>56029002</v>
          </cell>
          <cell r="B3083">
            <v>6029002</v>
          </cell>
          <cell r="C3083" t="str">
            <v>IHD.23 - FORNECIMENTO E ASSENTAMENTO DE TUBO DE PEAD CORRUGADO E PERFURADOPARA DRENAGEM - DIÂMETRO 3,0" (EM ACORDO COM AS NORMAS DNIT 093/06, NBR 15073 E NBR 14692)</v>
          </cell>
          <cell r="D3083" t="str">
            <v>M</v>
          </cell>
          <cell r="E3083">
            <v>15.93</v>
          </cell>
        </row>
        <row r="3084">
          <cell r="A3084">
            <v>56029003</v>
          </cell>
          <cell r="B3084">
            <v>6029003</v>
          </cell>
          <cell r="C3084" t="str">
            <v>IHD.23 - FORNECIMENTO E ASSENTAMENTO DE TUBO DE PEAD CORRUGADO E PERFURADOPARA DRENAGEM - DIÂMETRO 4,0" (EM ACORDO COM AS NORMAS DNIT 093/06, NBR 15073 E NBR 14692)</v>
          </cell>
          <cell r="D3084" t="str">
            <v>M</v>
          </cell>
          <cell r="E3084">
            <v>17.309999999999999</v>
          </cell>
        </row>
        <row r="3085">
          <cell r="A3085">
            <v>56029004</v>
          </cell>
          <cell r="B3085">
            <v>6029004</v>
          </cell>
          <cell r="C3085" t="str">
            <v>IHD.23 - FORNECIMENTO E ASSENTAMENTO DE TUBO DE PEAD CORRUGADO E PERFURADOPARA DRENAGEM - DIÂMETRO 6,0" (EM ACORDO COM AS NORMAS DNIT 093/06, NBR 15073 E NBR 14692)</v>
          </cell>
          <cell r="D3085" t="str">
            <v>M</v>
          </cell>
          <cell r="E3085">
            <v>30.85</v>
          </cell>
        </row>
        <row r="3086">
          <cell r="A3086">
            <v>56031000</v>
          </cell>
          <cell r="B3086">
            <v>6031000</v>
          </cell>
          <cell r="C3086" t="str">
            <v>FORNECIMENTO E ASSENTAMENTO DE MANILHA DE CERÂMICA - DIÂMETRO 4" X 60CM</v>
          </cell>
          <cell r="D3086" t="str">
            <v>M</v>
          </cell>
          <cell r="E3086">
            <v>27.85</v>
          </cell>
        </row>
        <row r="3087">
          <cell r="A3087">
            <v>56032000</v>
          </cell>
          <cell r="B3087">
            <v>6032000</v>
          </cell>
          <cell r="C3087" t="str">
            <v>FORNECIMENTO E ASSENTAMENTO DE MANILHA DE CERÂMICA - DIÂMETRO 6" X 1M</v>
          </cell>
          <cell r="D3087" t="str">
            <v>M</v>
          </cell>
          <cell r="E3087">
            <v>29.4</v>
          </cell>
        </row>
        <row r="3088">
          <cell r="A3088">
            <v>56033000</v>
          </cell>
          <cell r="B3088">
            <v>6033000</v>
          </cell>
          <cell r="C3088" t="str">
            <v>FORNECIMENTO E ASSENTAMENTO DE MANILHA DE CERÂMICA - DIÂMETRO 8" X 1M</v>
          </cell>
          <cell r="D3088" t="str">
            <v>M</v>
          </cell>
          <cell r="E3088">
            <v>46.36</v>
          </cell>
        </row>
        <row r="3089">
          <cell r="A3089">
            <v>56034000</v>
          </cell>
          <cell r="B3089">
            <v>6034000</v>
          </cell>
          <cell r="C3089" t="str">
            <v>FORNECIMENTO E ASSENTAMENTO DE MANILHA DE CERÂMICA - DIÂMETRO 12" X 1M</v>
          </cell>
          <cell r="D3089" t="str">
            <v>M</v>
          </cell>
          <cell r="E3089">
            <v>139.80000000000001</v>
          </cell>
        </row>
        <row r="3090">
          <cell r="A3090">
            <v>56035000</v>
          </cell>
          <cell r="B3090">
            <v>6035000</v>
          </cell>
          <cell r="C3090" t="str">
            <v>LIGAÇÃO DOMICILIAR DE ESGOTO COM MANILHA DE CERÂMICA TIPO SABESP - DIÂMETRO 4"</v>
          </cell>
          <cell r="D3090" t="str">
            <v>M</v>
          </cell>
          <cell r="E3090">
            <v>75.44</v>
          </cell>
        </row>
        <row r="3091">
          <cell r="A3091">
            <v>56037000</v>
          </cell>
          <cell r="B3091">
            <v>6037000</v>
          </cell>
          <cell r="C3091" t="str">
            <v>ASSENTAMENTO DE MANILHA DE CERÂMICA - DIÂMETRO 4"</v>
          </cell>
          <cell r="D3091" t="str">
            <v>M</v>
          </cell>
          <cell r="E3091">
            <v>7.71</v>
          </cell>
        </row>
        <row r="3092">
          <cell r="A3092">
            <v>56038000</v>
          </cell>
          <cell r="B3092">
            <v>6038000</v>
          </cell>
          <cell r="C3092" t="str">
            <v>ASSENTAMENTO DE MANILHA DE CERÂMICA - DIÂMETRO 6"</v>
          </cell>
          <cell r="D3092" t="str">
            <v>M</v>
          </cell>
          <cell r="E3092">
            <v>7.85</v>
          </cell>
        </row>
        <row r="3093">
          <cell r="A3093">
            <v>56039000</v>
          </cell>
          <cell r="B3093">
            <v>6039000</v>
          </cell>
          <cell r="C3093" t="str">
            <v>ASSENTAMENTO DE MANILHA DE CERÂMICA - DIÂMETRO 8"</v>
          </cell>
          <cell r="D3093" t="str">
            <v>M</v>
          </cell>
          <cell r="E3093">
            <v>9.85</v>
          </cell>
        </row>
        <row r="3094">
          <cell r="A3094">
            <v>56040000</v>
          </cell>
          <cell r="B3094">
            <v>6040000</v>
          </cell>
          <cell r="C3094" t="str">
            <v>ASSENTAMENTO DE MANILHA DE CERÂMICA - DIÂMETRO 12"</v>
          </cell>
          <cell r="D3094" t="str">
            <v>M</v>
          </cell>
          <cell r="E3094">
            <v>10.130000000000001</v>
          </cell>
        </row>
        <row r="3095">
          <cell r="A3095">
            <v>56041000</v>
          </cell>
          <cell r="B3095">
            <v>6041000</v>
          </cell>
          <cell r="C3095" t="str">
            <v>ASSENTAMENTO DE TUBULAÇÃO DE FERRO FUNDIDO TIPO SABESP - DIÂMETRO 75MM</v>
          </cell>
          <cell r="D3095" t="str">
            <v>M</v>
          </cell>
          <cell r="E3095">
            <v>10.23</v>
          </cell>
        </row>
        <row r="3096">
          <cell r="A3096">
            <v>56042000</v>
          </cell>
          <cell r="B3096">
            <v>6042000</v>
          </cell>
          <cell r="C3096" t="str">
            <v>ASSENTAMENTO DE TUBULAÇÃO DE FERRO FUNDIDO TIPO SABESP - DIÂMETRO 100MM</v>
          </cell>
          <cell r="D3096" t="str">
            <v>M</v>
          </cell>
          <cell r="E3096">
            <v>11.63</v>
          </cell>
        </row>
        <row r="3097">
          <cell r="A3097">
            <v>56044000</v>
          </cell>
          <cell r="B3097">
            <v>6044000</v>
          </cell>
          <cell r="C3097" t="str">
            <v>ENSECADEIRA DE MADEIRA EM PAREDES SIMPLES, COM POSTERIOR RETIRADA DO MATERIAL</v>
          </cell>
          <cell r="D3097" t="str">
            <v>M2</v>
          </cell>
          <cell r="E3097">
            <v>165.8</v>
          </cell>
        </row>
        <row r="3098">
          <cell r="A3098">
            <v>56045000</v>
          </cell>
          <cell r="B3098">
            <v>6045000</v>
          </cell>
          <cell r="C3098" t="str">
            <v>ENSECADEIRA DE MADEIRA EM PAREDES DUPLAS, COM POSTERIOR RETIRADA DO MATERIAL</v>
          </cell>
          <cell r="D3098" t="str">
            <v>M2</v>
          </cell>
          <cell r="E3098">
            <v>277.77999999999997</v>
          </cell>
        </row>
        <row r="3099">
          <cell r="A3099">
            <v>56046000</v>
          </cell>
          <cell r="B3099">
            <v>6046000</v>
          </cell>
          <cell r="C3099" t="str">
            <v>FORNECIMENTO E ASSENTAMENTO DE CANALETA (MEIO TUBO) DE CONCRETO - DIÂMETRO 30CM</v>
          </cell>
          <cell r="D3099" t="str">
            <v>M</v>
          </cell>
          <cell r="E3099">
            <v>37.6</v>
          </cell>
        </row>
        <row r="3100">
          <cell r="A3100">
            <v>56047000</v>
          </cell>
          <cell r="B3100">
            <v>6047000</v>
          </cell>
          <cell r="C3100" t="str">
            <v>FORNECIMENTO E ASSENTAMENTO DE CANALETA (MEIO TUBO) DE CONCRETO - DIÂMETRO 40CM</v>
          </cell>
          <cell r="D3100" t="str">
            <v>M</v>
          </cell>
          <cell r="E3100">
            <v>47.07</v>
          </cell>
        </row>
        <row r="3101">
          <cell r="A3101">
            <v>56048000</v>
          </cell>
          <cell r="B3101">
            <v>6048000</v>
          </cell>
          <cell r="C3101" t="str">
            <v>FORNECIMENTO E ASSENTAMENTO DE CANALETA (MEIO TUBO) DE CONCRETO - DIÂMETRO 50CM</v>
          </cell>
          <cell r="D3101" t="str">
            <v>M</v>
          </cell>
          <cell r="E3101">
            <v>61.46</v>
          </cell>
        </row>
        <row r="3102">
          <cell r="A3102">
            <v>56049000</v>
          </cell>
          <cell r="B3102">
            <v>6049000</v>
          </cell>
          <cell r="C3102" t="str">
            <v>ESGOTAMENTO D'ÁGUA COM BOMBA SUBMERSA - POTÊNCIA ATÉ 5HP</v>
          </cell>
          <cell r="D3102" t="str">
            <v>HPXH</v>
          </cell>
          <cell r="E3102">
            <v>2.02</v>
          </cell>
        </row>
        <row r="3103">
          <cell r="A3103">
            <v>56050000</v>
          </cell>
          <cell r="B3103">
            <v>6050000</v>
          </cell>
          <cell r="C3103" t="str">
            <v>ASSENTAMENTO DE TUBOS DE CONCRETO EXISTENTE - DIÂMETRO 30CM</v>
          </cell>
          <cell r="D3103" t="str">
            <v>M</v>
          </cell>
          <cell r="E3103">
            <v>4.16</v>
          </cell>
        </row>
        <row r="3104">
          <cell r="A3104">
            <v>56051000</v>
          </cell>
          <cell r="B3104">
            <v>6051000</v>
          </cell>
          <cell r="C3104" t="str">
            <v>ASSENTAMENTO DE TUBOS DE CONCRETO EXISTENTE - DIÂMETRO 40CM</v>
          </cell>
          <cell r="D3104" t="str">
            <v>M</v>
          </cell>
          <cell r="E3104">
            <v>14.24</v>
          </cell>
        </row>
        <row r="3105">
          <cell r="A3105">
            <v>56052000</v>
          </cell>
          <cell r="B3105">
            <v>6052000</v>
          </cell>
          <cell r="C3105" t="str">
            <v>ASSENTAMENTO DE TUBOS DE CONCRETO EXISTENTE - DIÂMETRO 50CM</v>
          </cell>
          <cell r="D3105" t="str">
            <v>M</v>
          </cell>
          <cell r="E3105">
            <v>19.55</v>
          </cell>
        </row>
        <row r="3106">
          <cell r="A3106">
            <v>56053000</v>
          </cell>
          <cell r="B3106">
            <v>6053000</v>
          </cell>
          <cell r="C3106" t="str">
            <v>ASSENTAMENTO DE TUBOS DE CONCRETO EXISTENTE - DIÂMETRO 60CM</v>
          </cell>
          <cell r="D3106" t="str">
            <v>M</v>
          </cell>
          <cell r="E3106">
            <v>24.78</v>
          </cell>
        </row>
        <row r="3107">
          <cell r="A3107">
            <v>56054000</v>
          </cell>
          <cell r="B3107">
            <v>6054000</v>
          </cell>
          <cell r="C3107" t="str">
            <v>ASSENTAMENTO DE TUBOS DE CONCRETO EXISTENTE -  DIÂMETRO 70CM</v>
          </cell>
          <cell r="D3107" t="str">
            <v>M</v>
          </cell>
          <cell r="E3107">
            <v>30.1</v>
          </cell>
        </row>
        <row r="3108">
          <cell r="A3108">
            <v>56055000</v>
          </cell>
          <cell r="B3108">
            <v>6055000</v>
          </cell>
          <cell r="C3108" t="str">
            <v>ASSENTAMENTO DE TUBOS DE CONCRETO EXISTENTE - DIÂMETRO 80CM</v>
          </cell>
          <cell r="D3108" t="str">
            <v>M</v>
          </cell>
          <cell r="E3108">
            <v>37.65</v>
          </cell>
        </row>
        <row r="3109">
          <cell r="A3109">
            <v>56056000</v>
          </cell>
          <cell r="B3109">
            <v>6056000</v>
          </cell>
          <cell r="C3109" t="str">
            <v>ASSENTAMENTO DE TUBOS DE CONCRETO EXISTENTE - DIÂMETRO 90CM</v>
          </cell>
          <cell r="D3109" t="str">
            <v>M</v>
          </cell>
          <cell r="E3109">
            <v>37.86</v>
          </cell>
        </row>
        <row r="3110">
          <cell r="A3110">
            <v>56057000</v>
          </cell>
          <cell r="B3110">
            <v>6057000</v>
          </cell>
          <cell r="C3110" t="str">
            <v>ASSENTAMENTO DE TUBOS DE CONCRETO EXISTENTE - DIÂMETRO 100CM</v>
          </cell>
          <cell r="D3110" t="str">
            <v>M</v>
          </cell>
          <cell r="E3110">
            <v>52.64</v>
          </cell>
        </row>
        <row r="3111">
          <cell r="A3111">
            <v>56058000</v>
          </cell>
          <cell r="B3111">
            <v>6058000</v>
          </cell>
          <cell r="C3111" t="str">
            <v>ASSENTAMENTO DE TUBOS DE CONCRETO EXISTENTE - DIÂMETRO 110CM</v>
          </cell>
          <cell r="D3111" t="str">
            <v>M</v>
          </cell>
          <cell r="E3111">
            <v>69.27</v>
          </cell>
        </row>
        <row r="3112">
          <cell r="A3112">
            <v>56059000</v>
          </cell>
          <cell r="B3112">
            <v>6059000</v>
          </cell>
          <cell r="C3112" t="str">
            <v>ASSENTAMENTO DE TUBOS DE CONCRETO EXISTENTE - DIÂMETRO 120CM</v>
          </cell>
          <cell r="D3112" t="str">
            <v>M</v>
          </cell>
          <cell r="E3112">
            <v>85.89</v>
          </cell>
        </row>
        <row r="3113">
          <cell r="A3113">
            <v>56060000</v>
          </cell>
          <cell r="B3113">
            <v>6060000</v>
          </cell>
          <cell r="C3113" t="str">
            <v>ASSENTAMENTO DE TUBOS DE CONCRETO EXISTENTE - DIÂMETRO 150CM</v>
          </cell>
          <cell r="D3113" t="str">
            <v>M</v>
          </cell>
          <cell r="E3113">
            <v>103.82</v>
          </cell>
        </row>
        <row r="3114">
          <cell r="A3114">
            <v>56065000</v>
          </cell>
          <cell r="B3114">
            <v>6065000</v>
          </cell>
          <cell r="C3114" t="str">
            <v>BOCA DE LEÃO</v>
          </cell>
          <cell r="D3114" t="str">
            <v>.</v>
          </cell>
          <cell r="E3114" t="str">
            <v>.</v>
          </cell>
        </row>
        <row r="3115">
          <cell r="A3115">
            <v>56065005</v>
          </cell>
          <cell r="B3115">
            <v>6065005</v>
          </cell>
          <cell r="C3115" t="str">
            <v>INC.27 - INSTALAÇÃO DE BOCA DE LEÃO SIMPLES COM GRELHA ARTICULADA, EXCETO FORNECIMENTO DA GRELHA</v>
          </cell>
          <cell r="D3115" t="str">
            <v>UN</v>
          </cell>
          <cell r="E3115">
            <v>2265.81</v>
          </cell>
        </row>
        <row r="3116">
          <cell r="A3116">
            <v>56065006</v>
          </cell>
          <cell r="B3116">
            <v>6065006</v>
          </cell>
          <cell r="C3116" t="str">
            <v>INC.27 - INSTALAÇÃO DE BOCA DE LEÃO SIMPLES COM GRELHA NÃO-ARTICULADA, EXCETO FORNECIMENTO DA GRELHA</v>
          </cell>
          <cell r="D3116" t="str">
            <v>UN</v>
          </cell>
          <cell r="E3116">
            <v>2265.81</v>
          </cell>
        </row>
        <row r="3117">
          <cell r="A3117">
            <v>56065007</v>
          </cell>
          <cell r="B3117">
            <v>6065007</v>
          </cell>
          <cell r="C3117" t="str">
            <v>INC.27 - INSTALAÇÃO DE BOCA DE LEÃO DUPLA COM GRELHA ARTICULADA, EXCETO O FORNECIMENTO DA GRELHA</v>
          </cell>
          <cell r="D3117" t="str">
            <v>UN</v>
          </cell>
          <cell r="E3117">
            <v>3615.98</v>
          </cell>
        </row>
        <row r="3118">
          <cell r="A3118">
            <v>56065008</v>
          </cell>
          <cell r="B3118">
            <v>6065008</v>
          </cell>
          <cell r="C3118" t="str">
            <v>INC.27 - INSTALAÇÃO DE BOCA DE LEÃO DUPLA COM GRELHA NÃO-ARTICULADA, EXCETO O FORNECIMENTO DA GRELHA</v>
          </cell>
          <cell r="D3118" t="str">
            <v>UN</v>
          </cell>
          <cell r="E3118">
            <v>3615.98</v>
          </cell>
        </row>
        <row r="3119">
          <cell r="A3119">
            <v>56065021</v>
          </cell>
          <cell r="B3119">
            <v>6065021</v>
          </cell>
          <cell r="C3119" t="str">
            <v>FORNECIMENTO DE GRELHA TIPO "BOCA DE LEÃO" DE FERRO FUND. DÚCTIL CL. MÍN.250 - 25T - DIM. APR=810X270MM - NBR 10160 - T. ARTICU. - P/ GAL. ÁGUAS PLUV.</v>
          </cell>
          <cell r="D3119" t="str">
            <v>UN</v>
          </cell>
          <cell r="E3119">
            <v>282.02</v>
          </cell>
        </row>
        <row r="3120">
          <cell r="A3120">
            <v>56065022</v>
          </cell>
          <cell r="B3120">
            <v>6065022</v>
          </cell>
          <cell r="C3120" t="str">
            <v>FORNECIMENTO DE GRELHA TIPO "BOCA DE LEÃO" DE FERRO FUND. DÚCTIL CL. MÍN.250 - 25T - DIM. APR=810X270MM - NBR 10160 - T. NÃO ARTICU. - P/ GAL. ÁGUAS PLUV.</v>
          </cell>
          <cell r="D3120" t="str">
            <v>UN</v>
          </cell>
          <cell r="E3120">
            <v>276.86</v>
          </cell>
        </row>
        <row r="3121">
          <cell r="A3121">
            <v>56065023</v>
          </cell>
          <cell r="B3121">
            <v>6065023</v>
          </cell>
          <cell r="C3121" t="str">
            <v>FORNECIMENTO DE GRELHA TIPO "BOCA DE LEÃO" DE FERRO FUND. DÚCTIL CL. MÍN.D400 - 40T - DIM. APR=810X270MM - NBR 10160 - T. ARTICU. - P/ GAL. ÁGUAS PLUV.</v>
          </cell>
          <cell r="D3121" t="str">
            <v>UN</v>
          </cell>
          <cell r="E3121">
            <v>365.63</v>
          </cell>
        </row>
        <row r="3122">
          <cell r="A3122">
            <v>56065024</v>
          </cell>
          <cell r="B3122">
            <v>6065024</v>
          </cell>
          <cell r="C3122" t="str">
            <v>FORNECIMENTO DE GRELHA TIPO "BOCA DE LEÃO" DE FERRO FUND. DÚCTIL CL. MÍN.D400 - 40T - DIM. APR=810X270MM - NBR 10160 - T. NÃO ARTICU. - P/ GAL. ÁGUAS PLUV.</v>
          </cell>
          <cell r="D3122" t="str">
            <v>UN</v>
          </cell>
          <cell r="E3122">
            <v>348.88</v>
          </cell>
        </row>
        <row r="3123">
          <cell r="A3123">
            <v>56065025</v>
          </cell>
          <cell r="B3123">
            <v>6065025</v>
          </cell>
          <cell r="C3123" t="str">
            <v>FORNECIMENTO DE GRELHA TIPO "BOCA DE LEÃO" DE FERRO FUND. DÚCTIL CL. MÍN.D400 - 40T - DIM. APR=500X500MM - NBR 10160 - T. ARTICU. - P/ GAL. ÁGUAS PLUV.</v>
          </cell>
          <cell r="D3123" t="str">
            <v>UN</v>
          </cell>
          <cell r="E3123">
            <v>434.23</v>
          </cell>
        </row>
        <row r="3124">
          <cell r="A3124">
            <v>56065027</v>
          </cell>
          <cell r="B3124">
            <v>6065027</v>
          </cell>
          <cell r="C3124" t="str">
            <v>FORNECIMENTO DE GRELHA TIPO "BOCA DE LEÃO" DE PLÁSTICO CL. MÍNIMA 250 - 25T - DIM.APR=810X270MM - ABNT - T. ARTICU. P/ GAL. ÁGUAS PLUV.</v>
          </cell>
          <cell r="D3124" t="str">
            <v>UN</v>
          </cell>
          <cell r="E3124">
            <v>1155.9000000000001</v>
          </cell>
        </row>
        <row r="3125">
          <cell r="A3125">
            <v>56066000</v>
          </cell>
          <cell r="B3125">
            <v>6066000</v>
          </cell>
          <cell r="C3125" t="str">
            <v>REFORMA DE BOCA DE LEÃO</v>
          </cell>
          <cell r="D3125" t="str">
            <v>.</v>
          </cell>
          <cell r="E3125" t="str">
            <v>.</v>
          </cell>
        </row>
        <row r="3126">
          <cell r="A3126">
            <v>56066001</v>
          </cell>
          <cell r="B3126">
            <v>6066001</v>
          </cell>
          <cell r="C3126" t="str">
            <v>INC.27 - REFORMA DE BOCA DE LEÃO SIMPLES</v>
          </cell>
          <cell r="D3126" t="str">
            <v>UN</v>
          </cell>
          <cell r="E3126">
            <v>1011.55</v>
          </cell>
        </row>
        <row r="3127">
          <cell r="A3127">
            <v>56066002</v>
          </cell>
          <cell r="B3127">
            <v>6066002</v>
          </cell>
          <cell r="C3127" t="str">
            <v>INC.27 - REFORMA DE BOCA DE LEÃO DUPLA</v>
          </cell>
          <cell r="D3127" t="str">
            <v>UN</v>
          </cell>
          <cell r="E3127">
            <v>1159.92</v>
          </cell>
        </row>
        <row r="3128">
          <cell r="A3128">
            <v>56066005</v>
          </cell>
          <cell r="B3128">
            <v>6066005</v>
          </cell>
          <cell r="C3128" t="str">
            <v>INC.27 - SUBSTITUIÇÃO DA GRELHA TIPO "BOCA DE LEÃO" - TIPO ARTICULADA, EXCETO O FORNECIMENTO DA GRELHA</v>
          </cell>
          <cell r="D3128" t="str">
            <v>UN</v>
          </cell>
          <cell r="E3128">
            <v>74.5</v>
          </cell>
        </row>
        <row r="3129">
          <cell r="A3129">
            <v>56066006</v>
          </cell>
          <cell r="B3129">
            <v>6066006</v>
          </cell>
          <cell r="C3129" t="str">
            <v>INC.27 - SUBSTITUIÇÃO DE GRELHA TIPO "BOCA DE LEÃO" - TIPO NÃO-ARTICULADA, EXCETO O FORNECIMENTO DA GRELHA</v>
          </cell>
          <cell r="D3129" t="str">
            <v>UN</v>
          </cell>
          <cell r="E3129">
            <v>74.5</v>
          </cell>
        </row>
        <row r="3130">
          <cell r="A3130">
            <v>56068000</v>
          </cell>
          <cell r="B3130">
            <v>6068000</v>
          </cell>
          <cell r="C3130" t="str">
            <v>FORNECIMENTO E ASSENTAMENTO DE TUBO DE PVC RÍGIDO, COR BRANCA, PARA ESGOTO, JUNTAS SOLDADAS</v>
          </cell>
          <cell r="D3130" t="str">
            <v>.</v>
          </cell>
          <cell r="E3130" t="str">
            <v>.</v>
          </cell>
        </row>
        <row r="3131">
          <cell r="A3131">
            <v>56068001</v>
          </cell>
          <cell r="B3131">
            <v>6068001</v>
          </cell>
          <cell r="C3131" t="str">
            <v>FORNECIMENTO E ASSENTAMENTO DE TUBO DE PVC RÍGIDO, COR BRANCA, PARA ESGOTO, PONTA E BOLSA - DIÂMETRO 50MM (2")</v>
          </cell>
          <cell r="D3131" t="str">
            <v>M</v>
          </cell>
          <cell r="E3131">
            <v>24.54</v>
          </cell>
        </row>
        <row r="3132">
          <cell r="A3132">
            <v>56068002</v>
          </cell>
          <cell r="B3132">
            <v>6068002</v>
          </cell>
          <cell r="C3132" t="str">
            <v>FORNECIMENTO E ASSENTAMENTO DE TUBO DE PVC RÍGIDO, COR BRANCA, PARA ESGOTO, PONTA E BOLSA - DIÂMETRO 75MM (3")</v>
          </cell>
          <cell r="D3132" t="str">
            <v>M</v>
          </cell>
          <cell r="E3132">
            <v>34.81</v>
          </cell>
        </row>
        <row r="3133">
          <cell r="A3133">
            <v>56068003</v>
          </cell>
          <cell r="B3133">
            <v>6068003</v>
          </cell>
          <cell r="C3133" t="str">
            <v>FORNECIMENTO E ASSENTAMENTO DE TUBO DE PVC RÍGIDO, COR BRANCA, PARA ESGOTO, PONTA E BOLSA - DIÂMETRO 100MM (4")</v>
          </cell>
          <cell r="D3133" t="str">
            <v>M</v>
          </cell>
          <cell r="E3133">
            <v>45.13</v>
          </cell>
        </row>
        <row r="3134">
          <cell r="A3134">
            <v>56069001</v>
          </cell>
          <cell r="B3134">
            <v>6069001</v>
          </cell>
          <cell r="C3134" t="str">
            <v>IHD.23 - FORNECIMENTO E COLOCAÇÃO DE MANTA GEOTÊXTIL COM RESISTÊNCIA À TRAÇÃO LONGITUDINAL DE 7KN/M E TRAÇÃO TRANSVERSAL DE 6KN/M</v>
          </cell>
          <cell r="D3134" t="str">
            <v>M2</v>
          </cell>
          <cell r="E3134">
            <v>4.6100000000000003</v>
          </cell>
        </row>
        <row r="3135">
          <cell r="A3135">
            <v>56069002</v>
          </cell>
          <cell r="B3135">
            <v>6069002</v>
          </cell>
          <cell r="C3135" t="str">
            <v>IHD.23 - FORNECIMENTO E COLOCAÇÃO DE MANTA GEOTÊXTIL COM RESISTÊNCIA À TRAÇÃO LONGITUDINAL DE 8KN/M E TRAÇÃO TRANSVERSAL DE 7KN/M</v>
          </cell>
          <cell r="D3135" t="str">
            <v>M2</v>
          </cell>
          <cell r="E3135">
            <v>5.32</v>
          </cell>
        </row>
        <row r="3136">
          <cell r="A3136">
            <v>56069003</v>
          </cell>
          <cell r="B3136">
            <v>6069003</v>
          </cell>
          <cell r="C3136" t="str">
            <v>IHD.23 - FORNECIMENTO E COLOCAÇÃO DE MANTA GEOTÊXTIL COM RESISTÊNCIA À TRAÇÃO LONGITUDINAL DE 9KN/M E TRAÇÃO TRANSVERSAL DE 8KN/M</v>
          </cell>
          <cell r="D3136" t="str">
            <v>M2</v>
          </cell>
          <cell r="E3136">
            <v>6.15</v>
          </cell>
        </row>
        <row r="3137">
          <cell r="A3137">
            <v>56069004</v>
          </cell>
          <cell r="B3137">
            <v>6069004</v>
          </cell>
          <cell r="C3137" t="str">
            <v>IHD.23 - FORNECIMENTO E COLOCAÇÃO DE MANTA GEOTÊXTIL COM RESISTÊNCIA À TRAÇÃO LONGITUDINAL DE 10KN/M E TRAÇÃO TRANSVERSAL DE 9KN/M</v>
          </cell>
          <cell r="D3137" t="str">
            <v>M2</v>
          </cell>
          <cell r="E3137">
            <v>5.91</v>
          </cell>
        </row>
        <row r="3138">
          <cell r="A3138">
            <v>56069005</v>
          </cell>
          <cell r="B3138">
            <v>6069005</v>
          </cell>
          <cell r="C3138" t="str">
            <v>IHD.23 - FORNECIMENTO E COLOCAÇÃO DE MANTA GEOTÊXTIL COM RESISTÊNCIA À TRAÇÃO LONGITUDINAL DE 14KN/M E TRAÇÃO TRANSVERSAL DE 12KN/M</v>
          </cell>
          <cell r="D3138" t="str">
            <v>M2</v>
          </cell>
          <cell r="E3138">
            <v>8.2100000000000009</v>
          </cell>
        </row>
        <row r="3139">
          <cell r="A3139">
            <v>56069006</v>
          </cell>
          <cell r="B3139">
            <v>6069006</v>
          </cell>
          <cell r="C3139" t="str">
            <v>IHD.23 - FORNECIMENTO E COLOCAÇÃO DE MANTA GEOTÊXTIL COM RESISTÊNCIA À TRAÇÃO LONGITUDINAL DE 16KN/M E TRAÇÃO TRANSVERSAL DE 14KN/M</v>
          </cell>
          <cell r="D3139" t="str">
            <v>M2</v>
          </cell>
          <cell r="E3139">
            <v>9.5500000000000007</v>
          </cell>
        </row>
        <row r="3140">
          <cell r="A3140">
            <v>56069007</v>
          </cell>
          <cell r="B3140">
            <v>6069007</v>
          </cell>
          <cell r="C3140" t="str">
            <v>IHD.23 - FORNECIMENTO E COLOCAÇÃO DE MANTA GEOTÊXTIL COM RESISTÊNCIA À TRAÇÃO LONGITUDINAL DE 21KN/M E TRAÇÃO TRANSVERSAL DE 19KN/M</v>
          </cell>
          <cell r="D3140" t="str">
            <v>M2</v>
          </cell>
          <cell r="E3140">
            <v>12.29</v>
          </cell>
        </row>
        <row r="3141">
          <cell r="A3141">
            <v>56069008</v>
          </cell>
          <cell r="B3141">
            <v>6069008</v>
          </cell>
          <cell r="C3141" t="str">
            <v>IHD.23 - FORNECIMENTO E COLOCAÇÃO DE MANTA GEOTÊXTIL COM RESISTÊNCIA À TRAÇÃO LONGITUDINAL DE 26KN/M E TRAÇÃO TRANSVERSAL DE 23KN/M</v>
          </cell>
          <cell r="D3141" t="str">
            <v>M2</v>
          </cell>
          <cell r="E3141">
            <v>12.97</v>
          </cell>
        </row>
        <row r="3142">
          <cell r="A3142">
            <v>56069009</v>
          </cell>
          <cell r="B3142">
            <v>6069009</v>
          </cell>
          <cell r="C3142" t="str">
            <v>IHD.23 - FORNECIMENTO E COLOCAÇÃO DE MANTA GEOTÊXTIL COM RESISTÊNCIA À TRAÇÃO LONGITUDINAL DE 31KN/M E TRAÇÃO TRANSVERSAL DE 27KN/M</v>
          </cell>
          <cell r="D3142" t="str">
            <v>M2</v>
          </cell>
          <cell r="E3142">
            <v>18.02</v>
          </cell>
        </row>
        <row r="3143">
          <cell r="A3143">
            <v>56070001</v>
          </cell>
          <cell r="B3143">
            <v>6070001</v>
          </cell>
          <cell r="C3143" t="str">
            <v>IHD.23 - FORNECIMENTO E APLICAÇÃO DE GEOMEMBRANA DE PEAD - 1MM DE ESPESSURA</v>
          </cell>
          <cell r="D3143" t="str">
            <v>M2</v>
          </cell>
          <cell r="E3143">
            <v>33.69</v>
          </cell>
        </row>
        <row r="3144">
          <cell r="A3144">
            <v>56070002</v>
          </cell>
          <cell r="B3144">
            <v>6070002</v>
          </cell>
          <cell r="C3144" t="str">
            <v>IHD.23 - FORNECIMENTO E APLICAÇÃO DE MANTA FORMADA PELA ASSOCIAÇÃO DE UM TECIDO TÉCNICO DE POLIESTER COM FILME DE POLIETILENO DE BAIXA DENSIDADE EM ACORDO COM A NBR12824</v>
          </cell>
          <cell r="D3144" t="str">
            <v>M2</v>
          </cell>
          <cell r="E3144">
            <v>22.72</v>
          </cell>
        </row>
        <row r="3145">
          <cell r="A3145">
            <v>56070003</v>
          </cell>
          <cell r="B3145">
            <v>6070003</v>
          </cell>
          <cell r="C3145" t="str">
            <v>IHD.23 - FORNECIMENTO E APLICAÇÃO DE GEOCOMPOSTO FORMADO POR NÚCLEO TRIDIMENSIONAL, FLEXÍVEL DE FILAMENTO DE POLIPROPILENO, ASSOCIADO ÀS SUAS DUAS SUPERFÍCIES GEOTEXTEIS NÃO TECIDOS</v>
          </cell>
          <cell r="D3145" t="str">
            <v>M2</v>
          </cell>
          <cell r="E3145">
            <v>33.76</v>
          </cell>
        </row>
        <row r="3146">
          <cell r="A3146">
            <v>56071000</v>
          </cell>
          <cell r="B3146">
            <v>6071000</v>
          </cell>
          <cell r="C3146" t="str">
            <v>SERVIÇOS DE LIMPEZA MECÂNICA DOS SISTEMAS DE DRENAGEM (GALERIAS, BOCA DE LOBO, PV, ETC), COM UTILIZAÇÃO DE EQUIPAMENTO COMBINADO HIDROJATO/ SUGADOR</v>
          </cell>
          <cell r="D3146" t="str">
            <v>H</v>
          </cell>
          <cell r="E3146">
            <v>446.87</v>
          </cell>
        </row>
        <row r="3147">
          <cell r="A3147">
            <v>56072000</v>
          </cell>
          <cell r="B3147">
            <v>6072000</v>
          </cell>
          <cell r="C3147" t="str">
            <v>SERVIÇOS DE LIMPEZA MECÂNICA DOS SISTEMAS DE DRENAGEM (GALERIAS, BOCA DE LOBO, PV, ETC), COM UTILIZAÇÃO DE EQUIPAMENTO COMBINADO HIDROJATO/ SUGADOR/ RECICLADOR</v>
          </cell>
          <cell r="D3147" t="str">
            <v>H</v>
          </cell>
          <cell r="E3147">
            <v>501.31</v>
          </cell>
        </row>
        <row r="3148">
          <cell r="A3148">
            <v>57000000</v>
          </cell>
          <cell r="B3148">
            <v>7000000</v>
          </cell>
          <cell r="C3148" t="str">
            <v>GALERIAS MOLDADAS, CÓRREGOS E DRENAGEM</v>
          </cell>
        </row>
        <row r="3149">
          <cell r="A3149">
            <v>57001000</v>
          </cell>
          <cell r="B3149">
            <v>7001000</v>
          </cell>
          <cell r="C3149" t="str">
            <v>ESCORAMENTO CONTÍNUO DE MADEIRA PARA GALERIAS MOLDADAS, COM REAPROVEITAMENTO</v>
          </cell>
          <cell r="D3149" t="str">
            <v>M2</v>
          </cell>
          <cell r="E3149">
            <v>120.88</v>
          </cell>
        </row>
        <row r="3150">
          <cell r="A3150">
            <v>57003000</v>
          </cell>
          <cell r="B3150">
            <v>7003000</v>
          </cell>
          <cell r="C3150" t="str">
            <v>ESCORAMENTO PARA GALERIAS MOLDADAS UTILIZANDO PERFIS METÁLICOS, COM REAPROVEITAMENTO</v>
          </cell>
          <cell r="D3150" t="str">
            <v>.</v>
          </cell>
          <cell r="E3150" t="str">
            <v>.</v>
          </cell>
        </row>
        <row r="3151">
          <cell r="A3151">
            <v>57003001</v>
          </cell>
          <cell r="B3151">
            <v>7003001</v>
          </cell>
          <cell r="C3151" t="str">
            <v>ESCORAMENTO PARA GALERIAS MOLDADAS, UTILIZANDO PERFIS METÁLICOS, COM REAPROVEITAMENTO - PROFUNDIDADE &lt; OU = 4M, COM BOCA DE 3 À 5M</v>
          </cell>
          <cell r="D3151" t="str">
            <v>M2</v>
          </cell>
          <cell r="E3151">
            <v>350.35</v>
          </cell>
        </row>
        <row r="3152">
          <cell r="A3152">
            <v>57003002</v>
          </cell>
          <cell r="B3152">
            <v>7003002</v>
          </cell>
          <cell r="C3152" t="str">
            <v>ESCORAMENTO PARA GALERIAS MOLDADAS, UTILIZANDO PERFIS METÁLICOS, COM REAPROVEITAMENTO - PROFUNDIDADE &lt; OU = 4M, COM BOCA DE 5 À 8M</v>
          </cell>
          <cell r="D3152" t="str">
            <v>M2</v>
          </cell>
          <cell r="E3152">
            <v>384.25</v>
          </cell>
        </row>
        <row r="3153">
          <cell r="A3153">
            <v>57003003</v>
          </cell>
          <cell r="B3153">
            <v>7003003</v>
          </cell>
          <cell r="C3153" t="str">
            <v>ESCORAMENTO PARA GALERIAS MOLDADAS, UTILIZANDO PERFIS METÁLICOS, COM REAPROVEITAMENTO - PROFUNDIDADE &gt; 4M, &lt; OU = 6M, COM BOCA DE 3 À 5M</v>
          </cell>
          <cell r="D3153" t="str">
            <v>M2</v>
          </cell>
          <cell r="E3153">
            <v>372.95</v>
          </cell>
        </row>
        <row r="3154">
          <cell r="A3154">
            <v>57003004</v>
          </cell>
          <cell r="B3154">
            <v>7003004</v>
          </cell>
          <cell r="C3154" t="str">
            <v>ESCORAMENTO PARA GALERIAS MOLDADAS, UTILIZANDO PERFIS METÁLICOS, COM REAPROVEITAMENTO - PROFUNDIDADE &gt; 4M, &lt; OU = 6M, COM BOCA DE 5 À 8M</v>
          </cell>
          <cell r="D3154" t="str">
            <v>M2</v>
          </cell>
          <cell r="E3154">
            <v>408.42</v>
          </cell>
        </row>
        <row r="3155">
          <cell r="A3155">
            <v>57003005</v>
          </cell>
          <cell r="B3155">
            <v>7003005</v>
          </cell>
          <cell r="C3155" t="str">
            <v>ESCORAMENTO PARA GALERIAS MOLDADAS, UTILIZANDO PERFIS METÁLICOS, COM REAPROVEITAMENTO - PROFUNDIDADE &gt; 6M, &lt; OU = 8M, COM BOCA DE 3 À 5M</v>
          </cell>
          <cell r="D3155" t="str">
            <v>M2</v>
          </cell>
          <cell r="E3155">
            <v>523.39</v>
          </cell>
        </row>
        <row r="3156">
          <cell r="A3156">
            <v>57003006</v>
          </cell>
          <cell r="B3156">
            <v>7003006</v>
          </cell>
          <cell r="C3156" t="str">
            <v>ESCORAMENTO PARA GALERIAS MOLDADAS, UTILIZANDO PERFIS METÁLICOS, COM REAPROVEITAMENTO - PROFUNDIDADE &gt; 6M, &lt; OU = 8M, COM BOCA DE 5 À 8M</v>
          </cell>
          <cell r="D3156" t="str">
            <v>M2</v>
          </cell>
          <cell r="E3156">
            <v>595.66999999999996</v>
          </cell>
        </row>
        <row r="3157">
          <cell r="A3157">
            <v>57005000</v>
          </cell>
          <cell r="B3157">
            <v>7005000</v>
          </cell>
          <cell r="C3157" t="str">
            <v>PERFIS METÁLICOS PERDIDOS EM ESCORAMENTOS, NO CASO DE IMPOSSIBILIDADE DO REAPROVEITAMENTO PREVISTO NOS ITENS 7.3.</v>
          </cell>
          <cell r="D3157" t="str">
            <v>M2</v>
          </cell>
          <cell r="E3157">
            <v>415.03</v>
          </cell>
        </row>
        <row r="3158">
          <cell r="A3158">
            <v>57006000</v>
          </cell>
          <cell r="B3158">
            <v>7006000</v>
          </cell>
          <cell r="C3158" t="str">
            <v>CIMBRAMENTO EM GALERIA MOLDADA</v>
          </cell>
          <cell r="D3158" t="str">
            <v>M3</v>
          </cell>
          <cell r="E3158">
            <v>58.9</v>
          </cell>
        </row>
        <row r="3159">
          <cell r="A3159">
            <v>57007000</v>
          </cell>
          <cell r="B3159">
            <v>7007000</v>
          </cell>
          <cell r="C3159" t="str">
            <v>FORMA PARA GALERIA MOLDADA</v>
          </cell>
          <cell r="D3159" t="str">
            <v>M2</v>
          </cell>
          <cell r="E3159">
            <v>60.63</v>
          </cell>
        </row>
        <row r="3160">
          <cell r="A3160">
            <v>57008000</v>
          </cell>
          <cell r="B3160">
            <v>7008000</v>
          </cell>
          <cell r="C3160" t="str">
            <v>FORNECIMENTO E APLICAÇÃO DE AÇO CA-25</v>
          </cell>
          <cell r="D3160" t="str">
            <v>KG</v>
          </cell>
          <cell r="E3160">
            <v>11.47</v>
          </cell>
        </row>
        <row r="3161">
          <cell r="A3161">
            <v>57009000</v>
          </cell>
          <cell r="B3161">
            <v>7009000</v>
          </cell>
          <cell r="C3161" t="str">
            <v>FORNECIMENTO E APLICAÇÃO DE AÇO CA-50 - DIÂMETRO &lt; 1/2"</v>
          </cell>
          <cell r="D3161" t="str">
            <v>KG</v>
          </cell>
          <cell r="E3161">
            <v>9.67</v>
          </cell>
        </row>
        <row r="3162">
          <cell r="A3162">
            <v>57010000</v>
          </cell>
          <cell r="B3162">
            <v>7010000</v>
          </cell>
          <cell r="C3162" t="str">
            <v>FORNECIMENTO E APLICAÇÃO DE AÇO CA-50 - DIÂMETRO &gt; OU = 1/2"</v>
          </cell>
          <cell r="D3162" t="str">
            <v>KG</v>
          </cell>
          <cell r="E3162">
            <v>10.029999999999999</v>
          </cell>
        </row>
        <row r="3163">
          <cell r="A3163">
            <v>57011000</v>
          </cell>
          <cell r="B3163">
            <v>7011000</v>
          </cell>
          <cell r="C3163" t="str">
            <v>FORNECIMENTO E APLICAÇÃO DE AÇO CA-60</v>
          </cell>
          <cell r="D3163" t="str">
            <v>KG</v>
          </cell>
          <cell r="E3163">
            <v>10.42</v>
          </cell>
        </row>
        <row r="3164">
          <cell r="A3164">
            <v>57012000</v>
          </cell>
          <cell r="B3164">
            <v>7012000</v>
          </cell>
          <cell r="C3164" t="str">
            <v>FORNECIMENTO E APLICAÇÃO DE TELA DE AÇO</v>
          </cell>
          <cell r="D3164" t="str">
            <v>KG</v>
          </cell>
          <cell r="E3164">
            <v>9.9700000000000006</v>
          </cell>
        </row>
        <row r="3165">
          <cell r="A3165">
            <v>57013000</v>
          </cell>
          <cell r="B3165">
            <v>7013000</v>
          </cell>
          <cell r="C3165" t="str">
            <v>FORNECIMENTO E APLICAÇÃO DE CONCRETO USINADO FCK=10MPA</v>
          </cell>
          <cell r="D3165" t="str">
            <v>M3</v>
          </cell>
          <cell r="E3165">
            <v>445.36</v>
          </cell>
        </row>
        <row r="3166">
          <cell r="A3166">
            <v>57014000</v>
          </cell>
          <cell r="B3166">
            <v>7014000</v>
          </cell>
          <cell r="C3166" t="str">
            <v>FORNECIMENTO E APLICAÇÃO DE CONCRETO USINADO FCK=15,0MPA</v>
          </cell>
          <cell r="D3166" t="str">
            <v>M3</v>
          </cell>
          <cell r="E3166">
            <v>465.35</v>
          </cell>
        </row>
        <row r="3167">
          <cell r="A3167">
            <v>57015000</v>
          </cell>
          <cell r="B3167">
            <v>7015000</v>
          </cell>
          <cell r="C3167" t="str">
            <v>FORNECIMENTO E APLICAÇÃO DE CONCRETO USINADO FCK=20,0MPA</v>
          </cell>
          <cell r="D3167" t="str">
            <v>M3</v>
          </cell>
          <cell r="E3167">
            <v>486.31</v>
          </cell>
        </row>
        <row r="3168">
          <cell r="A3168">
            <v>57016000</v>
          </cell>
          <cell r="B3168">
            <v>7016000</v>
          </cell>
          <cell r="C3168" t="str">
            <v>FORNECIMENTO E APLICAÇÃO DE CONCRETO USINADO FCK=25MPA</v>
          </cell>
          <cell r="D3168" t="str">
            <v>M3</v>
          </cell>
          <cell r="E3168">
            <v>508.3</v>
          </cell>
        </row>
        <row r="3169">
          <cell r="A3169">
            <v>57017000</v>
          </cell>
          <cell r="B3169">
            <v>7017000</v>
          </cell>
          <cell r="C3169" t="str">
            <v>FORNECIMENTO E APLICAÇÃO DE CONCRETO USINADO FCK=30,0MPA</v>
          </cell>
          <cell r="D3169" t="str">
            <v>M3</v>
          </cell>
          <cell r="E3169">
            <v>531.35</v>
          </cell>
        </row>
        <row r="3170">
          <cell r="A3170">
            <v>57018000</v>
          </cell>
          <cell r="B3170">
            <v>7018000</v>
          </cell>
          <cell r="C3170" t="str">
            <v>ENROCAMENTO DE PEDRA EM TALUDES</v>
          </cell>
          <cell r="D3170" t="str">
            <v>M3</v>
          </cell>
          <cell r="E3170">
            <v>444.08</v>
          </cell>
        </row>
        <row r="3171">
          <cell r="A3171">
            <v>57019000</v>
          </cell>
          <cell r="B3171">
            <v>7019000</v>
          </cell>
          <cell r="C3171" t="str">
            <v>BARBACANS DE TUBOS DE PVC - DIÂMETRO 4"</v>
          </cell>
          <cell r="D3171" t="str">
            <v>UN</v>
          </cell>
          <cell r="E3171">
            <v>51.72</v>
          </cell>
        </row>
        <row r="3172">
          <cell r="A3172">
            <v>57020000</v>
          </cell>
          <cell r="B3172">
            <v>7020000</v>
          </cell>
          <cell r="C3172" t="str">
            <v>MURO DE ARRIMO DE RACHÃO COM ARGAMASSA DE CIMENTO E AREIA 1:3</v>
          </cell>
          <cell r="D3172" t="str">
            <v>M3</v>
          </cell>
          <cell r="E3172">
            <v>751.31</v>
          </cell>
        </row>
        <row r="3173">
          <cell r="A3173">
            <v>57022000</v>
          </cell>
          <cell r="B3173">
            <v>7022000</v>
          </cell>
          <cell r="C3173" t="str">
            <v>DESASSOREAMENTO, LIMPEZA E REMOÇÃO DE MATERIAL DE GALERIA MOLDADA</v>
          </cell>
          <cell r="D3173" t="str">
            <v>M3</v>
          </cell>
          <cell r="E3173">
            <v>208.29</v>
          </cell>
        </row>
        <row r="3174">
          <cell r="A3174">
            <v>57023000</v>
          </cell>
          <cell r="B3174">
            <v>7023000</v>
          </cell>
          <cell r="C3174" t="str">
            <v>IN.14 - FORNECIMENTO E COLOCAÇÃO DE GABIÃO TIPO CAIXA, H = 0,50 M, DE MALHA 8 X 10CM, GALVANIZADO, DE FIO Ø = 2,7MM</v>
          </cell>
          <cell r="D3174" t="str">
            <v>M3</v>
          </cell>
          <cell r="E3174">
            <v>842.65</v>
          </cell>
        </row>
        <row r="3175">
          <cell r="A3175">
            <v>57024000</v>
          </cell>
          <cell r="B3175">
            <v>7024000</v>
          </cell>
          <cell r="C3175" t="str">
            <v>IN.14 - FORNECIMENTO E COLOCAÇÃO DE GABIÃO TIPO CAIXA, H = 1,00M, DE MALHA 8 X 10CM, GALVANIZADO, DE FIO Ø = 2,7MM</v>
          </cell>
          <cell r="D3175" t="str">
            <v>M3</v>
          </cell>
          <cell r="E3175">
            <v>695.61</v>
          </cell>
        </row>
        <row r="3176">
          <cell r="A3176">
            <v>57025000</v>
          </cell>
          <cell r="B3176">
            <v>7025000</v>
          </cell>
          <cell r="C3176" t="str">
            <v>IN.14 - FORNECIMENTO E COLOCAÇÃO DE GABIÃO TIPO CAIXA, H = 0,50M, DE MALHA 8 X 10CM, GALVANIZADO E REVESTIDO EM PVC, DE FIO Ø = 2,4MM</v>
          </cell>
          <cell r="D3176" t="str">
            <v>M3</v>
          </cell>
          <cell r="E3176">
            <v>867.85</v>
          </cell>
        </row>
        <row r="3177">
          <cell r="A3177">
            <v>57026000</v>
          </cell>
          <cell r="B3177">
            <v>7026000</v>
          </cell>
          <cell r="C3177" t="str">
            <v>IN.14 - FORNECIMENTO E COLOCAÇÃO DE GABIÃO TIPO CAIXA, H = 1,00M, DE MALHA 8 X 10CM, GALVANIZADO E REVESTIDO EM PVC, DE FIO Ø = 2,4MM</v>
          </cell>
          <cell r="D3177" t="str">
            <v>M3</v>
          </cell>
          <cell r="E3177">
            <v>732.34</v>
          </cell>
        </row>
        <row r="3178">
          <cell r="A3178">
            <v>57030000</v>
          </cell>
          <cell r="B3178">
            <v>7030000</v>
          </cell>
          <cell r="C3178" t="str">
            <v>IN.14 - FORNECIMENTO  E COLOCAÇÃO DE GABIÃO TIPO COLCHÃO RENO, H = 0,17M, DE MALHA 6 X 8CM, GALVANIZADO, REVESTIDO EM PVC, DE FIO Ø = 2,0MM</v>
          </cell>
          <cell r="D3178" t="str">
            <v>M2</v>
          </cell>
          <cell r="E3178">
            <v>234.92</v>
          </cell>
        </row>
        <row r="3179">
          <cell r="A3179">
            <v>57031000</v>
          </cell>
          <cell r="B3179">
            <v>7031000</v>
          </cell>
          <cell r="C3179" t="str">
            <v>IN.14 - FORNECIMENTO  E COLOCAÇÃO DE GABIÃO TIPO COLCHÃO RENO, H = 0,23M, DE MALHA 6 X 8CM, GALVANIZADO, REVESTIDO EM PVC, DE FIO Ø = 2,0MM</v>
          </cell>
          <cell r="D3179" t="str">
            <v>M2</v>
          </cell>
          <cell r="E3179">
            <v>270.83999999999997</v>
          </cell>
        </row>
        <row r="3180">
          <cell r="A3180">
            <v>57032000</v>
          </cell>
          <cell r="B3180">
            <v>7032000</v>
          </cell>
          <cell r="C3180" t="str">
            <v>IN.14 - FORNECIMENTO E COLOCAÇÃO DE GABIÃO TIPO COLCHÃO RENO, H = 0,30M, DE MALHA 6 X 8CM, GALVANIZADO, REVESTIDO EM PVC, DE FIO Ø = 2,0MM</v>
          </cell>
          <cell r="D3180" t="str">
            <v>M2</v>
          </cell>
          <cell r="E3180">
            <v>299.13</v>
          </cell>
        </row>
        <row r="3181">
          <cell r="A3181">
            <v>57034000</v>
          </cell>
          <cell r="B3181">
            <v>7034000</v>
          </cell>
          <cell r="C3181" t="str">
            <v>FORNECIMENTO E COLOCAÇÃO DE GABIÃO TIPO SACO, D = 0,65M, DE MALHA 8 X 10CM, GALVANIZADO, REVESTIDO EM PVC, DE FIO Ø = 2,4MM</v>
          </cell>
          <cell r="D3181" t="str">
            <v>M3</v>
          </cell>
          <cell r="E3181">
            <v>697.69</v>
          </cell>
        </row>
        <row r="3182">
          <cell r="A3182">
            <v>57035000</v>
          </cell>
          <cell r="B3182">
            <v>7035000</v>
          </cell>
          <cell r="C3182" t="str">
            <v>ESGOTAMENTO D'ÁGUA COM BOMBA SUBMERSA - POTÊNCIA ATÉ 5HP</v>
          </cell>
          <cell r="D3182" t="str">
            <v>HPXH</v>
          </cell>
          <cell r="E3182">
            <v>2.02</v>
          </cell>
        </row>
        <row r="3183">
          <cell r="A3183">
            <v>57040001</v>
          </cell>
          <cell r="B3183">
            <v>7040001</v>
          </cell>
          <cell r="C3183" t="str">
            <v>FORNECIMENTO E COLOCAÇÃO DE MANTA GEOTÊXTIL COM RESISTÊNCIA À TRAÇÃO LONGITUDINAL DE 7KN/M E TRAÇÃO TRANSVERSAL DE 6KN/M EM JUNTA DE DILATAÇÃO</v>
          </cell>
          <cell r="D3183" t="str">
            <v>M2</v>
          </cell>
          <cell r="E3183">
            <v>12.28</v>
          </cell>
        </row>
        <row r="3184">
          <cell r="A3184">
            <v>57040002</v>
          </cell>
          <cell r="B3184">
            <v>7040002</v>
          </cell>
          <cell r="C3184" t="str">
            <v>FORNECIMENTO E COLOCAÇÃO DE MANTA GEOTÊXTIL COM RESISTÊNCIA À TRAÇÃO LONGITUDINAL DE 8KN/M E TRAÇÃO TRANSVERSAL DE 7KN/M EM JUNTA DE DILATAÇÃO</v>
          </cell>
          <cell r="D3184" t="str">
            <v>M2</v>
          </cell>
          <cell r="E3184">
            <v>13.01</v>
          </cell>
        </row>
        <row r="3185">
          <cell r="A3185">
            <v>57040003</v>
          </cell>
          <cell r="B3185">
            <v>7040003</v>
          </cell>
          <cell r="C3185" t="str">
            <v>FORNECIMENTO E COLOCAÇÃO DE MANTA GEOTÊXTIL COM RESISTÊNCIA À TRAÇÃO LONGITUDINAL DE 9KN/M E TRAÇÃO TRANSVERSAL DE 8KN/M EM JUNTA DE DILATAÇÃO</v>
          </cell>
          <cell r="D3185" t="str">
            <v>M2</v>
          </cell>
          <cell r="E3185">
            <v>13.86</v>
          </cell>
        </row>
        <row r="3186">
          <cell r="A3186">
            <v>57040004</v>
          </cell>
          <cell r="B3186">
            <v>7040004</v>
          </cell>
          <cell r="C3186" t="str">
            <v>FORNECIMENTO E COLOCAÇÃO DE MANTA GEOTÊXTIL COM RESISTÊNCIA À TRAÇÃO LONGITUDINAL DE 10KN/M E TRAÇÃO TRANSVERSAL DE 9KN/M EM JUNTA DE DILATAÇÃO</v>
          </cell>
          <cell r="D3186" t="str">
            <v>M2</v>
          </cell>
          <cell r="E3186">
            <v>13.61</v>
          </cell>
        </row>
        <row r="3187">
          <cell r="A3187">
            <v>57040005</v>
          </cell>
          <cell r="B3187">
            <v>7040005</v>
          </cell>
          <cell r="C3187" t="str">
            <v>FORNECIMENTO E COLOCAÇÃO DE MANTA GEOTÊXTIL COM RESISTÊNCIA À TRAÇÃO LONGITUDINAL DE 14KN/M E TRAÇÃO TRANSVERSAL DE 12KN/M EM JUNTA DE DILATAÇÃO</v>
          </cell>
          <cell r="D3187" t="str">
            <v>M2</v>
          </cell>
          <cell r="E3187">
            <v>15.96</v>
          </cell>
        </row>
        <row r="3188">
          <cell r="A3188">
            <v>57040006</v>
          </cell>
          <cell r="B3188">
            <v>7040006</v>
          </cell>
          <cell r="C3188" t="str">
            <v>FORNECIMENTO E COLOCAÇÃO DE MANTA GEOTÊXTIL COM RESISTÊNCIA À TRAÇÃO LONGITUDINAL DE 16KN/M E TRAÇÃO TRANSVERSAL DE 14KN/M EM JUNTA DE DILATAÇÃO</v>
          </cell>
          <cell r="D3188" t="str">
            <v>M2</v>
          </cell>
          <cell r="E3188">
            <v>17.32</v>
          </cell>
        </row>
        <row r="3189">
          <cell r="A3189">
            <v>57040007</v>
          </cell>
          <cell r="B3189">
            <v>7040007</v>
          </cell>
          <cell r="C3189" t="str">
            <v>FORNECIMENTO E COLOCAÇÃO DE MANTA GEOTÊXTIL COM RESISTÊNCIA À TRAÇÃO LONGITUDINAL DE 21KN/M E TRAÇÃO TRANSVERSAL DE 19KN/M EM JUNTA DE DILATAÇÃO</v>
          </cell>
          <cell r="D3189" t="str">
            <v>M2</v>
          </cell>
          <cell r="E3189">
            <v>20.12</v>
          </cell>
        </row>
        <row r="3190">
          <cell r="A3190">
            <v>57040008</v>
          </cell>
          <cell r="B3190">
            <v>7040008</v>
          </cell>
          <cell r="C3190" t="str">
            <v>FORNECIMENTO E COLOCAÇÃO DE MANTA GEOTÊXTIL COM RESISTÊNCIA À TRAÇÃO LONGITUDINAL DE 26KN/M E TRAÇÃO TRANSVERSAL DE 23KN/M EM JUNTA DE DILATAÇÃO</v>
          </cell>
          <cell r="D3190" t="str">
            <v>M2</v>
          </cell>
          <cell r="E3190">
            <v>20.81</v>
          </cell>
        </row>
        <row r="3191">
          <cell r="A3191">
            <v>57040009</v>
          </cell>
          <cell r="B3191">
            <v>7040009</v>
          </cell>
          <cell r="C3191" t="str">
            <v>FORNECIMENTO E COLOCAÇÃO DE MANTA GEOTÊXTIL COM RESISTÊNCIA À TRAÇÃO LONGITUDINAL DE 31KN/M E TRAÇÃO TRANSVERSAL DE 27KN/M EM JUNTA DE DILATAÇÃO</v>
          </cell>
          <cell r="D3191" t="str">
            <v>M2</v>
          </cell>
          <cell r="E3191">
            <v>25.95</v>
          </cell>
        </row>
        <row r="3192">
          <cell r="A3192">
            <v>57107001</v>
          </cell>
          <cell r="B3192">
            <v>7107001</v>
          </cell>
          <cell r="C3192" t="str">
            <v>IN.10 - EXECUÇÃO DE VALETA DE PROTEÇÃO DE ATERRO COM REVESTIMENTO EM CONCRETO (0,75 M3/M)</v>
          </cell>
          <cell r="D3192" t="str">
            <v>M</v>
          </cell>
          <cell r="E3192">
            <v>155.08000000000001</v>
          </cell>
        </row>
        <row r="3193">
          <cell r="A3193">
            <v>57107002</v>
          </cell>
          <cell r="B3193">
            <v>7107002</v>
          </cell>
          <cell r="C3193" t="str">
            <v>IN.11 - EXECUÇÃO DE VALETA DE PROTEÇÃO DE CORTE (0,75 M3/M)</v>
          </cell>
          <cell r="D3193" t="str">
            <v>M</v>
          </cell>
          <cell r="E3193">
            <v>56.15</v>
          </cell>
        </row>
        <row r="3194">
          <cell r="A3194">
            <v>57107003</v>
          </cell>
          <cell r="B3194">
            <v>7107003</v>
          </cell>
          <cell r="C3194" t="str">
            <v>IN.12 - EXECUÇÃO DE VALETA DE PROTEÇÃO DE CORTE COM REVESTIMENTO EM CONCRETO (0,75 M3/M)</v>
          </cell>
          <cell r="D3194" t="str">
            <v>M</v>
          </cell>
          <cell r="E3194">
            <v>155.08000000000001</v>
          </cell>
        </row>
        <row r="3195">
          <cell r="A3195">
            <v>57109001</v>
          </cell>
          <cell r="B3195">
            <v>7109001</v>
          </cell>
          <cell r="C3195" t="str">
            <v>IN.14 - FORNECIMENTO E COLOCAÇÃO DE GABIÃO TIPO COLCHÃO RENO, H = 0,30M, DE MALHA 6 X 2CM, GALVANIZADO, REVESTIDO EM PVC, DE FIO Ø = 2,20MM</v>
          </cell>
          <cell r="D3195" t="str">
            <v>M2</v>
          </cell>
          <cell r="E3195">
            <v>285.16000000000003</v>
          </cell>
        </row>
        <row r="3196">
          <cell r="A3196">
            <v>58000000</v>
          </cell>
          <cell r="B3196">
            <v>8000000</v>
          </cell>
          <cell r="C3196" t="str">
            <v>PONTES E VIADUTOS</v>
          </cell>
        </row>
        <row r="3197">
          <cell r="A3197">
            <v>58001000</v>
          </cell>
          <cell r="B3197">
            <v>8001000</v>
          </cell>
          <cell r="C3197" t="str">
            <v>FORNECIMENTO E CRAVAÇÃO DE ESTACAS DE EUCALIPTO - DIÂMETRO 20 À 30CM</v>
          </cell>
          <cell r="D3197" t="str">
            <v>M</v>
          </cell>
          <cell r="E3197">
            <v>112.46</v>
          </cell>
        </row>
        <row r="3198">
          <cell r="A3198">
            <v>58006000</v>
          </cell>
          <cell r="B3198">
            <v>8006000</v>
          </cell>
          <cell r="C3198" t="str">
            <v>FORNECIMENTO E CRAVAÇÃO DE ESTACA METÁLICA - PERFIL DE AÇO LAMINADO W 250X32,7</v>
          </cell>
          <cell r="D3198" t="str">
            <v>M</v>
          </cell>
          <cell r="E3198">
            <v>418.68</v>
          </cell>
        </row>
        <row r="3199">
          <cell r="A3199">
            <v>58007000</v>
          </cell>
          <cell r="B3199">
            <v>8007000</v>
          </cell>
          <cell r="C3199" t="str">
            <v>FORNECIMENTO E CRAVAÇÃO DE ESTACA METÁLICA - PERFIL DE AÇO LAMINADO W 310X52</v>
          </cell>
          <cell r="D3199" t="str">
            <v>M</v>
          </cell>
          <cell r="E3199">
            <v>638.29</v>
          </cell>
        </row>
        <row r="3200">
          <cell r="A3200">
            <v>58013000</v>
          </cell>
          <cell r="B3200">
            <v>8013000</v>
          </cell>
          <cell r="C3200" t="str">
            <v>FORMA PARA SAPATAS E BALDRAMES</v>
          </cell>
          <cell r="D3200" t="str">
            <v>M2</v>
          </cell>
          <cell r="E3200">
            <v>67.38</v>
          </cell>
        </row>
        <row r="3201">
          <cell r="A3201">
            <v>58014000</v>
          </cell>
          <cell r="B3201">
            <v>8014000</v>
          </cell>
          <cell r="C3201" t="str">
            <v>FORMA COMUM</v>
          </cell>
          <cell r="D3201" t="str">
            <v>.</v>
          </cell>
          <cell r="E3201" t="str">
            <v>.</v>
          </cell>
        </row>
        <row r="3202">
          <cell r="A3202">
            <v>58014001</v>
          </cell>
          <cell r="B3202">
            <v>8014001</v>
          </cell>
          <cell r="C3202" t="str">
            <v>FORMA COMUM, INCLUSIVE CIMBRAMENTO</v>
          </cell>
          <cell r="D3202" t="str">
            <v>M2</v>
          </cell>
          <cell r="E3202">
            <v>89.24</v>
          </cell>
        </row>
        <row r="3203">
          <cell r="A3203">
            <v>58014002</v>
          </cell>
          <cell r="B3203">
            <v>8014002</v>
          </cell>
          <cell r="C3203" t="str">
            <v>FORMA COMUM, EXCLUSIVE  CIMBRAMENTO</v>
          </cell>
          <cell r="D3203" t="str">
            <v>M2</v>
          </cell>
          <cell r="E3203">
            <v>68.66</v>
          </cell>
        </row>
        <row r="3204">
          <cell r="A3204">
            <v>58015000</v>
          </cell>
          <cell r="B3204">
            <v>8015000</v>
          </cell>
          <cell r="C3204" t="str">
            <v>FORMA PARA CONCRETO APARENTE</v>
          </cell>
          <cell r="D3204" t="str">
            <v>.</v>
          </cell>
          <cell r="E3204" t="str">
            <v>.</v>
          </cell>
        </row>
        <row r="3205">
          <cell r="A3205">
            <v>58015001</v>
          </cell>
          <cell r="B3205">
            <v>8015001</v>
          </cell>
          <cell r="C3205" t="str">
            <v>FORMA PARA CONCRETO APARENTE, INCLUSIVE CIMBRAMENTO DE ALTURA ATÉ 3M</v>
          </cell>
          <cell r="D3205" t="str">
            <v>M2</v>
          </cell>
          <cell r="E3205">
            <v>95.62</v>
          </cell>
        </row>
        <row r="3206">
          <cell r="A3206">
            <v>58015002</v>
          </cell>
          <cell r="B3206">
            <v>8015002</v>
          </cell>
          <cell r="C3206" t="str">
            <v>FORMA PARA CONCRETO APARENTE, EXCLUSIVE CIMBRAMENTO</v>
          </cell>
          <cell r="D3206" t="str">
            <v>M2</v>
          </cell>
          <cell r="E3206">
            <v>75.08</v>
          </cell>
        </row>
        <row r="3207">
          <cell r="A3207">
            <v>58016000</v>
          </cell>
          <cell r="B3207">
            <v>8016000</v>
          </cell>
          <cell r="C3207" t="str">
            <v>FORMA INTERNA NÃO RECUPERÁVEL, INCLUSIVE CIMBRAMENTO ATÉ 3,00M</v>
          </cell>
          <cell r="D3207" t="str">
            <v>M2</v>
          </cell>
          <cell r="E3207">
            <v>119.06</v>
          </cell>
        </row>
        <row r="3208">
          <cell r="A3208">
            <v>58018001</v>
          </cell>
          <cell r="B3208">
            <v>8018001</v>
          </cell>
          <cell r="C3208" t="str">
            <v>CIMBRAMENTO METÁLICO DE ALTURA MAIOR QUE 3,00M - FORNECIMENTO DOS MATERIAIS</v>
          </cell>
          <cell r="D3208" t="str">
            <v>M3XMÊS</v>
          </cell>
          <cell r="E3208">
            <v>12.24</v>
          </cell>
        </row>
        <row r="3209">
          <cell r="A3209">
            <v>58018002</v>
          </cell>
          <cell r="B3209">
            <v>8018002</v>
          </cell>
          <cell r="C3209" t="str">
            <v>CIMBRAMENTO METÁLICO DE ALTURA MAIOR QUE 3,00M, MONTAGEM E POSTERIOR DESMONTAGEM, INCLUSIVE O TRANSPORTE DOS MATERIAIS</v>
          </cell>
          <cell r="D3209" t="str">
            <v>M3</v>
          </cell>
          <cell r="E3209">
            <v>28.26</v>
          </cell>
        </row>
        <row r="3210">
          <cell r="A3210">
            <v>58019000</v>
          </cell>
          <cell r="B3210">
            <v>8019000</v>
          </cell>
          <cell r="C3210" t="str">
            <v>FORNECIMENTO E APLICAÇÃO DE AÇO CA-25</v>
          </cell>
          <cell r="D3210" t="str">
            <v>KG</v>
          </cell>
          <cell r="E3210">
            <v>11.47</v>
          </cell>
        </row>
        <row r="3211">
          <cell r="A3211">
            <v>58020000</v>
          </cell>
          <cell r="B3211">
            <v>8020000</v>
          </cell>
          <cell r="C3211" t="str">
            <v>FORNECIMENTO E APLICAÇÃO DE AÇO CA-50 - DIÂMETRO MENOR QUE 1/2"</v>
          </cell>
          <cell r="D3211" t="str">
            <v>KG</v>
          </cell>
          <cell r="E3211">
            <v>10.029999999999999</v>
          </cell>
        </row>
        <row r="3212">
          <cell r="A3212">
            <v>58021000</v>
          </cell>
          <cell r="B3212">
            <v>8021000</v>
          </cell>
          <cell r="C3212" t="str">
            <v>FORNECIMENTO E APLICAÇÃO DE AÇO CA-50 - DIÂMETRO MAIOR OU IGUAL À 1/2"</v>
          </cell>
          <cell r="D3212" t="str">
            <v>KG</v>
          </cell>
          <cell r="E3212">
            <v>10.029999999999999</v>
          </cell>
        </row>
        <row r="3213">
          <cell r="A3213">
            <v>58022000</v>
          </cell>
          <cell r="B3213">
            <v>8022000</v>
          </cell>
          <cell r="C3213" t="str">
            <v>FORNECIMENTO E APLICAÇÃO DE AÇO CA-60</v>
          </cell>
          <cell r="D3213" t="str">
            <v>KG</v>
          </cell>
          <cell r="E3213">
            <v>10.42</v>
          </cell>
        </row>
        <row r="3214">
          <cell r="A3214">
            <v>58023000</v>
          </cell>
          <cell r="B3214">
            <v>8023000</v>
          </cell>
          <cell r="C3214" t="str">
            <v>FORNECIMENTO E APLICAÇÃO DE TELA DE AÇO</v>
          </cell>
          <cell r="D3214" t="str">
            <v>KG</v>
          </cell>
          <cell r="E3214">
            <v>9.9700000000000006</v>
          </cell>
        </row>
        <row r="3215">
          <cell r="A3215">
            <v>58024000</v>
          </cell>
          <cell r="B3215">
            <v>8024000</v>
          </cell>
          <cell r="C3215" t="str">
            <v>FORNECIMENTO E APLICAÇÃO DE CONCRETO USINADO FCK=10MPA - BOMBEADO</v>
          </cell>
          <cell r="D3215" t="str">
            <v>M3</v>
          </cell>
          <cell r="E3215">
            <v>439.4</v>
          </cell>
        </row>
        <row r="3216">
          <cell r="A3216">
            <v>58025000</v>
          </cell>
          <cell r="B3216">
            <v>8025000</v>
          </cell>
          <cell r="C3216" t="str">
            <v>FORNECIMENTO E APLICAÇÃO DE CONCRETO USINADO FCK=15,0MPA - BOMBEADO</v>
          </cell>
          <cell r="D3216" t="str">
            <v>M3</v>
          </cell>
          <cell r="E3216">
            <v>459.64</v>
          </cell>
        </row>
        <row r="3217">
          <cell r="A3217">
            <v>58026000</v>
          </cell>
          <cell r="B3217">
            <v>8026000</v>
          </cell>
          <cell r="C3217" t="str">
            <v>FORNECIMENTO E APLICAÇÃO DE CONCRETO USINADO FCK=20,0MPA - BOMBEADO</v>
          </cell>
          <cell r="D3217" t="str">
            <v>M3</v>
          </cell>
          <cell r="E3217">
            <v>481.91</v>
          </cell>
        </row>
        <row r="3218">
          <cell r="A3218">
            <v>58027000</v>
          </cell>
          <cell r="B3218">
            <v>8027000</v>
          </cell>
          <cell r="C3218" t="str">
            <v>FORNECIMENTO E APLICAÇÃO DE CONCRETO USINADO FCK=25MPA -BOMBEADO</v>
          </cell>
          <cell r="D3218" t="str">
            <v>M3</v>
          </cell>
          <cell r="E3218">
            <v>503.12</v>
          </cell>
        </row>
        <row r="3219">
          <cell r="A3219">
            <v>58028000</v>
          </cell>
          <cell r="B3219">
            <v>8028000</v>
          </cell>
          <cell r="C3219" t="str">
            <v>FORNECIMENTO E APLICAÇÃO DE CONCRETO USINADO FCK=30,0MPA - BOMBEADO</v>
          </cell>
          <cell r="D3219" t="str">
            <v>M3</v>
          </cell>
          <cell r="E3219">
            <v>520.33000000000004</v>
          </cell>
        </row>
        <row r="3220">
          <cell r="A3220">
            <v>58029000</v>
          </cell>
          <cell r="B3220">
            <v>8029000</v>
          </cell>
          <cell r="C3220" t="str">
            <v>FORNECIMENTO E APLICAÇÃO DE CONCRETO CICLÓPICO, CONTENDO 70% DE CONCRETO FCK=15,0MPA E 30% DE PEDRA AMARROADA</v>
          </cell>
          <cell r="D3220" t="str">
            <v>M3</v>
          </cell>
          <cell r="E3220">
            <v>695.74</v>
          </cell>
        </row>
        <row r="3221">
          <cell r="A3221">
            <v>58030000</v>
          </cell>
          <cell r="B3221">
            <v>8030000</v>
          </cell>
          <cell r="C3221" t="str">
            <v>ALVENARIA DE TIJOLO COMUM PARA FUNDAÇÃO</v>
          </cell>
          <cell r="D3221" t="str">
            <v>M3</v>
          </cell>
          <cell r="E3221">
            <v>937.14</v>
          </cell>
        </row>
        <row r="3222">
          <cell r="A3222">
            <v>58031000</v>
          </cell>
          <cell r="B3222">
            <v>8031000</v>
          </cell>
          <cell r="C3222" t="str">
            <v>ALVENARIA DE UM TIJOLO COMUM</v>
          </cell>
          <cell r="D3222" t="str">
            <v>M2</v>
          </cell>
          <cell r="E3222">
            <v>225.82</v>
          </cell>
        </row>
        <row r="3223">
          <cell r="A3223">
            <v>58032000</v>
          </cell>
          <cell r="B3223">
            <v>8032000</v>
          </cell>
          <cell r="C3223" t="str">
            <v>ALVENARIA DE MEIO TIJOLO COMUM</v>
          </cell>
          <cell r="D3223" t="str">
            <v>M2</v>
          </cell>
          <cell r="E3223">
            <v>130.07</v>
          </cell>
        </row>
        <row r="3224">
          <cell r="A3224">
            <v>58033000</v>
          </cell>
          <cell r="B3224">
            <v>8033000</v>
          </cell>
          <cell r="C3224" t="str">
            <v>ALVENARIA EM BLOCOS DE CONCRETO 09 X 19 X 39CM</v>
          </cell>
          <cell r="D3224" t="str">
            <v>M2</v>
          </cell>
          <cell r="E3224">
            <v>6595.83</v>
          </cell>
        </row>
        <row r="3225">
          <cell r="A3225">
            <v>58034000</v>
          </cell>
          <cell r="B3225">
            <v>8034000</v>
          </cell>
          <cell r="C3225" t="str">
            <v>ALVENARIA EM BLOCOS DE CONCRETO 19 X 19 X 39CM</v>
          </cell>
          <cell r="D3225" t="str">
            <v>M2</v>
          </cell>
          <cell r="E3225">
            <v>6624.42</v>
          </cell>
        </row>
        <row r="3226">
          <cell r="A3226">
            <v>58035000</v>
          </cell>
          <cell r="B3226">
            <v>8035000</v>
          </cell>
          <cell r="C3226" t="str">
            <v>ALVENARIA DE PEDRA SECA</v>
          </cell>
          <cell r="D3226" t="str">
            <v>M3</v>
          </cell>
          <cell r="E3226">
            <v>450.45</v>
          </cell>
        </row>
        <row r="3227">
          <cell r="A3227">
            <v>58036000</v>
          </cell>
          <cell r="B3227">
            <v>8036000</v>
          </cell>
          <cell r="C3227" t="str">
            <v>ALVENARIA DE PEDRA ARGAMASSADA</v>
          </cell>
          <cell r="D3227" t="str">
            <v>M3</v>
          </cell>
          <cell r="E3227">
            <v>705.76</v>
          </cell>
        </row>
        <row r="3228">
          <cell r="A3228">
            <v>58037000</v>
          </cell>
          <cell r="B3228">
            <v>8037000</v>
          </cell>
          <cell r="C3228" t="str">
            <v>CHAPISCO COM ARGAMASSA DE CIMENTO E AREIA 1:6</v>
          </cell>
          <cell r="D3228" t="str">
            <v>M2</v>
          </cell>
          <cell r="E3228">
            <v>9.14</v>
          </cell>
        </row>
        <row r="3229">
          <cell r="A3229">
            <v>58038000</v>
          </cell>
          <cell r="B3229">
            <v>8038000</v>
          </cell>
          <cell r="C3229" t="str">
            <v>REVESTIMENTO COM 2CM DE ARGAMASSA, CIMENTO E AREIA 1:3</v>
          </cell>
          <cell r="D3229" t="str">
            <v>M2</v>
          </cell>
          <cell r="E3229">
            <v>52.05</v>
          </cell>
        </row>
        <row r="3230">
          <cell r="A3230">
            <v>58039000</v>
          </cell>
          <cell r="B3230">
            <v>8039000</v>
          </cell>
          <cell r="C3230" t="str">
            <v>EMBOÇO COM ARGAMASSA DE CIMENTO, CAL E AREIA NO TRAÇO 1:2:8</v>
          </cell>
          <cell r="D3230" t="str">
            <v>M2</v>
          </cell>
          <cell r="E3230">
            <v>29.96</v>
          </cell>
        </row>
        <row r="3231">
          <cell r="A3231">
            <v>58040000</v>
          </cell>
          <cell r="B3231">
            <v>8040000</v>
          </cell>
          <cell r="C3231" t="str">
            <v>REBOCO</v>
          </cell>
          <cell r="D3231" t="str">
            <v>M2</v>
          </cell>
          <cell r="E3231">
            <v>21.73</v>
          </cell>
        </row>
        <row r="3232">
          <cell r="A3232">
            <v>58041000</v>
          </cell>
          <cell r="B3232">
            <v>8041000</v>
          </cell>
          <cell r="C3232" t="str">
            <v>IMPERMEABILIZAÇÃO DE CONCRETO EM CONTATO COM A TERRA</v>
          </cell>
          <cell r="D3232" t="str">
            <v>M2</v>
          </cell>
          <cell r="E3232">
            <v>69.709999999999994</v>
          </cell>
        </row>
        <row r="3233">
          <cell r="A3233">
            <v>58042000</v>
          </cell>
          <cell r="B3233">
            <v>8042000</v>
          </cell>
          <cell r="C3233" t="str">
            <v>IMPERMEABILIZAÇÃO DE TABULEIROS</v>
          </cell>
          <cell r="D3233" t="str">
            <v>M2</v>
          </cell>
          <cell r="E3233">
            <v>189.91</v>
          </cell>
        </row>
        <row r="3234">
          <cell r="A3234">
            <v>58043000</v>
          </cell>
          <cell r="B3234">
            <v>8043000</v>
          </cell>
          <cell r="C3234" t="str">
            <v>JUNTA TIPO FUNGENBAND O-12 OU SIMILAR</v>
          </cell>
          <cell r="D3234" t="str">
            <v>M</v>
          </cell>
          <cell r="E3234">
            <v>53.13</v>
          </cell>
        </row>
        <row r="3235">
          <cell r="A3235">
            <v>58044000</v>
          </cell>
          <cell r="B3235">
            <v>8044000</v>
          </cell>
          <cell r="C3235" t="str">
            <v>JUNTA TIPO FUNGENBAND O-22 OU SIMILAR</v>
          </cell>
          <cell r="D3235" t="str">
            <v>M</v>
          </cell>
          <cell r="E3235">
            <v>104.23</v>
          </cell>
        </row>
        <row r="3236">
          <cell r="A3236">
            <v>58045000</v>
          </cell>
          <cell r="B3236">
            <v>8045000</v>
          </cell>
          <cell r="C3236" t="str">
            <v>APOIO DE NEOPRENE SIMPLES</v>
          </cell>
          <cell r="D3236" t="str">
            <v>DM3</v>
          </cell>
          <cell r="E3236">
            <v>85.02</v>
          </cell>
        </row>
        <row r="3237">
          <cell r="A3237">
            <v>58046000</v>
          </cell>
          <cell r="B3237">
            <v>8046000</v>
          </cell>
          <cell r="C3237" t="str">
            <v>APOIO DE NEOPRENE FRETADO</v>
          </cell>
          <cell r="D3237" t="str">
            <v>DM3</v>
          </cell>
          <cell r="E3237">
            <v>157.94</v>
          </cell>
        </row>
        <row r="3238">
          <cell r="A3238">
            <v>58048000</v>
          </cell>
          <cell r="B3238">
            <v>8048000</v>
          </cell>
          <cell r="C3238" t="str">
            <v>GRADIL DE FERRO MODELO PMSP</v>
          </cell>
          <cell r="D3238" t="str">
            <v>.</v>
          </cell>
          <cell r="E3238" t="str">
            <v>.</v>
          </cell>
        </row>
        <row r="3239">
          <cell r="A3239">
            <v>58048001</v>
          </cell>
          <cell r="B3239">
            <v>8048001</v>
          </cell>
          <cell r="C3239" t="str">
            <v>GRADIL DE FERRO MODELO PMSP, INCLUI PINTURA</v>
          </cell>
          <cell r="D3239" t="str">
            <v>M</v>
          </cell>
          <cell r="E3239">
            <v>1075.92</v>
          </cell>
        </row>
        <row r="3240">
          <cell r="A3240">
            <v>58048002</v>
          </cell>
          <cell r="B3240">
            <v>8048002</v>
          </cell>
          <cell r="C3240" t="str">
            <v>PINTURA DE GRADIL DE FERRO, MODELO PMSP</v>
          </cell>
          <cell r="D3240" t="str">
            <v>M2</v>
          </cell>
          <cell r="E3240">
            <v>69.62</v>
          </cell>
        </row>
        <row r="3241">
          <cell r="A3241">
            <v>58049000</v>
          </cell>
          <cell r="B3241">
            <v>8049000</v>
          </cell>
          <cell r="C3241" t="str">
            <v>DEMOLIÇÃO DE CONCRETO SIMPLES</v>
          </cell>
          <cell r="D3241" t="str">
            <v>M3</v>
          </cell>
          <cell r="E3241">
            <v>191.81</v>
          </cell>
        </row>
        <row r="3242">
          <cell r="A3242">
            <v>58050000</v>
          </cell>
          <cell r="B3242">
            <v>8050000</v>
          </cell>
          <cell r="C3242" t="str">
            <v>DEMOLIÇÃO DE ALVENARIA</v>
          </cell>
          <cell r="D3242" t="str">
            <v>M3</v>
          </cell>
          <cell r="E3242">
            <v>69.290000000000006</v>
          </cell>
        </row>
        <row r="3243">
          <cell r="A3243">
            <v>58051000</v>
          </cell>
          <cell r="B3243">
            <v>8051000</v>
          </cell>
          <cell r="C3243" t="str">
            <v>DEMOLIÇÃO DE CONCRETO ARMADO</v>
          </cell>
          <cell r="D3243" t="str">
            <v>M3</v>
          </cell>
          <cell r="E3243">
            <v>383.63</v>
          </cell>
        </row>
        <row r="3244">
          <cell r="A3244">
            <v>58053000</v>
          </cell>
          <cell r="B3244">
            <v>8053000</v>
          </cell>
          <cell r="C3244" t="str">
            <v>CORTE DE PERFIL DE AÇO 10"</v>
          </cell>
          <cell r="D3244" t="str">
            <v>UN</v>
          </cell>
          <cell r="E3244">
            <v>174.66</v>
          </cell>
        </row>
        <row r="3245">
          <cell r="A3245">
            <v>58054000</v>
          </cell>
          <cell r="B3245">
            <v>8054000</v>
          </cell>
          <cell r="C3245" t="str">
            <v>CORTE DE PERFIL DE AÇO 12"</v>
          </cell>
          <cell r="D3245" t="str">
            <v>UN</v>
          </cell>
          <cell r="E3245">
            <v>199.75</v>
          </cell>
        </row>
        <row r="3246">
          <cell r="A3246">
            <v>58055000</v>
          </cell>
          <cell r="B3246">
            <v>8055000</v>
          </cell>
          <cell r="C3246" t="str">
            <v>EMENDA DE TOPO DE PERFIL DE AÇO 10"</v>
          </cell>
          <cell r="D3246" t="str">
            <v>UN</v>
          </cell>
          <cell r="E3246">
            <v>537.76</v>
          </cell>
        </row>
        <row r="3247">
          <cell r="A3247">
            <v>58056000</v>
          </cell>
          <cell r="B3247">
            <v>8056000</v>
          </cell>
          <cell r="C3247" t="str">
            <v>EMENDA DE TOPO DE PERFIL DE AÇO 12"</v>
          </cell>
          <cell r="D3247" t="str">
            <v>UN</v>
          </cell>
          <cell r="E3247">
            <v>631.35</v>
          </cell>
        </row>
        <row r="3248">
          <cell r="A3248">
            <v>58057000</v>
          </cell>
          <cell r="B3248">
            <v>8057000</v>
          </cell>
          <cell r="C3248" t="str">
            <v>FORNECIMENTO E COLOCAÇÃO DE JUNTA DE DILATAÇÃO DE ELASTÔMERO DE NEOPRENE, TIPO JEENE JJ 2540 VV OU SIMILAR</v>
          </cell>
          <cell r="D3248" t="str">
            <v>M</v>
          </cell>
          <cell r="E3248">
            <v>560.65</v>
          </cell>
        </row>
        <row r="3249">
          <cell r="A3249">
            <v>58058000</v>
          </cell>
          <cell r="B3249">
            <v>8058000</v>
          </cell>
          <cell r="C3249" t="str">
            <v>FORNECIMENTO E COLOCAÇÃO DE JUNTA DE DILATAÇÃO DE ELASTÔMERO DE NEOPRENE, TIPO JEENE JJ 3550 VV OU SIMILAR</v>
          </cell>
          <cell r="D3249" t="str">
            <v>M</v>
          </cell>
          <cell r="E3249">
            <v>960</v>
          </cell>
        </row>
        <row r="3250">
          <cell r="A3250">
            <v>58062000</v>
          </cell>
          <cell r="B3250">
            <v>8062000</v>
          </cell>
          <cell r="C3250" t="str">
            <v>FORNECIMENTO E COLOCAÇÃO DE AÇO DE PROTENSÃO CP-190-RB - 4 Ø=1/2" INCLUINDO BAINHA, PROTENSÃO E INJEÇÃO</v>
          </cell>
          <cell r="D3250" t="str">
            <v>KG</v>
          </cell>
          <cell r="E3250">
            <v>29.69</v>
          </cell>
        </row>
        <row r="3251">
          <cell r="A3251">
            <v>58063000</v>
          </cell>
          <cell r="B3251">
            <v>8063000</v>
          </cell>
          <cell r="C3251" t="str">
            <v>FORNECIMENTO E COLOCAÇÃO DE AÇO DE PROTENSÃO CP-190-RB 6 Ø = 1/2"   INCLUINDO BAINHA, PROTENSÃO E INJEÇÃO</v>
          </cell>
          <cell r="D3251" t="str">
            <v>KG</v>
          </cell>
          <cell r="E3251">
            <v>26.42</v>
          </cell>
        </row>
        <row r="3252">
          <cell r="A3252">
            <v>58064000</v>
          </cell>
          <cell r="B3252">
            <v>8064000</v>
          </cell>
          <cell r="C3252" t="str">
            <v>FORNECIMENTO E COLOCAÇÃO DE AÇO DE PROTENSÃO CP-190-RB - 12 Ø = 1/2" INCLUINDO BAINHA, PROTENSÃO E INJEÇÃO</v>
          </cell>
          <cell r="D3252" t="str">
            <v>KG</v>
          </cell>
          <cell r="E3252">
            <v>24.8</v>
          </cell>
        </row>
        <row r="3253">
          <cell r="A3253">
            <v>58065000</v>
          </cell>
          <cell r="B3253">
            <v>8065000</v>
          </cell>
          <cell r="C3253" t="str">
            <v>ICO.03 - ANCORAGEM ATIVA SÉRIE V- 4 Ø = 1/2"</v>
          </cell>
          <cell r="D3253" t="str">
            <v>UN</v>
          </cell>
          <cell r="E3253">
            <v>357.41</v>
          </cell>
        </row>
        <row r="3254">
          <cell r="A3254">
            <v>58066000</v>
          </cell>
          <cell r="B3254">
            <v>8066000</v>
          </cell>
          <cell r="C3254" t="str">
            <v>ICO.03 - ANCORAGEM ATIVA SÉRIE V-6 - Ø = 1/2"</v>
          </cell>
          <cell r="D3254" t="str">
            <v>UN</v>
          </cell>
          <cell r="E3254">
            <v>518.6</v>
          </cell>
        </row>
        <row r="3255">
          <cell r="A3255">
            <v>58067000</v>
          </cell>
          <cell r="B3255">
            <v>8067000</v>
          </cell>
          <cell r="C3255" t="str">
            <v>ICO.03 - ANCORAGEM ATIVA SÉRIE V-12 - Ø = 1/2"</v>
          </cell>
          <cell r="D3255" t="str">
            <v>UN</v>
          </cell>
          <cell r="E3255">
            <v>713.24</v>
          </cell>
        </row>
        <row r="3256">
          <cell r="A3256">
            <v>58068000</v>
          </cell>
          <cell r="B3256">
            <v>8068000</v>
          </cell>
          <cell r="C3256" t="str">
            <v>BROCA, DIÂMETRO 25CM, PROFUNDIDADE ATÉ 4M</v>
          </cell>
          <cell r="D3256" t="str">
            <v>M</v>
          </cell>
          <cell r="E3256">
            <v>82.09</v>
          </cell>
        </row>
        <row r="3257">
          <cell r="A3257">
            <v>58070000</v>
          </cell>
          <cell r="B3257">
            <v>8070000</v>
          </cell>
          <cell r="C3257" t="str">
            <v>ALVENARIA DE BLOCOS DE CONCRETO 14 X 19 X 39CM</v>
          </cell>
          <cell r="D3257" t="str">
            <v>M2</v>
          </cell>
          <cell r="E3257">
            <v>6609.08</v>
          </cell>
        </row>
        <row r="3258">
          <cell r="A3258">
            <v>58071000</v>
          </cell>
          <cell r="B3258">
            <v>8071000</v>
          </cell>
          <cell r="C3258" t="str">
            <v>INC.27 - FORNECIMENTO E COLOCAÇÃO DE JUNTA DE DILATAÇÃO DE ELASTÔMERO DE NEOPRENE, TIPO JEENE JJ6080VV OU SIMILAR</v>
          </cell>
          <cell r="D3258" t="str">
            <v>M</v>
          </cell>
          <cell r="E3258">
            <v>1120.8800000000001</v>
          </cell>
        </row>
        <row r="3259">
          <cell r="A3259">
            <v>58072000</v>
          </cell>
          <cell r="B3259">
            <v>8072000</v>
          </cell>
          <cell r="C3259" t="str">
            <v>INC.27 - FORNECIMENTO E COLOCAÇÃO DE JUNTA DE DILATAÇÃO DE ELASTÔMERO DE NEOPRENE, TIPO JEENE JJ 99120 VV OU SIMILAR</v>
          </cell>
          <cell r="D3259" t="str">
            <v>M</v>
          </cell>
          <cell r="E3259">
            <v>1401.64</v>
          </cell>
        </row>
        <row r="3260">
          <cell r="A3260">
            <v>58073000</v>
          </cell>
          <cell r="B3260">
            <v>8073000</v>
          </cell>
          <cell r="C3260" t="str">
            <v>FORNECIMENTO E COLOCAÇÃO DE AÇO DE PROTENSÃO CP-190 RB 12 DIÂMETRO 5/8", INCLUIDO BAINHA, PROTENSÃO E INJEÇÃO</v>
          </cell>
          <cell r="D3260" t="str">
            <v>KG</v>
          </cell>
          <cell r="E3260">
            <v>24.67</v>
          </cell>
        </row>
        <row r="3261">
          <cell r="A3261">
            <v>58076000</v>
          </cell>
          <cell r="B3261">
            <v>8076000</v>
          </cell>
          <cell r="C3261" t="str">
            <v>INC.27 - FORNECIMENTO E COLOCAÇÃO DE JUNTA DE DILATAÇÃO DE ELASTÔMERO DE NEOPRENE, TIPO JEENE JJ 0411 M OU SIMILAR</v>
          </cell>
          <cell r="D3261" t="str">
            <v>M</v>
          </cell>
          <cell r="E3261">
            <v>37.56</v>
          </cell>
        </row>
        <row r="3262">
          <cell r="A3262">
            <v>58077000</v>
          </cell>
          <cell r="B3262">
            <v>8077000</v>
          </cell>
          <cell r="C3262" t="str">
            <v>INC.27 - FORNECIMENTO E COLOCAÇÃO DE JUNTA DILATAÇÃO ELASTÔMERO NEOPRENE, JEENE JJ2027M OU SIMILAR</v>
          </cell>
          <cell r="D3262" t="str">
            <v>M</v>
          </cell>
          <cell r="E3262">
            <v>164</v>
          </cell>
        </row>
        <row r="3263">
          <cell r="A3263">
            <v>58078000</v>
          </cell>
          <cell r="B3263">
            <v>8078000</v>
          </cell>
          <cell r="C3263" t="str">
            <v>INC.27 - FORNECIMENTO E COLOCAÇÃO DE JUNTA DE DILATAÇÃO DE ELASTÔMERO DE NEOPRENE, TIPO JEENE JJ5070 OU SIMILAR</v>
          </cell>
          <cell r="D3263" t="str">
            <v>M</v>
          </cell>
          <cell r="E3263">
            <v>1062.67</v>
          </cell>
        </row>
        <row r="3264">
          <cell r="A3264">
            <v>58079000</v>
          </cell>
          <cell r="B3264">
            <v>8079000</v>
          </cell>
          <cell r="C3264" t="str">
            <v>ICO.03 - ANCORAGEM ATIVA SÉRIE V 12 Ø = 5/8 "</v>
          </cell>
          <cell r="D3264" t="str">
            <v>UN</v>
          </cell>
          <cell r="E3264">
            <v>1834.6</v>
          </cell>
        </row>
        <row r="3265">
          <cell r="A3265">
            <v>58080000</v>
          </cell>
          <cell r="B3265">
            <v>8080000</v>
          </cell>
          <cell r="C3265" t="str">
            <v>CARGA E REMOÇÃO DE ENTULHO ATÉ A DISTÂNCIA MÉDIA DE IDA E VOLTA DE 1KM</v>
          </cell>
          <cell r="D3265" t="str">
            <v>M3</v>
          </cell>
          <cell r="E3265">
            <v>18.7</v>
          </cell>
        </row>
        <row r="3266">
          <cell r="A3266">
            <v>58086000</v>
          </cell>
          <cell r="B3266">
            <v>8086000</v>
          </cell>
          <cell r="C3266" t="str">
            <v>REMOÇÃO DE ENTULHO ALÉM DO PRIMEIRO KM</v>
          </cell>
          <cell r="D3266" t="str">
            <v>M3XKM</v>
          </cell>
          <cell r="E3266">
            <v>1.61</v>
          </cell>
        </row>
        <row r="3267">
          <cell r="A3267">
            <v>58087000</v>
          </cell>
          <cell r="B3267">
            <v>8087000</v>
          </cell>
          <cell r="C3267" t="str">
            <v>BRITAGEM DOS MATERIAIS PROVENIENTES DOS RESÍDUOS DA CONSTRUÇÃO CIVIL</v>
          </cell>
          <cell r="D3267" t="str">
            <v>M3</v>
          </cell>
          <cell r="E3267">
            <v>26.48</v>
          </cell>
        </row>
        <row r="3268">
          <cell r="A3268">
            <v>59000000</v>
          </cell>
          <cell r="B3268">
            <v>9000000</v>
          </cell>
          <cell r="C3268" t="str">
            <v>FRESAGEM</v>
          </cell>
        </row>
        <row r="3269">
          <cell r="A3269">
            <v>59001000</v>
          </cell>
          <cell r="B3269">
            <v>9001000</v>
          </cell>
          <cell r="C3269" t="str">
            <v>FRESAGEM DE PAVIMENTO ASFÁLTICO COM ESPESSURA ATÉ 3CM, EM VIAS EXPRESSAS, INCLUSIVE REMOÇÃO DO MATERIAL FRESADO ATÉ 10KM E VARRIÇÃO</v>
          </cell>
          <cell r="D3269" t="str">
            <v>M2</v>
          </cell>
          <cell r="E3269">
            <v>13.71</v>
          </cell>
        </row>
        <row r="3270">
          <cell r="A3270">
            <v>59002000</v>
          </cell>
          <cell r="B3270">
            <v>9002000</v>
          </cell>
          <cell r="C3270" t="str">
            <v>FRESAGEM DE PAVIMENTO ASFÁLTICO COM ESPESSURA ATÉ 3CM, EM VIAS ARTERIAIS, INCLUSIVE REMOÇÃO DO MATERIAL FRESADO ATÉ 10KM E VARRIÇÃO</v>
          </cell>
          <cell r="D3270" t="str">
            <v>M2</v>
          </cell>
          <cell r="E3270">
            <v>14.43</v>
          </cell>
        </row>
        <row r="3271">
          <cell r="A3271">
            <v>59003000</v>
          </cell>
          <cell r="B3271">
            <v>9003000</v>
          </cell>
          <cell r="C3271" t="str">
            <v>FRESAGEM DE PAVIMENTO ASFÁLTICO COM ESPESSURA ATÉ 5CM, EM VIAS EXPRESSAS, INCLUSIVE REMOÇÃO DO MATERIAL FRESADO ATÉ 10KM E VARRIÇÃO</v>
          </cell>
          <cell r="D3271" t="str">
            <v>M2</v>
          </cell>
          <cell r="E3271">
            <v>17.559999999999999</v>
          </cell>
        </row>
        <row r="3272">
          <cell r="A3272">
            <v>59004000</v>
          </cell>
          <cell r="B3272">
            <v>9004000</v>
          </cell>
          <cell r="C3272" t="str">
            <v>FRESAGEM DE PAVIMENTO ASFÁLTICO COM ESPESSURA ATÉ 5CM, EM VIAS ARTERIAIS, INCLUSIVE REMOÇÃO DO MATERIAL FRESADO ATÉ 10KM E VARRIÇÃO</v>
          </cell>
          <cell r="D3272" t="str">
            <v>M2</v>
          </cell>
          <cell r="E3272">
            <v>18.88</v>
          </cell>
        </row>
        <row r="3273">
          <cell r="A3273">
            <v>60000000</v>
          </cell>
          <cell r="B3273">
            <v>10000000</v>
          </cell>
          <cell r="C3273" t="str">
            <v>RECUPERAÇÃO ESTRUTURAL DE OBRAS DE ARTE (PONTES E VIADUTOS)</v>
          </cell>
        </row>
        <row r="3274">
          <cell r="A3274">
            <v>60001000</v>
          </cell>
          <cell r="B3274">
            <v>10001000</v>
          </cell>
          <cell r="C3274" t="str">
            <v>ANDAIMES METÁLICOS</v>
          </cell>
          <cell r="D3274" t="str">
            <v>.</v>
          </cell>
          <cell r="E3274" t="str">
            <v>.</v>
          </cell>
        </row>
        <row r="3275">
          <cell r="A3275">
            <v>60001001</v>
          </cell>
          <cell r="B3275">
            <v>10001001</v>
          </cell>
          <cell r="C3275" t="str">
            <v>ANDAIMES METÁLICOS - FORNECIMENTO</v>
          </cell>
          <cell r="D3275" t="str">
            <v>M3XMES</v>
          </cell>
          <cell r="E3275">
            <v>10.79</v>
          </cell>
        </row>
        <row r="3276">
          <cell r="A3276">
            <v>60001002</v>
          </cell>
          <cell r="B3276">
            <v>10001002</v>
          </cell>
          <cell r="C3276" t="str">
            <v>ANDAIMES METÁLICOS - MONTAGEM E DESMONTAGEM</v>
          </cell>
          <cell r="D3276" t="str">
            <v>M3</v>
          </cell>
          <cell r="E3276">
            <v>3.11</v>
          </cell>
        </row>
        <row r="3277">
          <cell r="A3277">
            <v>60002000</v>
          </cell>
          <cell r="B3277">
            <v>10002000</v>
          </cell>
          <cell r="C3277" t="str">
            <v>PLATAFORMA DE MADEIRA A SEREM ARMADAS SOBRE ANDAIMES METÁLICOS</v>
          </cell>
          <cell r="D3277" t="str">
            <v>M2</v>
          </cell>
          <cell r="E3277">
            <v>10.41</v>
          </cell>
        </row>
        <row r="3278">
          <cell r="A3278">
            <v>60003000</v>
          </cell>
          <cell r="B3278">
            <v>10003000</v>
          </cell>
          <cell r="C3278" t="str">
            <v>IN.21 - APICOAMENTO DE SUPERFÍCIES DE CONCRETO (COM EQUIPAMENTO PNEUMÁTICO)</v>
          </cell>
          <cell r="D3278" t="str">
            <v>M2</v>
          </cell>
          <cell r="E3278">
            <v>39.4</v>
          </cell>
        </row>
        <row r="3279">
          <cell r="A3279">
            <v>60004000</v>
          </cell>
          <cell r="B3279">
            <v>10004000</v>
          </cell>
          <cell r="C3279" t="str">
            <v>CORTE E REMOÇÃO SUPERFICIAL DE CONCRETO ATÉ 3 CM DE PROFUNDIDADE</v>
          </cell>
          <cell r="D3279" t="str">
            <v>M2</v>
          </cell>
          <cell r="E3279">
            <v>81.599999999999994</v>
          </cell>
        </row>
        <row r="3280">
          <cell r="A3280">
            <v>60005000</v>
          </cell>
          <cell r="B3280">
            <v>10005000</v>
          </cell>
          <cell r="C3280" t="str">
            <v>JATEAMENTO PARA LIMPEZA DE FERRAGENS E SUPERFÍCIES DE CONCRETO</v>
          </cell>
          <cell r="D3280" t="str">
            <v>M2</v>
          </cell>
          <cell r="E3280">
            <v>118.57</v>
          </cell>
        </row>
        <row r="3281">
          <cell r="A3281">
            <v>60006000</v>
          </cell>
          <cell r="B3281">
            <v>10006000</v>
          </cell>
          <cell r="C3281" t="str">
            <v>FORNECIMENTO, PREPARO E APLICAÇÃO DE ADESIVO EPOXÍDICO PARA COLAGEM</v>
          </cell>
          <cell r="D3281" t="str">
            <v>M2</v>
          </cell>
          <cell r="E3281">
            <v>51.27</v>
          </cell>
        </row>
        <row r="3282">
          <cell r="A3282">
            <v>60007000</v>
          </cell>
          <cell r="B3282">
            <v>10007000</v>
          </cell>
          <cell r="C3282" t="str">
            <v>FORNECIMENTO, PREPARO E APLICAÇÃO DE CONCRETO PROJETADO, MEDIDO NO PROJETO</v>
          </cell>
          <cell r="D3282" t="str">
            <v>.</v>
          </cell>
          <cell r="E3282" t="str">
            <v>.</v>
          </cell>
        </row>
        <row r="3283">
          <cell r="A3283">
            <v>60007002</v>
          </cell>
          <cell r="B3283">
            <v>10007002</v>
          </cell>
          <cell r="C3283" t="str">
            <v>FORNECIMENTO, PREPARO E APLICAÇÃO DE CONCRETO PROJETADO, MEDIDO NO PROJETO - FCK = 20MPA - EM OBRAS DE CONTENÇÃO</v>
          </cell>
          <cell r="D3283" t="str">
            <v>M3</v>
          </cell>
          <cell r="E3283">
            <v>924.86</v>
          </cell>
        </row>
        <row r="3284">
          <cell r="A3284">
            <v>60007003</v>
          </cell>
          <cell r="B3284">
            <v>10007003</v>
          </cell>
          <cell r="C3284" t="str">
            <v>FORNECIMENTO, PREPARO E APLICAÇÃO DE CONCRETO PROJETADO, MEDIDO NO PROJETO - FCK = 25MPA - EM OBRAS DE CONTENÇÃO</v>
          </cell>
          <cell r="D3284" t="str">
            <v>M3</v>
          </cell>
          <cell r="E3284">
            <v>945.69</v>
          </cell>
        </row>
        <row r="3285">
          <cell r="A3285">
            <v>60007004</v>
          </cell>
          <cell r="B3285">
            <v>10007004</v>
          </cell>
          <cell r="C3285" t="str">
            <v>FORNECIMENTO, PREPARO E APLICAÇÃO DE CONCRETO PROJETADO, MEDIDO NO PROJETO - FCK = 30MPA - EM OBRAS DE CONTENÇÃO</v>
          </cell>
          <cell r="D3285" t="str">
            <v>M3</v>
          </cell>
          <cell r="E3285">
            <v>977.06</v>
          </cell>
        </row>
        <row r="3286">
          <cell r="A3286">
            <v>60008000</v>
          </cell>
          <cell r="B3286">
            <v>10008000</v>
          </cell>
          <cell r="C3286" t="str">
            <v>GRAUTE</v>
          </cell>
          <cell r="D3286" t="str">
            <v>.</v>
          </cell>
          <cell r="E3286" t="str">
            <v>.</v>
          </cell>
        </row>
        <row r="3287">
          <cell r="A3287">
            <v>60008001</v>
          </cell>
          <cell r="B3287">
            <v>10008001</v>
          </cell>
          <cell r="C3287" t="str">
            <v>GRAUTE COM PEDRISCO - FORNECIMENTO, PREPARO E APLICAÇÃO</v>
          </cell>
          <cell r="D3287" t="str">
            <v>M3</v>
          </cell>
          <cell r="E3287">
            <v>3508.45</v>
          </cell>
        </row>
        <row r="3288">
          <cell r="A3288">
            <v>60008002</v>
          </cell>
          <cell r="B3288">
            <v>10008002</v>
          </cell>
          <cell r="C3288" t="str">
            <v>GRAUTE - FORNECIMENTO, PREPARO E APLICAÇÃO</v>
          </cell>
          <cell r="D3288" t="str">
            <v>M3</v>
          </cell>
          <cell r="E3288">
            <v>3461.23</v>
          </cell>
        </row>
        <row r="3289">
          <cell r="A3289">
            <v>60009000</v>
          </cell>
          <cell r="B3289">
            <v>10009000</v>
          </cell>
          <cell r="C3289" t="str">
            <v>COLMATAÇÃO DE FISSURAS COM FORNECIMENTO E APLICAÇÃO DE ARGAMASSA EPOXÍDICA</v>
          </cell>
          <cell r="D3289" t="str">
            <v>M</v>
          </cell>
          <cell r="E3289">
            <v>15.24</v>
          </cell>
        </row>
        <row r="3290">
          <cell r="A3290">
            <v>60010000</v>
          </cell>
          <cell r="B3290">
            <v>10010000</v>
          </cell>
          <cell r="C3290" t="str">
            <v>BICOS DE INJEÇÃO PARA RESINAS - FORNECIMENTO, INSTALAÇÃO E POSTERIOR CORTE</v>
          </cell>
          <cell r="D3290" t="str">
            <v>UN</v>
          </cell>
          <cell r="E3290">
            <v>8.0500000000000007</v>
          </cell>
        </row>
        <row r="3291">
          <cell r="A3291">
            <v>60011000</v>
          </cell>
          <cell r="B3291">
            <v>10011000</v>
          </cell>
          <cell r="C3291" t="str">
            <v>TRATAMENTO DE TRINCAS INATIVAS COM INJEÇÃO DE RESINA EPÓXI</v>
          </cell>
          <cell r="D3291" t="str">
            <v>KG</v>
          </cell>
          <cell r="E3291">
            <v>176.87</v>
          </cell>
        </row>
        <row r="3292">
          <cell r="A3292">
            <v>60012000</v>
          </cell>
          <cell r="B3292">
            <v>10012000</v>
          </cell>
          <cell r="C3292" t="str">
            <v>CALDA DE CIMENTO PARA INJEÇÃO - FORNECIMENTO, PREPARO E APLICAÇÃO</v>
          </cell>
          <cell r="D3292" t="str">
            <v>L</v>
          </cell>
          <cell r="E3292">
            <v>1.35</v>
          </cell>
        </row>
        <row r="3293">
          <cell r="A3293">
            <v>60013000</v>
          </cell>
          <cell r="B3293">
            <v>10013000</v>
          </cell>
          <cell r="C3293" t="str">
            <v>TRATAMENTO DE TRINCAS INATIVAS COM INJEÇÃO DE RESINA EPÓXI DE BAIXA VISCOSIDADE, BICOMPONENTE, ISENTA DE SOLVENTES</v>
          </cell>
          <cell r="D3293" t="str">
            <v>KG</v>
          </cell>
          <cell r="E3293">
            <v>174.63</v>
          </cell>
        </row>
        <row r="3294">
          <cell r="A3294">
            <v>60015000</v>
          </cell>
          <cell r="B3294">
            <v>10015000</v>
          </cell>
          <cell r="C3294" t="str">
            <v>CURA QUÍMICA</v>
          </cell>
          <cell r="D3294" t="str">
            <v>M2</v>
          </cell>
          <cell r="E3294">
            <v>2.19</v>
          </cell>
        </row>
        <row r="3295">
          <cell r="A3295">
            <v>60016000</v>
          </cell>
          <cell r="B3295">
            <v>10016000</v>
          </cell>
          <cell r="C3295" t="str">
            <v>SINALIZAÇÃO</v>
          </cell>
          <cell r="D3295" t="str">
            <v>.</v>
          </cell>
          <cell r="E3295" t="str">
            <v>.</v>
          </cell>
        </row>
        <row r="3296">
          <cell r="A3296">
            <v>60016001</v>
          </cell>
          <cell r="B3296">
            <v>10016001</v>
          </cell>
          <cell r="C3296" t="str">
            <v>SINALIZAÇÃO - TAPUME MÓVEL</v>
          </cell>
          <cell r="D3296" t="str">
            <v>M2</v>
          </cell>
          <cell r="E3296">
            <v>58.83</v>
          </cell>
        </row>
        <row r="3297">
          <cell r="A3297">
            <v>60016002</v>
          </cell>
          <cell r="B3297">
            <v>10016002</v>
          </cell>
          <cell r="C3297" t="str">
            <v>SINALIZAÇÃO - ILUMINAÇÃO</v>
          </cell>
          <cell r="D3297" t="str">
            <v>M</v>
          </cell>
          <cell r="E3297">
            <v>14.4</v>
          </cell>
        </row>
        <row r="3298">
          <cell r="A3298">
            <v>60016003</v>
          </cell>
          <cell r="B3298">
            <v>10016003</v>
          </cell>
          <cell r="C3298" t="str">
            <v>PLACA DE OBRA EM CHAPA DE AÇO GALVANIZADO</v>
          </cell>
          <cell r="D3298" t="str">
            <v>M2</v>
          </cell>
          <cell r="E3298">
            <v>379.74</v>
          </cell>
        </row>
        <row r="3299">
          <cell r="A3299">
            <v>60017000</v>
          </cell>
          <cell r="B3299">
            <v>10017000</v>
          </cell>
          <cell r="C3299" t="str">
            <v>HIDROJATEAMENTO DE ALTA PRESSÃO PARA LIMPEZA DE SUPERFÍCIES</v>
          </cell>
          <cell r="D3299" t="str">
            <v>M2</v>
          </cell>
          <cell r="E3299">
            <v>0.38</v>
          </cell>
        </row>
        <row r="3300">
          <cell r="A3300">
            <v>60018000</v>
          </cell>
          <cell r="B3300">
            <v>10018000</v>
          </cell>
          <cell r="C3300" t="str">
            <v>PROTEÇÃO PARA TERCEIROS COM TELA DE NYLON</v>
          </cell>
          <cell r="D3300" t="str">
            <v>M2</v>
          </cell>
          <cell r="E3300">
            <v>3.7</v>
          </cell>
        </row>
        <row r="3301">
          <cell r="A3301">
            <v>60019000</v>
          </cell>
          <cell r="B3301">
            <v>10019000</v>
          </cell>
          <cell r="C3301" t="str">
            <v>LIXAMENTO MECÂNICO DE SUPERFÍCIES DE CONCRETO</v>
          </cell>
          <cell r="D3301" t="str">
            <v>M2</v>
          </cell>
          <cell r="E3301">
            <v>8.26</v>
          </cell>
        </row>
        <row r="3302">
          <cell r="A3302">
            <v>60020000</v>
          </cell>
          <cell r="B3302">
            <v>10020000</v>
          </cell>
          <cell r="C3302" t="str">
            <v>FORNECIMENTO E APLICAÇÃO DE RESINA EPOXÍDICA PARA CHUMBAMENTO DE ARMADURAS EM FUROS DE CONCRETO</v>
          </cell>
          <cell r="D3302" t="str">
            <v>KG</v>
          </cell>
          <cell r="E3302">
            <v>94.16</v>
          </cell>
        </row>
        <row r="3303">
          <cell r="A3303">
            <v>60021000</v>
          </cell>
          <cell r="B3303">
            <v>10021000</v>
          </cell>
          <cell r="C3303" t="str">
            <v>CORTE DE CONCRETO COM DISCO DIAMANTADO ATÉ PROFUNDIDADE DE 13CM</v>
          </cell>
          <cell r="D3303" t="str">
            <v>M2</v>
          </cell>
          <cell r="E3303">
            <v>110.96</v>
          </cell>
        </row>
        <row r="3304">
          <cell r="A3304">
            <v>60022000</v>
          </cell>
          <cell r="B3304">
            <v>10022000</v>
          </cell>
          <cell r="C3304" t="str">
            <v>REMOÇÃO DE PINTURA EXISTENTE COM REMOVEDOR "PINTOFF" OU SIMILAR</v>
          </cell>
          <cell r="D3304" t="str">
            <v>M2</v>
          </cell>
          <cell r="E3304">
            <v>14.78</v>
          </cell>
        </row>
        <row r="3305">
          <cell r="A3305">
            <v>60023000</v>
          </cell>
          <cell r="B3305">
            <v>10023000</v>
          </cell>
          <cell r="C3305" t="str">
            <v>TINTA PVA (LÁTEX) - CONCRETO OU REBOCO SEM MASSA CORRIDA</v>
          </cell>
          <cell r="D3305" t="str">
            <v>M2</v>
          </cell>
          <cell r="E3305">
            <v>16.329999999999998</v>
          </cell>
        </row>
        <row r="3306">
          <cell r="A3306">
            <v>60024000</v>
          </cell>
          <cell r="B3306">
            <v>10024000</v>
          </cell>
          <cell r="C3306" t="str">
            <v>FURAÇÃO EM CONCRETO ARMADO</v>
          </cell>
          <cell r="D3306" t="str">
            <v>.</v>
          </cell>
          <cell r="E3306" t="str">
            <v>.</v>
          </cell>
        </row>
        <row r="3307">
          <cell r="A3307">
            <v>60024001</v>
          </cell>
          <cell r="B3307">
            <v>10024001</v>
          </cell>
          <cell r="C3307" t="str">
            <v>FURAÇÃO EM CONCRETO - DIÂMETRO 5/8"</v>
          </cell>
          <cell r="D3307" t="str">
            <v>CM</v>
          </cell>
          <cell r="E3307">
            <v>0.86</v>
          </cell>
        </row>
        <row r="3308">
          <cell r="A3308">
            <v>60024002</v>
          </cell>
          <cell r="B3308">
            <v>10024002</v>
          </cell>
          <cell r="C3308" t="str">
            <v>FURAÇÃO EM CONCRETO - DIÂMETRO 3/4"</v>
          </cell>
          <cell r="D3308" t="str">
            <v>CM</v>
          </cell>
          <cell r="E3308">
            <v>1.1100000000000001</v>
          </cell>
        </row>
        <row r="3309">
          <cell r="A3309">
            <v>60024003</v>
          </cell>
          <cell r="B3309">
            <v>10024003</v>
          </cell>
          <cell r="C3309" t="str">
            <v>FURAÇÃO EM CONCRETO - DIÂMETRO 1"</v>
          </cell>
          <cell r="D3309" t="str">
            <v>CM</v>
          </cell>
          <cell r="E3309">
            <v>1.46</v>
          </cell>
        </row>
        <row r="3310">
          <cell r="A3310">
            <v>60024004</v>
          </cell>
          <cell r="B3310">
            <v>10024004</v>
          </cell>
          <cell r="C3310" t="str">
            <v>FURAÇÃO EM CONCRETO - DIÂMETRO 1 1/4"</v>
          </cell>
          <cell r="D3310" t="str">
            <v>CM</v>
          </cell>
          <cell r="E3310">
            <v>4.03</v>
          </cell>
        </row>
        <row r="3311">
          <cell r="A3311">
            <v>60024005</v>
          </cell>
          <cell r="B3311">
            <v>10024005</v>
          </cell>
          <cell r="C3311" t="str">
            <v>FURAÇÃO EM CONCRETO ARMADO - DIÂMETRO 2"</v>
          </cell>
          <cell r="D3311" t="str">
            <v>CM</v>
          </cell>
          <cell r="E3311">
            <v>4.3899999999999997</v>
          </cell>
        </row>
        <row r="3312">
          <cell r="A3312">
            <v>60024006</v>
          </cell>
          <cell r="B3312">
            <v>10024006</v>
          </cell>
          <cell r="C3312" t="str">
            <v>FURAÇÃO EM CONCRETO ARMADO - DIÂMETRO 3"</v>
          </cell>
          <cell r="D3312" t="str">
            <v>CM</v>
          </cell>
          <cell r="E3312">
            <v>4.3899999999999997</v>
          </cell>
        </row>
        <row r="3313">
          <cell r="A3313">
            <v>60024007</v>
          </cell>
          <cell r="B3313">
            <v>10024007</v>
          </cell>
          <cell r="C3313" t="str">
            <v>FURAÇÃO EM CONCRETO ARMADO - DIÂMETRO 4"</v>
          </cell>
          <cell r="D3313" t="str">
            <v>CM</v>
          </cell>
          <cell r="E3313">
            <v>4.51</v>
          </cell>
        </row>
        <row r="3314">
          <cell r="A3314">
            <v>60024008</v>
          </cell>
          <cell r="B3314">
            <v>10024008</v>
          </cell>
          <cell r="C3314" t="str">
            <v>FURAÇÃO DE CONCRETO ARMADO - DIÂMETRO 1 1/2"</v>
          </cell>
          <cell r="D3314" t="str">
            <v>CM</v>
          </cell>
          <cell r="E3314">
            <v>4.03</v>
          </cell>
        </row>
        <row r="3315">
          <cell r="A3315">
            <v>60025001</v>
          </cell>
          <cell r="B3315">
            <v>10025001</v>
          </cell>
          <cell r="C3315" t="str">
            <v>APLICAÇÃO DE TINTA ANTI-PICHAÇÃO - BASE SOLVENTE - 2 DEMÃOS</v>
          </cell>
          <cell r="D3315" t="str">
            <v>M2</v>
          </cell>
          <cell r="E3315">
            <v>74</v>
          </cell>
        </row>
        <row r="3316">
          <cell r="A3316">
            <v>60025003</v>
          </cell>
          <cell r="B3316">
            <v>10025003</v>
          </cell>
          <cell r="C3316" t="str">
            <v>APLICAÇÃO DE VERNIZ ANTI-PICHAÇÃO - BASE SOLVENTE - 2 DEMÃOS (REMOÇÃO DA PICHAÇÃO SOMENTE A SECO OU COM ÁGUA E SABÃO)</v>
          </cell>
          <cell r="D3316" t="str">
            <v>M2</v>
          </cell>
          <cell r="E3316">
            <v>39.159999999999997</v>
          </cell>
        </row>
        <row r="3317">
          <cell r="A3317">
            <v>60108001</v>
          </cell>
          <cell r="B3317">
            <v>10108001</v>
          </cell>
          <cell r="C3317" t="str">
            <v>LIXAMENTO MANUAL DE SUPERFÍCIE DE CONCRETO</v>
          </cell>
          <cell r="D3317" t="str">
            <v>M2</v>
          </cell>
          <cell r="E3317">
            <v>2.68</v>
          </cell>
        </row>
        <row r="3318">
          <cell r="A3318">
            <v>60109001</v>
          </cell>
          <cell r="B3318">
            <v>10109001</v>
          </cell>
          <cell r="C3318" t="str">
            <v>PINTURA COM SELADOR PARA TINTA ACRILICA</v>
          </cell>
          <cell r="D3318" t="str">
            <v>M2</v>
          </cell>
          <cell r="E3318">
            <v>3.88</v>
          </cell>
        </row>
        <row r="3319">
          <cell r="A3319">
            <v>61000000</v>
          </cell>
          <cell r="B3319">
            <v>11000000</v>
          </cell>
          <cell r="C3319" t="str">
            <v>CUSTO HORÁRIO EM OPERAÇÃO DE MÁQUINAS E VIATURAS (INCLUI COMBUSTÍVEL E OPERADOR)</v>
          </cell>
        </row>
        <row r="3320">
          <cell r="A3320">
            <v>61002000</v>
          </cell>
          <cell r="B3320">
            <v>11002000</v>
          </cell>
          <cell r="C3320" t="str">
            <v>CAMINHÃO BASCULANTE 4,0M3</v>
          </cell>
          <cell r="D3320" t="str">
            <v>H</v>
          </cell>
          <cell r="E3320">
            <v>214</v>
          </cell>
        </row>
        <row r="3321">
          <cell r="A3321">
            <v>61003000</v>
          </cell>
          <cell r="B3321">
            <v>11003000</v>
          </cell>
          <cell r="C3321" t="str">
            <v>CAMINHÃO CARGA SECA CAPACIDADE  8TON.</v>
          </cell>
          <cell r="D3321" t="str">
            <v>H</v>
          </cell>
          <cell r="E3321">
            <v>194.33</v>
          </cell>
        </row>
        <row r="3322">
          <cell r="A3322">
            <v>61004000</v>
          </cell>
          <cell r="B3322">
            <v>11004000</v>
          </cell>
          <cell r="C3322" t="str">
            <v>CAMINHÃO CARGA SECA CAPACIDADE 8TON COM GUINDASTE</v>
          </cell>
          <cell r="D3322" t="str">
            <v>H</v>
          </cell>
          <cell r="E3322">
            <v>215.9</v>
          </cell>
        </row>
        <row r="3323">
          <cell r="A3323">
            <v>61005000</v>
          </cell>
          <cell r="B3323">
            <v>11005000</v>
          </cell>
          <cell r="C3323" t="str">
            <v>CAMINHÃO COM TANQUE IRRIGADOR DE 6000 LITROS</v>
          </cell>
          <cell r="D3323" t="str">
            <v>H</v>
          </cell>
          <cell r="E3323">
            <v>203.58</v>
          </cell>
        </row>
        <row r="3324">
          <cell r="A3324">
            <v>61006000</v>
          </cell>
          <cell r="B3324">
            <v>11006000</v>
          </cell>
          <cell r="C3324" t="str">
            <v>CAMINHÃO TRATOR COM SEMI REBOQUE PLANO CARREGA TUDO</v>
          </cell>
          <cell r="D3324" t="str">
            <v>H</v>
          </cell>
          <cell r="E3324">
            <v>426.2</v>
          </cell>
        </row>
        <row r="3325">
          <cell r="A3325">
            <v>61007000</v>
          </cell>
          <cell r="B3325">
            <v>11007000</v>
          </cell>
          <cell r="C3325" t="str">
            <v>COMPRESSOR PORTÁTIL - 295 PCM</v>
          </cell>
          <cell r="D3325" t="str">
            <v>H</v>
          </cell>
          <cell r="E3325">
            <v>91.86</v>
          </cell>
        </row>
        <row r="3326">
          <cell r="A3326">
            <v>61008000</v>
          </cell>
          <cell r="B3326">
            <v>11008000</v>
          </cell>
          <cell r="C3326" t="str">
            <v>CARRO POPULAR 50% EM OPERAÇÃO</v>
          </cell>
          <cell r="D3326" t="str">
            <v>H</v>
          </cell>
          <cell r="E3326">
            <v>47.08</v>
          </cell>
        </row>
        <row r="3327">
          <cell r="A3327">
            <v>61009000</v>
          </cell>
          <cell r="B3327">
            <v>11009000</v>
          </cell>
          <cell r="C3327" t="str">
            <v>MOTONIVELADORA - 125HP</v>
          </cell>
          <cell r="D3327" t="str">
            <v>H</v>
          </cell>
          <cell r="E3327">
            <v>339.27</v>
          </cell>
        </row>
        <row r="3328">
          <cell r="A3328">
            <v>61010000</v>
          </cell>
          <cell r="B3328">
            <v>11010000</v>
          </cell>
          <cell r="C3328" t="str">
            <v>MOTONIVELADORA</v>
          </cell>
          <cell r="D3328" t="str">
            <v>H</v>
          </cell>
          <cell r="E3328">
            <v>322.38</v>
          </cell>
        </row>
        <row r="3329">
          <cell r="A3329">
            <v>61011000</v>
          </cell>
          <cell r="B3329">
            <v>11011000</v>
          </cell>
          <cell r="C3329" t="str">
            <v>PÁ CARREGADEIRA DE PNEUS - 1,80M3</v>
          </cell>
          <cell r="D3329" t="str">
            <v>H</v>
          </cell>
          <cell r="E3329">
            <v>292.89</v>
          </cell>
        </row>
        <row r="3330">
          <cell r="A3330">
            <v>61014000</v>
          </cell>
          <cell r="B3330">
            <v>11014000</v>
          </cell>
          <cell r="C3330" t="str">
            <v>RETROESCAVADEIRA CAP CAÇAMBA FRONTAL 0,76M3</v>
          </cell>
          <cell r="D3330" t="str">
            <v>H</v>
          </cell>
          <cell r="E3330">
            <v>164.73</v>
          </cell>
        </row>
        <row r="3331">
          <cell r="A3331">
            <v>61015000</v>
          </cell>
          <cell r="B3331">
            <v>11015000</v>
          </cell>
          <cell r="C3331" t="str">
            <v>ROLO COMPACTADOR VIBRATÓRIO LISO 4T</v>
          </cell>
          <cell r="D3331" t="str">
            <v>H</v>
          </cell>
          <cell r="E3331">
            <v>121.29</v>
          </cell>
        </row>
        <row r="3332">
          <cell r="A3332">
            <v>61017000</v>
          </cell>
          <cell r="B3332">
            <v>11017000</v>
          </cell>
          <cell r="C3332" t="str">
            <v>ROLO COMPACTADOR  PÉ DE CARNEIRO DE UM CIL. 12,2 TON</v>
          </cell>
          <cell r="D3332" t="str">
            <v>H</v>
          </cell>
          <cell r="E3332">
            <v>297.29000000000002</v>
          </cell>
        </row>
        <row r="3333">
          <cell r="A3333">
            <v>61018000</v>
          </cell>
          <cell r="B3333">
            <v>11018000</v>
          </cell>
          <cell r="C3333" t="str">
            <v>TRATOR DE TRAÇÃO AGRÍCOLA</v>
          </cell>
          <cell r="D3333" t="str">
            <v>H</v>
          </cell>
          <cell r="E3333">
            <v>160.76</v>
          </cell>
        </row>
        <row r="3334">
          <cell r="A3334">
            <v>61019000</v>
          </cell>
          <cell r="B3334">
            <v>11019000</v>
          </cell>
          <cell r="C3334" t="str">
            <v>TRATOR DE ESTEIRA - 9TON</v>
          </cell>
          <cell r="D3334" t="str">
            <v>H</v>
          </cell>
          <cell r="E3334">
            <v>308.69</v>
          </cell>
        </row>
        <row r="3335">
          <cell r="A3335">
            <v>61020000</v>
          </cell>
          <cell r="B3335">
            <v>11020000</v>
          </cell>
          <cell r="C3335" t="str">
            <v>TRATOR DE ESTEIRA - 16TON</v>
          </cell>
          <cell r="D3335" t="str">
            <v>H</v>
          </cell>
          <cell r="E3335">
            <v>413.7</v>
          </cell>
        </row>
        <row r="3336">
          <cell r="A3336">
            <v>61022000</v>
          </cell>
          <cell r="B3336">
            <v>11022000</v>
          </cell>
          <cell r="C3336" t="str">
            <v>FURGÃO LONGO, TETO ALTO  50% EM OPERAÇÃO</v>
          </cell>
          <cell r="D3336" t="str">
            <v>H</v>
          </cell>
          <cell r="E3336">
            <v>85.04</v>
          </cell>
        </row>
        <row r="3337">
          <cell r="A3337">
            <v>61023000</v>
          </cell>
          <cell r="B3337">
            <v>11023000</v>
          </cell>
          <cell r="C3337" t="str">
            <v>CAMINHÃO BASCULANTE 10M3</v>
          </cell>
          <cell r="D3337" t="str">
            <v>H</v>
          </cell>
          <cell r="E3337">
            <v>307.64</v>
          </cell>
        </row>
        <row r="3338">
          <cell r="A3338">
            <v>61024000</v>
          </cell>
          <cell r="B3338">
            <v>11024000</v>
          </cell>
          <cell r="C3338" t="str">
            <v>ROMPEDOR</v>
          </cell>
          <cell r="D3338" t="str">
            <v>H</v>
          </cell>
          <cell r="E3338">
            <v>29.39</v>
          </cell>
        </row>
        <row r="3339">
          <cell r="A3339">
            <v>61025000</v>
          </cell>
          <cell r="B3339">
            <v>11025000</v>
          </cell>
          <cell r="C3339" t="str">
            <v>CAMINHÃO ESPARGIDOR - 6000L</v>
          </cell>
          <cell r="D3339" t="str">
            <v>H</v>
          </cell>
          <cell r="E3339">
            <v>242.16</v>
          </cell>
        </row>
        <row r="3340">
          <cell r="A3340">
            <v>61026000</v>
          </cell>
          <cell r="B3340">
            <v>11026000</v>
          </cell>
          <cell r="C3340" t="str">
            <v>VIBROACABADORA  DE ASFALTO SOBRE ESTEIRA CAP. 300 TON/H</v>
          </cell>
          <cell r="D3340" t="str">
            <v>H</v>
          </cell>
          <cell r="E3340">
            <v>290.60000000000002</v>
          </cell>
        </row>
        <row r="3341">
          <cell r="A3341">
            <v>61027000</v>
          </cell>
          <cell r="B3341">
            <v>11027000</v>
          </cell>
          <cell r="C3341" t="str">
            <v>GUINDASTE DE LANÇA FIXA SOBRE ESTEIRAS - 12T</v>
          </cell>
          <cell r="D3341" t="str">
            <v>H</v>
          </cell>
          <cell r="E3341">
            <v>119.14</v>
          </cell>
        </row>
        <row r="3342">
          <cell r="A3342">
            <v>61028000</v>
          </cell>
          <cell r="B3342">
            <v>11028000</v>
          </cell>
          <cell r="C3342" t="str">
            <v>GUINDASTE HIDRÁULICO SOBRE PNEUS - 20/25 T</v>
          </cell>
          <cell r="D3342" t="str">
            <v>H</v>
          </cell>
          <cell r="E3342">
            <v>444.1</v>
          </cell>
        </row>
        <row r="3343">
          <cell r="A3343">
            <v>62000000</v>
          </cell>
          <cell r="B3343">
            <v>12000000</v>
          </cell>
          <cell r="C3343" t="str">
            <v>MÃO DE OBRA PARA SERVIÇOS NAS SUBPREFEITURAS  (INCLUI ENCARGOS SOCIAIS)</v>
          </cell>
        </row>
        <row r="3344">
          <cell r="A3344">
            <v>62002000</v>
          </cell>
          <cell r="B3344">
            <v>12002000</v>
          </cell>
          <cell r="C3344" t="str">
            <v>CALCETEIRO</v>
          </cell>
          <cell r="D3344" t="str">
            <v>H</v>
          </cell>
          <cell r="E3344">
            <v>25.02</v>
          </cell>
        </row>
        <row r="3345">
          <cell r="A3345">
            <v>62003000</v>
          </cell>
          <cell r="B3345">
            <v>12003000</v>
          </cell>
          <cell r="C3345" t="str">
            <v>CARPINTEIRO</v>
          </cell>
          <cell r="D3345" t="str">
            <v>H</v>
          </cell>
          <cell r="E3345">
            <v>25.46</v>
          </cell>
        </row>
        <row r="3346">
          <cell r="A3346">
            <v>62004000</v>
          </cell>
          <cell r="B3346">
            <v>12004000</v>
          </cell>
          <cell r="C3346" t="str">
            <v>ELETRICISTA</v>
          </cell>
          <cell r="D3346" t="str">
            <v>H</v>
          </cell>
          <cell r="E3346">
            <v>28.71</v>
          </cell>
        </row>
        <row r="3347">
          <cell r="A3347">
            <v>62005000</v>
          </cell>
          <cell r="B3347">
            <v>12005000</v>
          </cell>
          <cell r="C3347" t="str">
            <v>ENCANADOR</v>
          </cell>
          <cell r="D3347" t="str">
            <v>H</v>
          </cell>
          <cell r="E3347">
            <v>25.87</v>
          </cell>
        </row>
        <row r="3348">
          <cell r="A3348">
            <v>62006000</v>
          </cell>
          <cell r="B3348">
            <v>12006000</v>
          </cell>
          <cell r="C3348" t="str">
            <v>ESGOTEIRO</v>
          </cell>
          <cell r="D3348" t="str">
            <v>H</v>
          </cell>
          <cell r="E3348">
            <v>27.5</v>
          </cell>
        </row>
        <row r="3349">
          <cell r="A3349">
            <v>62007000</v>
          </cell>
          <cell r="B3349">
            <v>12007000</v>
          </cell>
          <cell r="C3349" t="str">
            <v>FERREIRO</v>
          </cell>
          <cell r="D3349" t="str">
            <v>H</v>
          </cell>
          <cell r="E3349">
            <v>25.04</v>
          </cell>
        </row>
        <row r="3350">
          <cell r="A3350">
            <v>62008000</v>
          </cell>
          <cell r="B3350">
            <v>12008000</v>
          </cell>
          <cell r="C3350" t="str">
            <v>MOTORISTA DE CAMINHÃO</v>
          </cell>
          <cell r="D3350" t="str">
            <v>H</v>
          </cell>
          <cell r="E3350">
            <v>31.96</v>
          </cell>
        </row>
        <row r="3351">
          <cell r="A3351">
            <v>62009000</v>
          </cell>
          <cell r="B3351">
            <v>12009000</v>
          </cell>
          <cell r="C3351" t="str">
            <v>OPERADOR DE MÁQUINA PESADA</v>
          </cell>
          <cell r="D3351" t="str">
            <v>H</v>
          </cell>
          <cell r="E3351">
            <v>35.04</v>
          </cell>
        </row>
        <row r="3352">
          <cell r="A3352">
            <v>62010000</v>
          </cell>
          <cell r="B3352">
            <v>12010000</v>
          </cell>
          <cell r="C3352" t="str">
            <v>PEDREIRO</v>
          </cell>
          <cell r="D3352" t="str">
            <v>H</v>
          </cell>
          <cell r="E3352">
            <v>25.18</v>
          </cell>
        </row>
        <row r="3353">
          <cell r="A3353">
            <v>62011000</v>
          </cell>
          <cell r="B3353">
            <v>12011000</v>
          </cell>
          <cell r="C3353" t="str">
            <v>SERVENTE</v>
          </cell>
          <cell r="D3353" t="str">
            <v>H</v>
          </cell>
          <cell r="E3353">
            <v>20.57</v>
          </cell>
        </row>
        <row r="3354">
          <cell r="A3354">
            <v>62012000</v>
          </cell>
          <cell r="B3354">
            <v>12012000</v>
          </cell>
          <cell r="C3354" t="str">
            <v>ENCARREGADO</v>
          </cell>
          <cell r="D3354" t="str">
            <v>H</v>
          </cell>
          <cell r="E3354">
            <v>53.39</v>
          </cell>
        </row>
        <row r="3355">
          <cell r="A3355">
            <v>62013000</v>
          </cell>
          <cell r="B3355">
            <v>12013000</v>
          </cell>
          <cell r="C3355" t="str">
            <v>ENGENHEIRO DA OBRA</v>
          </cell>
          <cell r="D3355" t="str">
            <v>H</v>
          </cell>
          <cell r="E3355">
            <v>147.83000000000001</v>
          </cell>
        </row>
        <row r="3356">
          <cell r="A3356">
            <v>63000000</v>
          </cell>
          <cell r="B3356">
            <v>13000000</v>
          </cell>
          <cell r="C3356" t="str">
            <v>FUNDAÇÕES</v>
          </cell>
        </row>
        <row r="3357">
          <cell r="A3357">
            <v>63001000</v>
          </cell>
          <cell r="B3357">
            <v>13001000</v>
          </cell>
          <cell r="C3357" t="str">
            <v>EXECUÇÃO DE ESTACA RAIZ, SEM O FORNECIMENTO DOS MATERIAIS</v>
          </cell>
          <cell r="D3357" t="str">
            <v>.</v>
          </cell>
          <cell r="E3357" t="str">
            <v>.</v>
          </cell>
        </row>
        <row r="3358">
          <cell r="A3358">
            <v>63001001</v>
          </cell>
          <cell r="B3358">
            <v>13001001</v>
          </cell>
          <cell r="C3358" t="str">
            <v>ESTACA TIPO RAIZ, 100MM, COM PERFURAÇÃO EM SOLO - 10T</v>
          </cell>
          <cell r="D3358" t="str">
            <v>M</v>
          </cell>
          <cell r="E3358">
            <v>180.83</v>
          </cell>
        </row>
        <row r="3359">
          <cell r="A3359">
            <v>63001002</v>
          </cell>
          <cell r="B3359">
            <v>13001002</v>
          </cell>
          <cell r="C3359" t="str">
            <v>ESTACA TIPO RAIZ, 100MM, COM PERFURAÇÃO EM ROCHA - 10T</v>
          </cell>
          <cell r="D3359" t="str">
            <v>M</v>
          </cell>
          <cell r="E3359">
            <v>482.09</v>
          </cell>
        </row>
        <row r="3360">
          <cell r="A3360">
            <v>63001003</v>
          </cell>
          <cell r="B3360">
            <v>13001003</v>
          </cell>
          <cell r="C3360" t="str">
            <v>ESTACA TIPO RAIZ, 120MM, COM PERFURAÇÃO EM SOLO - 15T</v>
          </cell>
          <cell r="D3360" t="str">
            <v>M</v>
          </cell>
          <cell r="E3360">
            <v>213.2</v>
          </cell>
        </row>
        <row r="3361">
          <cell r="A3361">
            <v>63001004</v>
          </cell>
          <cell r="B3361">
            <v>13001004</v>
          </cell>
          <cell r="C3361" t="str">
            <v>ESTACA TIPO RAIZ, 120MM, COM PERFURAÇÃO EM ROCHA - 15T</v>
          </cell>
          <cell r="D3361" t="str">
            <v>M</v>
          </cell>
          <cell r="E3361">
            <v>594.34</v>
          </cell>
        </row>
        <row r="3362">
          <cell r="A3362">
            <v>63001005</v>
          </cell>
          <cell r="B3362">
            <v>13001005</v>
          </cell>
          <cell r="C3362" t="str">
            <v>ESTACA TIPO RAIZ, 150MM, COM PERFURAÇÃO EM SOLO - 25T</v>
          </cell>
          <cell r="D3362" t="str">
            <v>M</v>
          </cell>
          <cell r="E3362">
            <v>219.73</v>
          </cell>
        </row>
        <row r="3363">
          <cell r="A3363">
            <v>63001006</v>
          </cell>
          <cell r="B3363">
            <v>13001006</v>
          </cell>
          <cell r="C3363" t="str">
            <v>ESTACA TIPO RAIZ, 150MM, COM PERFURAÇÃO EM ROCHA - 25T</v>
          </cell>
          <cell r="D3363" t="str">
            <v>M</v>
          </cell>
          <cell r="E3363">
            <v>638.45000000000005</v>
          </cell>
        </row>
        <row r="3364">
          <cell r="A3364">
            <v>63001007</v>
          </cell>
          <cell r="B3364">
            <v>13001007</v>
          </cell>
          <cell r="C3364" t="str">
            <v>ESTACA TIPO RAIZ, 160MM, COM PERFURAÇÃO EM SOLO - 35T</v>
          </cell>
          <cell r="D3364" t="str">
            <v>M</v>
          </cell>
          <cell r="E3364">
            <v>226.5</v>
          </cell>
        </row>
        <row r="3365">
          <cell r="A3365">
            <v>63001008</v>
          </cell>
          <cell r="B3365">
            <v>13001008</v>
          </cell>
          <cell r="C3365" t="str">
            <v>ESTACA TIPO RAIZ, 160MM, COM PERFURAÇÃO EM ROCHA - 35T</v>
          </cell>
          <cell r="D3365" t="str">
            <v>M</v>
          </cell>
          <cell r="E3365">
            <v>649.35</v>
          </cell>
        </row>
        <row r="3366">
          <cell r="A3366">
            <v>63001009</v>
          </cell>
          <cell r="B3366">
            <v>13001009</v>
          </cell>
          <cell r="C3366" t="str">
            <v>ESTACA TIPO RAIZ, 200MM, COM PERFURAÇÃO EM SOLO - 50T</v>
          </cell>
          <cell r="D3366" t="str">
            <v>M</v>
          </cell>
          <cell r="E3366">
            <v>247.81</v>
          </cell>
        </row>
        <row r="3367">
          <cell r="A3367">
            <v>63001010</v>
          </cell>
          <cell r="B3367">
            <v>13001010</v>
          </cell>
          <cell r="C3367" t="str">
            <v>ESTACA TIPO RAIZ, 200MM, COM PERFURAÇÃO EM ROCHA - 50T</v>
          </cell>
          <cell r="D3367" t="str">
            <v>M</v>
          </cell>
          <cell r="E3367">
            <v>769.96</v>
          </cell>
        </row>
        <row r="3368">
          <cell r="A3368">
            <v>63001011</v>
          </cell>
          <cell r="B3368">
            <v>13001011</v>
          </cell>
          <cell r="C3368" t="str">
            <v>ESTACA TIPO RAIZ, 250MM, COM PERFURAÇÃO EM SOLO - 80T</v>
          </cell>
          <cell r="D3368" t="str">
            <v>M</v>
          </cell>
          <cell r="E3368">
            <v>271.7</v>
          </cell>
        </row>
        <row r="3369">
          <cell r="A3369">
            <v>63001012</v>
          </cell>
          <cell r="B3369">
            <v>13001012</v>
          </cell>
          <cell r="C3369" t="str">
            <v>ESTACA TIPO RAIZ, 250MM, COM PERFURAÇÃO EM ROCHA - 80T</v>
          </cell>
          <cell r="D3369" t="str">
            <v>M</v>
          </cell>
          <cell r="E3369">
            <v>872.74</v>
          </cell>
        </row>
        <row r="3370">
          <cell r="A3370">
            <v>63001013</v>
          </cell>
          <cell r="B3370">
            <v>13001013</v>
          </cell>
          <cell r="C3370" t="str">
            <v>ESTACA TIPO RAIZ, 310MM, COM PERFURAÇÃO EM SOLO - 100T</v>
          </cell>
          <cell r="D3370" t="str">
            <v>M</v>
          </cell>
          <cell r="E3370">
            <v>313.76</v>
          </cell>
        </row>
        <row r="3371">
          <cell r="A3371">
            <v>63001014</v>
          </cell>
          <cell r="B3371">
            <v>13001014</v>
          </cell>
          <cell r="C3371" t="str">
            <v>ESTACA TIPO RAIZ, 310MM, COM PERFURAÇÃO EM ROCHA - 100T</v>
          </cell>
          <cell r="D3371" t="str">
            <v>M</v>
          </cell>
          <cell r="E3371">
            <v>1012.3</v>
          </cell>
        </row>
        <row r="3372">
          <cell r="A3372">
            <v>63001015</v>
          </cell>
          <cell r="B3372">
            <v>13001015</v>
          </cell>
          <cell r="C3372" t="str">
            <v>ESTACA TIPO RAIZ, 400MM, COM PERFURAÇÃO EM SOLO - 130T</v>
          </cell>
          <cell r="D3372" t="str">
            <v>M</v>
          </cell>
          <cell r="E3372">
            <v>394.9</v>
          </cell>
        </row>
        <row r="3373">
          <cell r="A3373">
            <v>63001016</v>
          </cell>
          <cell r="B3373">
            <v>13001016</v>
          </cell>
          <cell r="C3373" t="str">
            <v>ESTACA TIPO RAIZ, 400MM, COM PERFURAÇÃO EM ROCHA - 130T</v>
          </cell>
          <cell r="D3373" t="str">
            <v>M</v>
          </cell>
          <cell r="E3373">
            <v>1223.6099999999999</v>
          </cell>
        </row>
        <row r="3374">
          <cell r="A3374">
            <v>63002000</v>
          </cell>
          <cell r="B3374">
            <v>13002000</v>
          </cell>
          <cell r="C3374" t="str">
            <v>MATERIAIS PARA A ESTACA TIPO RAIZ (AS QUANTIDADES SERÃO LEVANTADAS NO PROJETO)</v>
          </cell>
          <cell r="D3374" t="str">
            <v>.</v>
          </cell>
          <cell r="E3374" t="str">
            <v>.</v>
          </cell>
        </row>
        <row r="3375">
          <cell r="A3375">
            <v>63002001</v>
          </cell>
          <cell r="B3375">
            <v>13002001</v>
          </cell>
          <cell r="C3375" t="str">
            <v>MATERIAIS PARA A ESTACA TIPO RAIZ (AS QUANTIDADES SERÃO LEVANTADAS NO PROJETO) - FORNECIMENTO DE CIMENTO COMUM</v>
          </cell>
          <cell r="D3375" t="str">
            <v>KG</v>
          </cell>
          <cell r="E3375">
            <v>0.62</v>
          </cell>
        </row>
        <row r="3376">
          <cell r="A3376">
            <v>63002002</v>
          </cell>
          <cell r="B3376">
            <v>13002002</v>
          </cell>
          <cell r="C3376" t="str">
            <v>MATERIAIS PARA A ESTACA TIPO RAIZ (AS QUANTIDADES SERÃO LEVANTADAS NO PROJETO) - FORNECIMENTO DE AREIA</v>
          </cell>
          <cell r="D3376" t="str">
            <v>M3</v>
          </cell>
          <cell r="E3376">
            <v>157.47</v>
          </cell>
        </row>
        <row r="3377">
          <cell r="A3377">
            <v>63002003</v>
          </cell>
          <cell r="B3377">
            <v>13002003</v>
          </cell>
          <cell r="C3377" t="str">
            <v>MATERIAIS PARA A ESTACA TIPO RAIZ (AS QUANTIDADES SERÃO LEVANTADAS NO PROJETO) - FORNECIMENTO DE AÇO CA-50, COM BITOLA &gt; = 12,5MM</v>
          </cell>
          <cell r="D3377" t="str">
            <v>KG</v>
          </cell>
          <cell r="E3377">
            <v>6.61</v>
          </cell>
        </row>
        <row r="3378">
          <cell r="A3378">
            <v>63002004</v>
          </cell>
          <cell r="B3378">
            <v>13002004</v>
          </cell>
          <cell r="C3378" t="str">
            <v>MATERIAIS PARA A ESTACA TIPO RAIZ (AS QUANTIDADES SERÃO LEVANTADAS NO PROJETO) - FORNECIMENTO DE AÇO CA-50, COM BITOLA = &lt; 12,5MM</v>
          </cell>
          <cell r="D3378" t="str">
            <v>KG</v>
          </cell>
          <cell r="E3378">
            <v>6.25</v>
          </cell>
        </row>
        <row r="3379">
          <cell r="A3379">
            <v>63002005</v>
          </cell>
          <cell r="B3379">
            <v>13002005</v>
          </cell>
          <cell r="C3379" t="str">
            <v>MATERIAIS PARA A ESTACA TIPO RAIZ (AS QUANTIDADES SERÃO LEVANTADAS NO PROJETO) - FORNECIMENTO DE ÁGUA</v>
          </cell>
          <cell r="D3379" t="str">
            <v>M3</v>
          </cell>
          <cell r="E3379">
            <v>38.83</v>
          </cell>
        </row>
        <row r="3380">
          <cell r="A3380">
            <v>63002006</v>
          </cell>
          <cell r="B3380">
            <v>13002006</v>
          </cell>
          <cell r="C3380" t="str">
            <v>MATERIAIS PARA A ESTACA TIPO RAIZ (AS QUANTIDADES SERÃO LEVANTADAS NO PROJETO) - FORNECIMENTO DE ARAME RECOZIDO N.18</v>
          </cell>
          <cell r="D3380" t="str">
            <v>KG</v>
          </cell>
          <cell r="E3380">
            <v>13.42</v>
          </cell>
        </row>
        <row r="3381">
          <cell r="A3381">
            <v>64000000</v>
          </cell>
          <cell r="B3381">
            <v>14000000</v>
          </cell>
          <cell r="C3381" t="str">
            <v>SERVIÇOS COM AGREGADOS RECICLADOS DE RESÍDUOS DA CONSTRUÇÃO</v>
          </cell>
        </row>
        <row r="3382">
          <cell r="A3382">
            <v>64001000</v>
          </cell>
          <cell r="B3382">
            <v>14001000</v>
          </cell>
          <cell r="C3382" t="str">
            <v>SERVIÇOS NÃO INCLUINDO O FORNECIMENTO DOS  AGREGADOS RECICLADOS</v>
          </cell>
          <cell r="D3382" t="str">
            <v>.</v>
          </cell>
          <cell r="E3382" t="str">
            <v>.</v>
          </cell>
        </row>
        <row r="3383">
          <cell r="A3383">
            <v>64001001</v>
          </cell>
          <cell r="B3383">
            <v>14001001</v>
          </cell>
          <cell r="C3383" t="str">
            <v>FUNDAÇÃO DE RACHÃO</v>
          </cell>
          <cell r="D3383" t="str">
            <v>M3</v>
          </cell>
          <cell r="E3383">
            <v>28.24</v>
          </cell>
        </row>
        <row r="3384">
          <cell r="A3384">
            <v>64001002</v>
          </cell>
          <cell r="B3384">
            <v>14001002</v>
          </cell>
          <cell r="C3384" t="str">
            <v>REVESTIMENTO PRIMÁRIO COM AGREGADO RECICLADO MISTURADO AO SOLO LOCAL, INCLUSIVE ESCARIFICAÇÃO, VERIFICAÇÃO, UMEDECIMENTO, COMPACTAÇÃO E ENSAIOS, CAMADA ACABADA, SEM FORNECIMENTO DE AGREGADO</v>
          </cell>
          <cell r="D3384" t="str">
            <v>M3</v>
          </cell>
          <cell r="E3384">
            <v>79.319999999999993</v>
          </cell>
        </row>
        <row r="3385">
          <cell r="A3385">
            <v>64001003</v>
          </cell>
          <cell r="B3385">
            <v>14001003</v>
          </cell>
          <cell r="C3385" t="str">
            <v>BASE DE AGREGADO RECICLADO, SEM FORNECIMENTO DE AGREGADO</v>
          </cell>
          <cell r="D3385" t="str">
            <v>M3</v>
          </cell>
          <cell r="E3385">
            <v>37.35</v>
          </cell>
        </row>
        <row r="3386">
          <cell r="A3386">
            <v>64001004</v>
          </cell>
          <cell r="B3386">
            <v>14001004</v>
          </cell>
          <cell r="C3386" t="str">
            <v>REFORÇO SO SUB-LEITO/SUB-BASE DE SOLO MELHORADO COM AGREGADO RECICLADO 10% EM VOLUME, SEM FORNECIMENTO DE AGREGADO</v>
          </cell>
          <cell r="D3386" t="str">
            <v>M3</v>
          </cell>
          <cell r="E3386">
            <v>30.28</v>
          </cell>
        </row>
        <row r="3387">
          <cell r="A3387">
            <v>64001005</v>
          </cell>
          <cell r="B3387">
            <v>14001005</v>
          </cell>
          <cell r="C3387" t="str">
            <v>REFORÇO DO SUB-LEITO/SUB-BASE DE SOLO MELHORADO COM AGREGADO RECICLADO 20% EM VOLUME, SEM FORNECIMENTO DE AGREGADO</v>
          </cell>
          <cell r="D3387" t="str">
            <v>M3</v>
          </cell>
          <cell r="E3387">
            <v>30.28</v>
          </cell>
        </row>
        <row r="3388">
          <cell r="A3388">
            <v>64001006</v>
          </cell>
          <cell r="B3388">
            <v>14001006</v>
          </cell>
          <cell r="C3388" t="str">
            <v>REFORÇO DO SUB-LEITO/SUB-BASE DE SOLO MELHORADO COM AGREGADO RECICLADO 30% EM VOLUME, SEM FORNECIMENTO DE AGREGADO</v>
          </cell>
          <cell r="D3388" t="str">
            <v>M3</v>
          </cell>
          <cell r="E3388">
            <v>30.28</v>
          </cell>
        </row>
        <row r="3389">
          <cell r="A3389">
            <v>64001007</v>
          </cell>
          <cell r="B3389">
            <v>14001007</v>
          </cell>
          <cell r="C3389" t="str">
            <v>REFORÇO DO SUB-LEITO/SUB-BASE DE SOLO MELHORADO COM AGREGADO RECICLADO 40% EM VOLUME, SEM FORNECIMENTO DE AGREGADO</v>
          </cell>
          <cell r="D3389" t="str">
            <v>M3</v>
          </cell>
          <cell r="E3389">
            <v>30.28</v>
          </cell>
        </row>
        <row r="3390">
          <cell r="A3390">
            <v>64001008</v>
          </cell>
          <cell r="B3390">
            <v>14001008</v>
          </cell>
          <cell r="C3390" t="str">
            <v>REFORÇO DO SUB-LEITO/SUB-BASE DE SOLO MELHORADO COM AGREGADO RECICLADO 50% EM VOLUME, SEM FORNECIMENTO DE AGREGADO</v>
          </cell>
          <cell r="D3390" t="str">
            <v>M3</v>
          </cell>
          <cell r="E3390">
            <v>30.28</v>
          </cell>
        </row>
        <row r="3391">
          <cell r="A3391">
            <v>64001009</v>
          </cell>
          <cell r="B3391">
            <v>14001009</v>
          </cell>
          <cell r="C3391" t="str">
            <v>REFORÇO DO SUB-LEITO/SUB-BASE DE SOLO MELHORADO COM AGREGADO RECICLADO 60% EM VOLUME, SEM FORNECIMENTO DE AGREGADO</v>
          </cell>
          <cell r="D3391" t="str">
            <v>M3</v>
          </cell>
          <cell r="E3391">
            <v>30.28</v>
          </cell>
        </row>
        <row r="3392">
          <cell r="A3392">
            <v>64001010</v>
          </cell>
          <cell r="B3392">
            <v>14001010</v>
          </cell>
          <cell r="C3392" t="str">
            <v>LASTRO DE AGREGADO RECICLADO, SEM FORNECIMENTO DE AGREGADO</v>
          </cell>
          <cell r="D3392" t="str">
            <v>M3</v>
          </cell>
          <cell r="E3392">
            <v>22.55</v>
          </cell>
        </row>
        <row r="3393">
          <cell r="A3393">
            <v>64001011</v>
          </cell>
          <cell r="B3393">
            <v>14001011</v>
          </cell>
          <cell r="C3393" t="str">
            <v>DRENO DE AGREGADO RECICLADO, SEM FORNECIMENTO DE AGREGADO</v>
          </cell>
          <cell r="D3393" t="str">
            <v>M3</v>
          </cell>
          <cell r="E3393">
            <v>41.15</v>
          </cell>
        </row>
        <row r="3394">
          <cell r="A3394">
            <v>64002000</v>
          </cell>
          <cell r="B3394">
            <v>14002000</v>
          </cell>
          <cell r="C3394" t="str">
            <v>SERVIÇOS INCLUINDO O FORNECIMENTO DOS AGREGADOS RECICLADOS</v>
          </cell>
          <cell r="D3394" t="str">
            <v>.</v>
          </cell>
          <cell r="E3394" t="str">
            <v>.</v>
          </cell>
        </row>
        <row r="3395">
          <cell r="A3395">
            <v>64002001</v>
          </cell>
          <cell r="B3395">
            <v>14002001</v>
          </cell>
          <cell r="C3395" t="str">
            <v>FUNDAÇÃO DE AGREGADO RECICLADO, COM FORNECIMENTO DE AGREGADO</v>
          </cell>
          <cell r="D3395" t="str">
            <v>M3</v>
          </cell>
          <cell r="E3395">
            <v>139.91</v>
          </cell>
        </row>
        <row r="3396">
          <cell r="A3396">
            <v>64002002</v>
          </cell>
          <cell r="B3396">
            <v>14002002</v>
          </cell>
          <cell r="C3396" t="str">
            <v>REVESTIMENTO PRIMÁRIO COM AGREGADO RECICLADO MISTURADO AO SOLO LOCAL, COM FORNECIMENTO DE AGREGADO</v>
          </cell>
          <cell r="D3396" t="str">
            <v>M3</v>
          </cell>
          <cell r="E3396">
            <v>106.68</v>
          </cell>
        </row>
        <row r="3397">
          <cell r="A3397">
            <v>64002003</v>
          </cell>
          <cell r="B3397">
            <v>14002003</v>
          </cell>
          <cell r="C3397" t="str">
            <v>BASE DE AGREGADO RECICLADO, COM FORNECIMENTO DE AGREGADO</v>
          </cell>
          <cell r="D3397" t="str">
            <v>M3</v>
          </cell>
          <cell r="E3397">
            <v>119.45</v>
          </cell>
        </row>
        <row r="3398">
          <cell r="A3398">
            <v>64002004</v>
          </cell>
          <cell r="B3398">
            <v>14002004</v>
          </cell>
          <cell r="C3398" t="str">
            <v>REFORÇO DO SUB-LEITO/SUB-BASE DE SOLO MELHORADO COM AGREGADO RECICLADO 10% EM VOLUME, COM FORNECIMENTO DE AGREGADO</v>
          </cell>
          <cell r="D3398" t="str">
            <v>M3</v>
          </cell>
          <cell r="E3398">
            <v>38.49</v>
          </cell>
        </row>
        <row r="3399">
          <cell r="A3399">
            <v>64002005</v>
          </cell>
          <cell r="B3399">
            <v>14002005</v>
          </cell>
          <cell r="C3399" t="str">
            <v>REFORÇO DO SUB-LEITO/SUB-BASE DE SOLO MELHORADO COM AGREGADO RECICLADO 20% EM VOLUME, COM FORNECIMENTO DE AGREGADO</v>
          </cell>
          <cell r="D3399" t="str">
            <v>M3</v>
          </cell>
          <cell r="E3399">
            <v>46.7</v>
          </cell>
        </row>
        <row r="3400">
          <cell r="A3400">
            <v>64002006</v>
          </cell>
          <cell r="B3400">
            <v>14002006</v>
          </cell>
          <cell r="C3400" t="str">
            <v>REFORÇO DO SUB-LEITO/SUB-BASE DE SOLO MELHORADO COM AGREGADO RECICLADO 30% EM VOLUME, COM FORNECIMENTO DE AGREGADO</v>
          </cell>
          <cell r="D3400" t="str">
            <v>M3</v>
          </cell>
          <cell r="E3400">
            <v>54.91</v>
          </cell>
        </row>
        <row r="3401">
          <cell r="A3401">
            <v>64002007</v>
          </cell>
          <cell r="B3401">
            <v>14002007</v>
          </cell>
          <cell r="C3401" t="str">
            <v>REFORÇO DO SUB-LEITO/SUB-BASE DE SOLO MELHORADO COM AGREGADO RECICLADO 40% EM VOLUME, COM FORNECIMENTO DE AGREGADO</v>
          </cell>
          <cell r="D3401" t="str">
            <v>M3</v>
          </cell>
          <cell r="E3401">
            <v>63.12</v>
          </cell>
        </row>
        <row r="3402">
          <cell r="A3402">
            <v>64002008</v>
          </cell>
          <cell r="B3402">
            <v>14002008</v>
          </cell>
          <cell r="C3402" t="str">
            <v>REFORÇO DO SUB-LEITO/SUB-BASE DE SOLO MELHORADO COM AGREGADO RECICLADO 50% EM VOLUME, COM FORNECIMENTO DE AGREGADO</v>
          </cell>
          <cell r="D3402" t="str">
            <v>M3</v>
          </cell>
          <cell r="E3402">
            <v>71.33</v>
          </cell>
        </row>
        <row r="3403">
          <cell r="A3403">
            <v>64002009</v>
          </cell>
          <cell r="B3403">
            <v>14002009</v>
          </cell>
          <cell r="C3403" t="str">
            <v>REFORÇO DO SUB-LEITO/SUB-BASE DE SOLO MELHORADO COM AGREGADO RECICLADO 60% EM VOLUME, COM FORNECIMENTO DE AGREGADO</v>
          </cell>
          <cell r="D3403" t="str">
            <v>M3</v>
          </cell>
          <cell r="E3403">
            <v>79.540000000000006</v>
          </cell>
        </row>
        <row r="3404">
          <cell r="A3404">
            <v>64002010</v>
          </cell>
          <cell r="B3404">
            <v>14002010</v>
          </cell>
          <cell r="C3404" t="str">
            <v>LASTRO DE AGREGADO RECICLADO, COM FORNECIMENTO DE AGREGADO</v>
          </cell>
          <cell r="D3404" t="str">
            <v>M3</v>
          </cell>
          <cell r="E3404">
            <v>104.64</v>
          </cell>
        </row>
        <row r="3405">
          <cell r="A3405">
            <v>64002011</v>
          </cell>
          <cell r="B3405">
            <v>14002011</v>
          </cell>
          <cell r="C3405" t="str">
            <v>DRENO DE AGREGADO RECICLADO, COM FORNECIMENTO DE AGREGADO</v>
          </cell>
          <cell r="D3405" t="str">
            <v>M3</v>
          </cell>
          <cell r="E3405">
            <v>123.25</v>
          </cell>
        </row>
        <row r="3406">
          <cell r="A3406">
            <v>65000000</v>
          </cell>
          <cell r="B3406">
            <v>15000000</v>
          </cell>
          <cell r="C3406" t="str">
            <v>TÚNEIS</v>
          </cell>
        </row>
        <row r="3407">
          <cell r="A3407">
            <v>65001000</v>
          </cell>
          <cell r="B3407">
            <v>15001000</v>
          </cell>
          <cell r="C3407" t="str">
            <v>ESCAVAÇÃO MANUAL EM SOLO PARA EXECUÇÃO DE TÚNEL POR SISTEMA NÃO DESTRUTIVO, INCLUSIVE REMOÇÃO DO MATERIAL ESCAVADO ATÉ FORA DO POÇO</v>
          </cell>
          <cell r="D3407" t="str">
            <v>M3</v>
          </cell>
          <cell r="E3407">
            <v>308.69</v>
          </cell>
        </row>
        <row r="3408">
          <cell r="A3408">
            <v>65002000</v>
          </cell>
          <cell r="B3408">
            <v>15002000</v>
          </cell>
          <cell r="C3408" t="str">
            <v>ESCAVAÇÃO MANUAL EM SOLO PARA EXECUÇÃO DE POÇO DE ACESSO</v>
          </cell>
          <cell r="D3408" t="str">
            <v>M3</v>
          </cell>
          <cell r="E3408">
            <v>135.94</v>
          </cell>
        </row>
        <row r="3409">
          <cell r="A3409">
            <v>65003000</v>
          </cell>
          <cell r="B3409">
            <v>15003000</v>
          </cell>
          <cell r="C3409" t="str">
            <v>ILUMINAÇÃO E VENTILAÇÃO PARA EXECUÇÃO DE TÚNEL POR SISTEMA NÃO DESTRUTIVO</v>
          </cell>
          <cell r="D3409" t="str">
            <v>M</v>
          </cell>
          <cell r="E3409">
            <v>95.05</v>
          </cell>
        </row>
        <row r="3410">
          <cell r="A3410">
            <v>65004000</v>
          </cell>
          <cell r="B3410">
            <v>15004000</v>
          </cell>
          <cell r="C3410" t="str">
            <v>EXECUÇÃO DE POÇO DE ACESSO EM CHAPA DE AÇO CORRUGADA, INCLUSA MONTAGEM DAS CHAPAS E CONSOLIDAÇÃO EXTERNA COM INJEÇÃO DE SOLO-CIMENTO, SEM FORNECIMENTO DE SOLO, CIMENTO E CHAPAS DE AÇO</v>
          </cell>
          <cell r="D3410" t="str">
            <v>.</v>
          </cell>
          <cell r="E3410" t="str">
            <v>.</v>
          </cell>
        </row>
        <row r="3411">
          <cell r="A3411">
            <v>65004001</v>
          </cell>
          <cell r="B3411">
            <v>15004001</v>
          </cell>
          <cell r="C3411" t="str">
            <v>EXECUÇÃO DE POÇO DE ACESSO EM CHAPA DE AÇO CORRUGADA, INCLUSA MONTAGEM DAS CHAPAS E CONSOLIDAÇÃO EXTERNA COM INJEÇÃO DE SOLO-CIMENTO, SEM FORNECIMENTO DE SOLO, CIMENTO E CHAPAS DE AÇO - DIÂMETRO 2,40M</v>
          </cell>
          <cell r="D3411" t="str">
            <v>M</v>
          </cell>
          <cell r="E3411">
            <v>305.42</v>
          </cell>
        </row>
        <row r="3412">
          <cell r="A3412">
            <v>65004002</v>
          </cell>
          <cell r="B3412">
            <v>15004002</v>
          </cell>
          <cell r="C3412" t="str">
            <v>EXECUÇÃO DE POÇO DE ACESSO EM CHAPA DE AÇO CORRUGADA, INCLUSA MONTAGEM DAS CHAPAS E CONSOLIDAÇÃO EXTERNA COM INJEÇÃO DE SOLO-CIMENTO, SEM FORNECIMENTO DE SOLO, CIMENTO E CHAPAS DE AÇO - DIÂMETRO 2,60M</v>
          </cell>
          <cell r="D3412" t="str">
            <v>M</v>
          </cell>
          <cell r="E3412">
            <v>336.24</v>
          </cell>
        </row>
        <row r="3413">
          <cell r="A3413">
            <v>65004003</v>
          </cell>
          <cell r="B3413">
            <v>15004003</v>
          </cell>
          <cell r="C3413" t="str">
            <v>EXECUÇÃO DE POÇO DE ACESSO EM CHAPA DE AÇO CORRUGADA, INCLUSA MONTAGEM DAS CHAPAS E CONSOLIDAÇÃO EXTERNA COM INJEÇÃO DE SOLO-CIMENTO, SEM FORNECIMENTO DE SOLO, CIMENTO E CHAPAS DE AÇO - DIÂMETRO 2,80M</v>
          </cell>
          <cell r="D3413" t="str">
            <v>M</v>
          </cell>
          <cell r="E3413">
            <v>366.13</v>
          </cell>
        </row>
        <row r="3414">
          <cell r="A3414">
            <v>65004004</v>
          </cell>
          <cell r="B3414">
            <v>15004004</v>
          </cell>
          <cell r="C3414" t="str">
            <v>EXECUÇÃO DE POÇO DE ACESSO EM CHAPA DE AÇO CORRUGADA, INCLUSA MONTAGEM DAS CHAPAS E CONSOLIDAÇÃO EXTERNA COM INJEÇÃO DE SOLO-CIMENTO, SEM FORNECIMENTO DE SOLO, CIMENTO E CHAPAS DE AÇO - DIÂMETRO 3,00M</v>
          </cell>
          <cell r="D3414" t="str">
            <v>M</v>
          </cell>
          <cell r="E3414">
            <v>396.95</v>
          </cell>
        </row>
        <row r="3415">
          <cell r="A3415">
            <v>65004005</v>
          </cell>
          <cell r="B3415">
            <v>15004005</v>
          </cell>
          <cell r="C3415" t="str">
            <v>EXECUÇÃO DE POÇO DE ACESSO EM CHAPA DE AÇO CORRUGADA, INCLUSA MONTAGEM DAS CHAPAS E CONSOLIDAÇÃO EXTERNA COM INJEÇÃO DE SOLO-CIMENTO, SEM FORNECIMENTO DE SOLO, CIMENTO E CHAPAS DE AÇO - DIÂMETRO 3,20M</v>
          </cell>
          <cell r="D3415" t="str">
            <v>M</v>
          </cell>
          <cell r="E3415">
            <v>427.78</v>
          </cell>
        </row>
        <row r="3416">
          <cell r="A3416">
            <v>65005000</v>
          </cell>
          <cell r="B3416">
            <v>15005000</v>
          </cell>
          <cell r="C3416" t="str">
            <v>EXECUÇÃO DE "TUNNEL LINER" INCLUSA MONTAGEM DAS CHAPAS E CONSOLIDAÇÃO EXTERNA COM INJEÇÃO DE SOLO-CIMENTO, SEM FORNECIMENTO DAS CHAPAS DE AÇO, SOLO E CIMENTO</v>
          </cell>
          <cell r="D3416" t="str">
            <v>.</v>
          </cell>
          <cell r="E3416" t="str">
            <v>.</v>
          </cell>
        </row>
        <row r="3417">
          <cell r="A3417">
            <v>65005001</v>
          </cell>
          <cell r="B3417">
            <v>15005001</v>
          </cell>
          <cell r="C3417" t="str">
            <v>EXECUÇÃO DE "TUNNEL LINER" INCLUSA MONTAGEM DAS CHAPAS E CONSOLIDAÇÃO EXTERNA COM INJEÇÃO DE SOLO-CIMENTO, SEM FORNECIMENTO DAS CHAPAS DE AÇO, SOLO E CIMENTO - DIÂMETRO 1,60M</v>
          </cell>
          <cell r="D3417" t="str">
            <v>M</v>
          </cell>
          <cell r="E3417">
            <v>311.07</v>
          </cell>
        </row>
        <row r="3418">
          <cell r="A3418">
            <v>65005002</v>
          </cell>
          <cell r="B3418">
            <v>15005002</v>
          </cell>
          <cell r="C3418" t="str">
            <v>EXECUÇÃO DE "TUNNEL LINER" INCLUSA MONTAGEM DAS CHAPAS E CONSOLIDAÇÃO EXTERNA COM INJEÇÃO DE SOLO-CIMENTO, SEM FORNECIMENTO DAS CHAPAS DE AÇO, SOLO E CIMENTO - DIÂMETRO 1,80M</v>
          </cell>
          <cell r="D3418" t="str">
            <v>M</v>
          </cell>
          <cell r="E3418">
            <v>342.84</v>
          </cell>
        </row>
        <row r="3419">
          <cell r="A3419">
            <v>65005003</v>
          </cell>
          <cell r="B3419">
            <v>15005003</v>
          </cell>
          <cell r="C3419" t="str">
            <v>EXECUÇÃO DE "TUNNEL LINER" INCLUSA MONTAGEM DAS CHAPAS E CONSOLIDAÇÃO EXTERNA COM INJEÇÃO DE SOLO-CIMENTO, SEM FORNECIMENTO DAS CHAPAS DE AÇO, SOLO E CIMENTO - DIÂMETRO 2,00M</v>
          </cell>
          <cell r="D3419" t="str">
            <v>M</v>
          </cell>
          <cell r="E3419">
            <v>373.67</v>
          </cell>
        </row>
        <row r="3420">
          <cell r="A3420">
            <v>65005004</v>
          </cell>
          <cell r="B3420">
            <v>15005004</v>
          </cell>
          <cell r="C3420" t="str">
            <v>EXECUÇÃO DE "TUNNEL LINER" INCLUSA MONTAGEM DAS CHAPAS E CONSOLIDAÇÃO EXTERNA COM INJEÇÃO DE SOLO-CIMENTO, SEM FORNECIMENTO DAS CHAPAS DE AÇO, SOLO E CIMENTO - DIÂMETRO 2,20M</v>
          </cell>
          <cell r="D3420" t="str">
            <v>M</v>
          </cell>
          <cell r="E3420">
            <v>404.49</v>
          </cell>
        </row>
        <row r="3421">
          <cell r="A3421">
            <v>65006000</v>
          </cell>
          <cell r="B3421">
            <v>15006000</v>
          </cell>
          <cell r="C3421" t="str">
            <v>FORNECIMENTO DE CHAPA DE AÇO CORRUGADA, TIPO "TUNNEL LINER", GALVANIZADA</v>
          </cell>
          <cell r="D3421" t="str">
            <v>.</v>
          </cell>
          <cell r="E3421" t="str">
            <v>.</v>
          </cell>
        </row>
        <row r="3422">
          <cell r="A3422">
            <v>65006001</v>
          </cell>
          <cell r="B3422">
            <v>15006001</v>
          </cell>
          <cell r="C3422" t="str">
            <v>FORNECIMENTO DE CHAPA DE AÇO CORRUGADA, TIPO "TUNNEL LINER", GALVANIZADA - DIÂMETRO 1,60M E ESPESSURA 2,70MM</v>
          </cell>
          <cell r="D3422" t="str">
            <v>M</v>
          </cell>
          <cell r="E3422">
            <v>5361.45</v>
          </cell>
        </row>
        <row r="3423">
          <cell r="A3423">
            <v>65006002</v>
          </cell>
          <cell r="B3423">
            <v>15006002</v>
          </cell>
          <cell r="C3423" t="str">
            <v>FORNECIMENTO DE CHAPA DE AÇO CORRUGADA, TIPO "TUNNEL LINER", GALVANIZADA - DIÂMETRO 1,80M E ESPESSURA 2,70MM</v>
          </cell>
          <cell r="D3423" t="str">
            <v>M</v>
          </cell>
          <cell r="E3423">
            <v>6122.64</v>
          </cell>
        </row>
        <row r="3424">
          <cell r="A3424">
            <v>65006003</v>
          </cell>
          <cell r="B3424">
            <v>15006003</v>
          </cell>
          <cell r="C3424" t="str">
            <v>FORNECIMENTO DE CHAPA DE AÇO CORRUGADA, TIPO "TUNNEL LINER", GALVANIZADA - DIÂMETRO 2,00M E ESPESSURA 2,70MM</v>
          </cell>
          <cell r="D3424" t="str">
            <v>M</v>
          </cell>
          <cell r="E3424">
            <v>6718.36</v>
          </cell>
        </row>
        <row r="3425">
          <cell r="A3425">
            <v>65006004</v>
          </cell>
          <cell r="B3425">
            <v>15006004</v>
          </cell>
          <cell r="C3425" t="str">
            <v>FORNECIMENTO DE CHAPA DE AÇO CORRUGADA, TIPO "TUNNEL LINER", GALVANIZADA - DIÂMETRO 2,20M E ESPESSURA 2,70MM</v>
          </cell>
          <cell r="D3425" t="str">
            <v>M</v>
          </cell>
          <cell r="E3425">
            <v>7446.46</v>
          </cell>
        </row>
        <row r="3426">
          <cell r="A3426">
            <v>65006005</v>
          </cell>
          <cell r="B3426">
            <v>15006005</v>
          </cell>
          <cell r="C3426" t="str">
            <v>FORNECIMENTO DE CHAPA DE AÇO CORRUGADA, TIPO "TUNNEL LINER", GALVANIZADA - DIÂMETRO 2,40M E ESPESSURA 2,70MM</v>
          </cell>
          <cell r="D3426" t="str">
            <v>M</v>
          </cell>
          <cell r="E3426">
            <v>8075.27</v>
          </cell>
        </row>
        <row r="3427">
          <cell r="A3427">
            <v>65006006</v>
          </cell>
          <cell r="B3427">
            <v>15006006</v>
          </cell>
          <cell r="C3427" t="str">
            <v>FORNECIMENTO DE CHAPA DE AÇO CORRUGADA, TIPO "TUNNEL LINER", GALVANIZADA - DIÂMETRO 2,60M E ESPESSURA 2,70MM</v>
          </cell>
          <cell r="D3427" t="str">
            <v>M</v>
          </cell>
          <cell r="E3427">
            <v>8803.3700000000008</v>
          </cell>
        </row>
        <row r="3428">
          <cell r="A3428">
            <v>65006007</v>
          </cell>
          <cell r="B3428">
            <v>15006007</v>
          </cell>
          <cell r="C3428" t="str">
            <v>FORNECIMENTO DE CHAPA DE AÇO CORRUGADA, TIPO "TUNNEL LINER", GALVANIZADA - DIÂMETRO 2,80M E ESPESSURA 2,70MM</v>
          </cell>
          <cell r="D3428" t="str">
            <v>M</v>
          </cell>
          <cell r="E3428">
            <v>9399.09</v>
          </cell>
        </row>
        <row r="3429">
          <cell r="A3429">
            <v>65006008</v>
          </cell>
          <cell r="B3429">
            <v>15006008</v>
          </cell>
          <cell r="C3429" t="str">
            <v>FORNECIMENTO DE CHAPA DE AÇO CORRUGADA, TIPO "TUNNEL LINER", GALVANIZADA - DIÂMETRO 3,00M E ESPESSURA 2,70MM</v>
          </cell>
          <cell r="D3429" t="str">
            <v>M</v>
          </cell>
          <cell r="E3429">
            <v>10127.19</v>
          </cell>
        </row>
        <row r="3430">
          <cell r="A3430">
            <v>65006009</v>
          </cell>
          <cell r="B3430">
            <v>15006009</v>
          </cell>
          <cell r="C3430" t="str">
            <v>FORNECIMENTO DE CHAPA DE AÇO CORRUGADA, TIPO "TUNNEL LINER", GALVANIZADA - DIÂMETRO 3,20M E ESPESSURA 2,70MM</v>
          </cell>
          <cell r="D3430" t="str">
            <v>M</v>
          </cell>
          <cell r="E3430">
            <v>10756</v>
          </cell>
        </row>
        <row r="3431">
          <cell r="A3431">
            <v>65006010</v>
          </cell>
          <cell r="B3431">
            <v>15006010</v>
          </cell>
          <cell r="C3431" t="str">
            <v>FORNECIMENTO DE CHAPA DE AÇO CORRUGADA, TIPO "TUNNEL LINER", GALVANIZADA - DIÂMETRO 2,00M E ESPESSURA 3,40MM</v>
          </cell>
          <cell r="D3431" t="str">
            <v>M</v>
          </cell>
          <cell r="E3431">
            <v>7884.43</v>
          </cell>
        </row>
        <row r="3432">
          <cell r="A3432">
            <v>65006011</v>
          </cell>
          <cell r="B3432">
            <v>15006011</v>
          </cell>
          <cell r="C3432" t="str">
            <v>FORNECIMENTO DE CHAPA DE AÇO CORRUGADA, TIPO "TUNNEL LINER", GALVANIZADA - DIÂMETRO 2,20M E ESPESSURA 3,40MM</v>
          </cell>
          <cell r="D3432" t="str">
            <v>M</v>
          </cell>
          <cell r="E3432">
            <v>8735.9500000000007</v>
          </cell>
        </row>
        <row r="3433">
          <cell r="A3433">
            <v>65006012</v>
          </cell>
          <cell r="B3433">
            <v>15006012</v>
          </cell>
          <cell r="C3433" t="str">
            <v>FORNECIMENTO DE CHAPA DE AÇO CORRUGADA, TIPO "TUNNEL LINER", GALVANIZADA - DIÂMETRO 2,40M E ESPESSURA 3,40MM</v>
          </cell>
          <cell r="D3433" t="str">
            <v>M</v>
          </cell>
          <cell r="E3433">
            <v>9461.32</v>
          </cell>
        </row>
        <row r="3434">
          <cell r="A3434">
            <v>65006013</v>
          </cell>
          <cell r="B3434">
            <v>15006013</v>
          </cell>
          <cell r="C3434" t="str">
            <v>FORNECIMENTO DE CHAPA DE AÇO CORRUGADA, TIPO "TUNNEL LINER", GALVANIZADA - DIÂMETRO 2,60M E ESPESSURA 3,40MM</v>
          </cell>
          <cell r="D3434" t="str">
            <v>M</v>
          </cell>
          <cell r="E3434">
            <v>10312.83</v>
          </cell>
        </row>
        <row r="3435">
          <cell r="A3435">
            <v>65006014</v>
          </cell>
          <cell r="B3435">
            <v>15006014</v>
          </cell>
          <cell r="C3435" t="str">
            <v>FORNECIMENTO DE CHAPA DE AÇO CORRUGADA, TIPO "TUNNEL LINER", GALVANIZADA - DIÂMETRO 2,80M E ESPESSURA 3,40MM</v>
          </cell>
          <cell r="D3435" t="str">
            <v>M</v>
          </cell>
          <cell r="E3435">
            <v>11038.2</v>
          </cell>
        </row>
        <row r="3436">
          <cell r="A3436">
            <v>65006015</v>
          </cell>
          <cell r="B3436">
            <v>15006015</v>
          </cell>
          <cell r="C3436" t="str">
            <v>FORNECIMENTO DE CHAPA DE AÇO CORRUGADA, TIPO "TUNNEL LINER", GALVANIZADA - DIÂMETRO 3,00M E ESPESSURA 3,40MM</v>
          </cell>
          <cell r="D3436" t="str">
            <v>M</v>
          </cell>
          <cell r="E3436">
            <v>11889.72</v>
          </cell>
        </row>
        <row r="3437">
          <cell r="A3437">
            <v>65006016</v>
          </cell>
          <cell r="B3437">
            <v>15006016</v>
          </cell>
          <cell r="C3437" t="str">
            <v>FORNECIMENTO DE CHAPA DE AÇO CORRUGADA, TIPO "TUNNEL LINER", GALVANIZADA - DIÂMETRO 3,20M E ESPESSURA 3,40MM</v>
          </cell>
          <cell r="D3437" t="str">
            <v>M</v>
          </cell>
          <cell r="E3437">
            <v>12615.09</v>
          </cell>
        </row>
        <row r="3438">
          <cell r="A3438">
            <v>65007000</v>
          </cell>
          <cell r="B3438">
            <v>15007000</v>
          </cell>
          <cell r="C3438" t="str">
            <v>FORNECIMENTO DE CHAPA PRETA DE AÇO CORRUGADA, TIPO "TUNNEL LINER"</v>
          </cell>
          <cell r="D3438" t="str">
            <v>.</v>
          </cell>
          <cell r="E3438" t="str">
            <v>.</v>
          </cell>
        </row>
        <row r="3439">
          <cell r="A3439">
            <v>65007001</v>
          </cell>
          <cell r="B3439">
            <v>15007001</v>
          </cell>
          <cell r="C3439" t="str">
            <v>FORNECIMENTO DE CHAPA PRETA DE AÇO CORRUGADA, TIPO "TUNNEL LINER" - DIÂMETRO 1,60M E ESPESSURA 2,50MM</v>
          </cell>
          <cell r="D3439" t="str">
            <v>M</v>
          </cell>
          <cell r="E3439">
            <v>3568.09</v>
          </cell>
        </row>
        <row r="3440">
          <cell r="A3440">
            <v>65007002</v>
          </cell>
          <cell r="B3440">
            <v>15007002</v>
          </cell>
          <cell r="C3440" t="str">
            <v>FORNECIMENTO DE CHAPA PRETA DE AÇO CORRUGADA, TIPO "TUNNEL LINER" - DIÂMETRO 1,80M E ESPESSURA 2,50MM</v>
          </cell>
          <cell r="D3440" t="str">
            <v>M</v>
          </cell>
          <cell r="E3440">
            <v>4074.53</v>
          </cell>
        </row>
        <row r="3441">
          <cell r="A3441">
            <v>65007003</v>
          </cell>
          <cell r="B3441">
            <v>15007003</v>
          </cell>
          <cell r="C3441" t="str">
            <v>FORNECIMENTO DE CHAPA PRETA DE AÇO CORRUGADA, TIPO "TUNNEL LINER" - DIÂMETRO 2,00M E ESPESSURA 2,50MM</v>
          </cell>
          <cell r="D3441" t="str">
            <v>M</v>
          </cell>
          <cell r="E3441">
            <v>4488.8900000000003</v>
          </cell>
        </row>
        <row r="3442">
          <cell r="A3442">
            <v>65007004</v>
          </cell>
          <cell r="B3442">
            <v>15007004</v>
          </cell>
          <cell r="C3442" t="str">
            <v>FORNECIMENTO DE CHAPA PRETA DE AÇO CORRUGADA, TIPO "TUNNEL LINER" - DIÂMETRO 2,20M E ESPESSURA 2,50MM</v>
          </cell>
          <cell r="D3442" t="str">
            <v>M</v>
          </cell>
          <cell r="E3442">
            <v>4995.33</v>
          </cell>
        </row>
        <row r="3443">
          <cell r="A3443">
            <v>65007005</v>
          </cell>
          <cell r="B3443">
            <v>15007005</v>
          </cell>
          <cell r="C3443" t="str">
            <v>FORNECIMENTO DE CHAPA PRETA DE AÇO CORRUGADA, TIPO "TUNNEL LINER" - DIÂMETRO 2,40M E ESPESSURA 2,50MM</v>
          </cell>
          <cell r="D3443" t="str">
            <v>M</v>
          </cell>
          <cell r="E3443">
            <v>5386.67</v>
          </cell>
        </row>
        <row r="3444">
          <cell r="A3444">
            <v>65007006</v>
          </cell>
          <cell r="B3444">
            <v>15007006</v>
          </cell>
          <cell r="C3444" t="str">
            <v>FORNECIMENTO DE CHAPA PRETA DE AÇO CORRUGADA, TIPO "TUNNEL LINER" - DIÂMETRO 2,60M E ESPESSURA 2,50MM</v>
          </cell>
          <cell r="D3444" t="str">
            <v>M</v>
          </cell>
          <cell r="E3444">
            <v>5847.07</v>
          </cell>
        </row>
        <row r="3445">
          <cell r="A3445">
            <v>65007007</v>
          </cell>
          <cell r="B3445">
            <v>15007007</v>
          </cell>
          <cell r="C3445" t="str">
            <v>FORNECIMENTO DE CHAPA PRETA DE AÇO CORRUGADA, TIPO "TUNNEL LINER" - DIÂMETRO 2,80M E ESPESSURA 2,50MM</v>
          </cell>
          <cell r="D3445" t="str">
            <v>M</v>
          </cell>
          <cell r="E3445">
            <v>6238.41</v>
          </cell>
        </row>
        <row r="3446">
          <cell r="A3446">
            <v>65007008</v>
          </cell>
          <cell r="B3446">
            <v>15007008</v>
          </cell>
          <cell r="C3446" t="str">
            <v>FORNECIMENTO DE CHAPA PRETA DE AÇO CORRUGADA, TIPO "TUNNEL LINER" - DIÂMETRO 3,00M E ESPESSURA 2,50MM</v>
          </cell>
          <cell r="D3446" t="str">
            <v>M</v>
          </cell>
          <cell r="E3446">
            <v>6744.85</v>
          </cell>
        </row>
        <row r="3447">
          <cell r="A3447">
            <v>65007009</v>
          </cell>
          <cell r="B3447">
            <v>15007009</v>
          </cell>
          <cell r="C3447" t="str">
            <v>FORNECIMENTO DE CHAPA PRETA DE AÇO CORRUGADA, TIPO "TUNNEL LINER" - DIÂMETRO 3,20M E ESPESSURA 2,50MM</v>
          </cell>
          <cell r="D3447" t="str">
            <v>M</v>
          </cell>
          <cell r="E3447">
            <v>7159.21</v>
          </cell>
        </row>
        <row r="3448">
          <cell r="A3448">
            <v>65007010</v>
          </cell>
          <cell r="B3448">
            <v>15007010</v>
          </cell>
          <cell r="C3448" t="str">
            <v>FORNECIMENTO DE CHAPA PRETA DE AÇO CORRUGADA, TIPO "TUNNEL LINER" - DIÂMETRO 2,00M E ESPESSURA 3,40MM</v>
          </cell>
          <cell r="D3448" t="str">
            <v>M</v>
          </cell>
          <cell r="E3448">
            <v>5518.58</v>
          </cell>
        </row>
        <row r="3449">
          <cell r="A3449">
            <v>65007011</v>
          </cell>
          <cell r="B3449">
            <v>15007011</v>
          </cell>
          <cell r="C3449" t="str">
            <v>FORNECIMENTO DE CHAPA PRETA DE AÇO CORRUGADA, TIPO "TUNNEL LINER" - DIÂMETRO 2,20M E ESPESSURA 3,40MM</v>
          </cell>
          <cell r="D3449" t="str">
            <v>M</v>
          </cell>
          <cell r="E3449">
            <v>6113.95</v>
          </cell>
        </row>
        <row r="3450">
          <cell r="A3450">
            <v>65007012</v>
          </cell>
          <cell r="B3450">
            <v>15007012</v>
          </cell>
          <cell r="C3450" t="str">
            <v>FORNECIMENTO DE CHAPA PRETA DE AÇO CORRUGADA, TIPO "TUNNEL LINER" - DIÂMETRO 2,40M E ESPESSURA 3,40MM</v>
          </cell>
          <cell r="D3450" t="str">
            <v>M</v>
          </cell>
          <cell r="E3450">
            <v>6617.72</v>
          </cell>
        </row>
        <row r="3451">
          <cell r="A3451">
            <v>65007013</v>
          </cell>
          <cell r="B3451">
            <v>15007013</v>
          </cell>
          <cell r="C3451" t="str">
            <v>FORNECIMENTO DE CHAPA PRETA DE AÇO CORRUGADA, TIPO "TUNNEL LINER" - DIÂMETRO 2,60M E ESPESSURA 3,40MM</v>
          </cell>
          <cell r="D3451" t="str">
            <v>M</v>
          </cell>
          <cell r="E3451">
            <v>7213.09</v>
          </cell>
        </row>
        <row r="3452">
          <cell r="A3452">
            <v>65007014</v>
          </cell>
          <cell r="B3452">
            <v>15007014</v>
          </cell>
          <cell r="C3452" t="str">
            <v>FORNECIMENTO DE CHAPA PRETA DE AÇO CORRUGADA, TIPO "TUNNEL LINER" - DIÂMETRO 2,80M E ESPESSURA 3,40MM</v>
          </cell>
          <cell r="D3452" t="str">
            <v>M</v>
          </cell>
          <cell r="E3452">
            <v>7716.86</v>
          </cell>
        </row>
        <row r="3453">
          <cell r="A3453">
            <v>65007015</v>
          </cell>
          <cell r="B3453">
            <v>15007015</v>
          </cell>
          <cell r="C3453" t="str">
            <v>FORNECIMENTO DE CHAPA PRETA DE AÇO CORRUGADA, TIPO "TUNNEL LINER" - DIÂMETRO 3,00M E ESPESSURA 3,40MM</v>
          </cell>
          <cell r="D3453" t="str">
            <v>M</v>
          </cell>
          <cell r="E3453">
            <v>8312.23</v>
          </cell>
        </row>
        <row r="3454">
          <cell r="A3454">
            <v>65007016</v>
          </cell>
          <cell r="B3454">
            <v>15007016</v>
          </cell>
          <cell r="C3454" t="str">
            <v>FORNECIMENTO DE CHAPA PRETA DE AÇO CORRUGADA, TIPO "TUNNEL LINER" - DIÂMETRO 3,20M E ESPESSURA 3,40MM</v>
          </cell>
          <cell r="D3454" t="str">
            <v>M</v>
          </cell>
          <cell r="E3454">
            <v>8816</v>
          </cell>
        </row>
        <row r="3455">
          <cell r="A3455">
            <v>65008000</v>
          </cell>
          <cell r="B3455">
            <v>15008000</v>
          </cell>
          <cell r="C3455" t="str">
            <v>CAMBOTAS METÁLICAS PARA TÚNEL NATM</v>
          </cell>
          <cell r="D3455" t="str">
            <v>KG</v>
          </cell>
          <cell r="E3455">
            <v>15.75</v>
          </cell>
        </row>
        <row r="3456">
          <cell r="A3456">
            <v>65009000</v>
          </cell>
          <cell r="B3456">
            <v>15009000</v>
          </cell>
          <cell r="C3456" t="str">
            <v>FORNECIMENTO E APLICAÇÃO DE ENFILAGEM, COM TUBO DE AÇO, DIÂMETRO 2 1/2" E PAREDE DE 5,16MM DE ESPESSURA, EXCETO INJEÇÃO, PARA IMPLATAÇÃO DE TÚNEL NATM</v>
          </cell>
          <cell r="D3456" t="str">
            <v>M</v>
          </cell>
          <cell r="E3456">
            <v>128.05000000000001</v>
          </cell>
        </row>
        <row r="3457">
          <cell r="A3457">
            <v>65010000</v>
          </cell>
          <cell r="B3457">
            <v>15010000</v>
          </cell>
          <cell r="C3457" t="str">
            <v>FORMAS METÁLICAS PARA CONCRETAGEM DO REVESTIMENTO INTERNO DE "TUNNEL LINER", FORNECIMENTO, MONTAGEM E POSTERIOR DESMONTAGEM</v>
          </cell>
          <cell r="D3457" t="str">
            <v>M2</v>
          </cell>
          <cell r="E3457">
            <v>41.22</v>
          </cell>
        </row>
        <row r="3458">
          <cell r="A3458">
            <v>66001001</v>
          </cell>
          <cell r="B3458">
            <v>16001001</v>
          </cell>
          <cell r="C3458" t="str">
            <v>RELATÓRIO DE CONSULTA PRÉVIA</v>
          </cell>
          <cell r="D3458" t="str">
            <v>UN</v>
          </cell>
          <cell r="E3458">
            <v>25439.33</v>
          </cell>
        </row>
        <row r="3459">
          <cell r="A3459">
            <v>66001002</v>
          </cell>
          <cell r="B3459">
            <v>16001002</v>
          </cell>
          <cell r="C3459" t="str">
            <v>ESTUDO DE VIABILIDADE AMBIENTAL - EVA 1 - ATÉ 30.000 M2</v>
          </cell>
          <cell r="D3459" t="str">
            <v>UN</v>
          </cell>
          <cell r="E3459">
            <v>487555.54</v>
          </cell>
        </row>
        <row r="3460">
          <cell r="A3460">
            <v>66001003</v>
          </cell>
          <cell r="B3460">
            <v>16001003</v>
          </cell>
          <cell r="C3460" t="str">
            <v>ESTUDO DE VIABILIDADE AMBIENTAL - EVA 2 - ACIMA DE 30.000 M2</v>
          </cell>
          <cell r="D3460" t="str">
            <v>UN</v>
          </cell>
          <cell r="E3460">
            <v>615822.15</v>
          </cell>
        </row>
        <row r="3461">
          <cell r="A3461">
            <v>66001004</v>
          </cell>
          <cell r="B3461">
            <v>16001004</v>
          </cell>
          <cell r="C3461" t="str">
            <v>RELATÓRIO DE COMPLEMENTAÇÃO AO EVA 1</v>
          </cell>
          <cell r="D3461" t="str">
            <v>UN</v>
          </cell>
          <cell r="E3461">
            <v>61298.36</v>
          </cell>
        </row>
        <row r="3462">
          <cell r="A3462">
            <v>66001005</v>
          </cell>
          <cell r="B3462">
            <v>16001005</v>
          </cell>
          <cell r="C3462" t="str">
            <v>RELATÓRIO DE COMPLEMENTAÇÃO AO EVA 2</v>
          </cell>
          <cell r="D3462" t="str">
            <v>UN</v>
          </cell>
          <cell r="E3462">
            <v>75270.36</v>
          </cell>
        </row>
        <row r="3463">
          <cell r="A3463">
            <v>66001006</v>
          </cell>
          <cell r="B3463">
            <v>16001006</v>
          </cell>
          <cell r="C3463" t="str">
            <v>EIA 1: PROJETOS DE DRENAGEM COM EXTENSÃO DE 1000 À 3000M</v>
          </cell>
          <cell r="D3463" t="str">
            <v>UN</v>
          </cell>
          <cell r="E3463">
            <v>496760.25</v>
          </cell>
        </row>
        <row r="3464">
          <cell r="A3464">
            <v>66001007</v>
          </cell>
          <cell r="B3464">
            <v>16001007</v>
          </cell>
          <cell r="C3464" t="str">
            <v>EIA 2: PROJETOS DE DRENAGEM COM CANALIZAÇÃO DE 3001 À 5000M</v>
          </cell>
          <cell r="D3464" t="str">
            <v>UN</v>
          </cell>
          <cell r="E3464">
            <v>534160.75</v>
          </cell>
        </row>
        <row r="3465">
          <cell r="A3465">
            <v>66001008</v>
          </cell>
          <cell r="B3465">
            <v>16001008</v>
          </cell>
          <cell r="C3465" t="str">
            <v>EIA 3: PROJETOS DE DRENAGEM COM CANALIZAÇÃO E RESERVATÓRIO, BARRAGENS, BARRAMENTOS, POLDERS, ETC...</v>
          </cell>
          <cell r="D3465" t="str">
            <v>UN</v>
          </cell>
          <cell r="E3465">
            <v>570465.69999999995</v>
          </cell>
        </row>
        <row r="3466">
          <cell r="A3466">
            <v>66001009</v>
          </cell>
          <cell r="B3466">
            <v>16001009</v>
          </cell>
          <cell r="C3466" t="str">
            <v>EIA 4: PROJETOS E CANALIZAÇÕES ACIMA DE 1000M E VIÁRIO ACIMA DE 3000M</v>
          </cell>
          <cell r="D3466" t="str">
            <v>UN</v>
          </cell>
          <cell r="E3466">
            <v>606770.65</v>
          </cell>
        </row>
        <row r="3467">
          <cell r="A3467">
            <v>66001010</v>
          </cell>
          <cell r="B3467">
            <v>16001010</v>
          </cell>
          <cell r="C3467" t="str">
            <v>EIA 5: PROJETOS VIÁRIOS DE 3000 À 5000M</v>
          </cell>
          <cell r="D3467" t="str">
            <v>UN</v>
          </cell>
          <cell r="E3467">
            <v>702772.48</v>
          </cell>
        </row>
        <row r="3468">
          <cell r="A3468">
            <v>66001011</v>
          </cell>
          <cell r="B3468">
            <v>16001011</v>
          </cell>
          <cell r="C3468" t="str">
            <v>EIA 6: PROJETOS VIÁRIOS ACIMA DE 5000M</v>
          </cell>
          <cell r="D3468" t="str">
            <v>UN</v>
          </cell>
          <cell r="E3468">
            <v>742503.96</v>
          </cell>
        </row>
        <row r="3469">
          <cell r="A3469">
            <v>66001012</v>
          </cell>
          <cell r="B3469">
            <v>16001012</v>
          </cell>
          <cell r="C3469" t="str">
            <v>EIA 7: PROJETOS VIÁRIOS IGUAL OU SUPERIOR À 3000M ACOMPANHADOS DE OBRAS DE ARTE (PONTES, VIADUTOS OU PASSARELAS). VIÁRIO E OBRA DE ARTE.</v>
          </cell>
          <cell r="D3469" t="str">
            <v>UN</v>
          </cell>
          <cell r="E3469">
            <v>720464.52</v>
          </cell>
        </row>
        <row r="3470">
          <cell r="A3470">
            <v>66001013</v>
          </cell>
          <cell r="B3470">
            <v>16001013</v>
          </cell>
          <cell r="C3470" t="str">
            <v>EIA 8: PROJETOS VIÁRIOS IGUAL OU SUPERIOR À 3000M ACOMPANHADOS DE OBRAS DE ARTE (PONTES, VIADUTOS OU PASSARELAS). PROJETOS MISTOS COMPOSTOS DE DRENAGEM, VIÁRIO E OBRAS DE ARTE.</v>
          </cell>
          <cell r="D3470" t="str">
            <v>UN</v>
          </cell>
          <cell r="E3470">
            <v>844358.1</v>
          </cell>
        </row>
        <row r="3471">
          <cell r="A3471">
            <v>66001014</v>
          </cell>
          <cell r="B3471">
            <v>16001014</v>
          </cell>
          <cell r="C3471" t="str">
            <v>AUDIÊNCIA PÚBLICA</v>
          </cell>
          <cell r="D3471" t="str">
            <v>UN</v>
          </cell>
          <cell r="E3471">
            <v>28774.15</v>
          </cell>
        </row>
        <row r="3472">
          <cell r="A3472">
            <v>66001015</v>
          </cell>
          <cell r="B3472">
            <v>16001015</v>
          </cell>
          <cell r="C3472" t="str">
            <v>RELATÓRIO DE COMPLEMENTAÇÃO AO EIA/RIMA 4-8</v>
          </cell>
          <cell r="D3472" t="str">
            <v>UN</v>
          </cell>
          <cell r="E3472">
            <v>81432.47</v>
          </cell>
        </row>
        <row r="3473">
          <cell r="A3473">
            <v>66001016</v>
          </cell>
          <cell r="B3473">
            <v>16001016</v>
          </cell>
          <cell r="C3473" t="str">
            <v>RELATÓRIO DE COMPLEMENTAÇÃO AO EIA/RIMA 1-3</v>
          </cell>
          <cell r="D3473" t="str">
            <v>UN</v>
          </cell>
          <cell r="E3473">
            <v>71984.13</v>
          </cell>
        </row>
        <row r="3474">
          <cell r="A3474">
            <v>66001017</v>
          </cell>
          <cell r="B3474">
            <v>16001017</v>
          </cell>
          <cell r="C3474" t="str">
            <v>PLANO BÁSICO AMBIENTAL - PBA CONTENDO ATÉ 20 PLANOS E PROGRAMAS DO MEIO FÍSICO, BIÓTICO E SOCIOECONÔMICO</v>
          </cell>
          <cell r="D3474" t="str">
            <v>UN</v>
          </cell>
          <cell r="E3474">
            <v>234153.36</v>
          </cell>
        </row>
        <row r="3475">
          <cell r="A3475">
            <v>66001018</v>
          </cell>
          <cell r="B3475">
            <v>16001018</v>
          </cell>
          <cell r="C3475" t="str">
            <v>PLANO BÁSICO AMBIENTAL - PBA CONTENDO ACIMA DE 20 PLANOS E PROGRAMAS DO MEIO FÍSICO, BIÓTICO E SOCIOECONÔMICO</v>
          </cell>
          <cell r="D3475" t="str">
            <v>UN</v>
          </cell>
          <cell r="E3475">
            <v>282999.53000000003</v>
          </cell>
        </row>
        <row r="3476">
          <cell r="A3476">
            <v>66001019</v>
          </cell>
          <cell r="B3476">
            <v>16001019</v>
          </cell>
          <cell r="C3476" t="str">
            <v>RELATÓRIO DE ATENDIMENTO ÀS EXIGÊNCIAS DA LICENÇA AMBIENTAL PRÉVIA - LAP</v>
          </cell>
          <cell r="D3476" t="str">
            <v>UN</v>
          </cell>
          <cell r="E3476">
            <v>69965.73</v>
          </cell>
        </row>
        <row r="3477">
          <cell r="A3477">
            <v>66001020</v>
          </cell>
          <cell r="B3477">
            <v>16001020</v>
          </cell>
          <cell r="C3477" t="str">
            <v>RELATÓRIO DE COMPLEMENTAÇÕES AO ATENDIMENTO DA LAP - LICENÇA AMBIENTAL PRÉVIA</v>
          </cell>
          <cell r="D3477" t="str">
            <v>UN</v>
          </cell>
          <cell r="E3477">
            <v>35987.79</v>
          </cell>
        </row>
        <row r="3478">
          <cell r="A3478">
            <v>66001021</v>
          </cell>
          <cell r="B3478">
            <v>16001021</v>
          </cell>
          <cell r="C3478" t="str">
            <v>RELATÓRIO DE SOLICITAÇÃO DE LICENÇA AMBIENTAL DE INSTALAÇÃO - LAI</v>
          </cell>
          <cell r="D3478" t="str">
            <v>UN</v>
          </cell>
          <cell r="E3478">
            <v>65442.07</v>
          </cell>
        </row>
        <row r="3479">
          <cell r="A3479">
            <v>66001022</v>
          </cell>
          <cell r="B3479">
            <v>16001022</v>
          </cell>
          <cell r="C3479" t="str">
            <v>FICHA DE CARACTERIZAÇÃO DO EMPREENDIMENTO - FCA, CONFORME INSTRUÇÃO NORMATIVA IPHAN N°01/2015</v>
          </cell>
          <cell r="D3479" t="str">
            <v>UN</v>
          </cell>
          <cell r="E3479">
            <v>6027.57</v>
          </cell>
        </row>
        <row r="3480">
          <cell r="A3480">
            <v>66001023</v>
          </cell>
          <cell r="B3480">
            <v>16001023</v>
          </cell>
          <cell r="C3480" t="str">
            <v>RELATÓRIO DE AVALIAÇÃO DE IMPACTO AOS BENS CULTURAIS TOMBADOS, VALORADOS E REGISTRADOS</v>
          </cell>
          <cell r="D3480" t="str">
            <v>UN</v>
          </cell>
          <cell r="E3480">
            <v>15534.14</v>
          </cell>
        </row>
        <row r="3481">
          <cell r="A3481">
            <v>66001024</v>
          </cell>
          <cell r="B3481">
            <v>16001024</v>
          </cell>
          <cell r="C3481" t="str">
            <v>ACOMPANHAMENTO ARQUEOLÓGICO</v>
          </cell>
          <cell r="D3481" t="str">
            <v>UN</v>
          </cell>
          <cell r="E3481">
            <v>16211.37</v>
          </cell>
        </row>
        <row r="3482">
          <cell r="A3482">
            <v>66001025</v>
          </cell>
          <cell r="B3482">
            <v>16001025</v>
          </cell>
          <cell r="C3482" t="str">
            <v>PROJETO DE AVALIAÇÃO DE IMPACTO AO PATRIMÔNIO ARQUEOLÓGICO</v>
          </cell>
          <cell r="D3482" t="str">
            <v>UN</v>
          </cell>
          <cell r="E3482">
            <v>16211.37</v>
          </cell>
        </row>
        <row r="3483">
          <cell r="A3483">
            <v>66001026</v>
          </cell>
          <cell r="B3483">
            <v>16001026</v>
          </cell>
          <cell r="C3483" t="str">
            <v>RELATÓRIO DE AVALIAÇÃO DE IMPACTO AO PATRIMÔNIO ARQUEOLÓGICO</v>
          </cell>
          <cell r="D3483" t="str">
            <v>UN</v>
          </cell>
          <cell r="E3483">
            <v>6911.68</v>
          </cell>
        </row>
        <row r="3484">
          <cell r="A3484">
            <v>66001027</v>
          </cell>
          <cell r="B3484">
            <v>16001027</v>
          </cell>
          <cell r="C3484" t="str">
            <v>PROJETO DE AVALIAÇÃO DE IMPACTO AO PATRIMÔNIO ARQUEOLÓGICO</v>
          </cell>
          <cell r="D3484" t="str">
            <v>UN</v>
          </cell>
          <cell r="E3484">
            <v>16211.37</v>
          </cell>
        </row>
        <row r="3485">
          <cell r="A3485">
            <v>66001028</v>
          </cell>
          <cell r="B3485">
            <v>16001028</v>
          </cell>
          <cell r="C3485" t="str">
            <v>RELATÓRIO DE AVALIAÇÃO DE IMPACTO AO PATRIMÔNIO ARQUEOLÓGICO</v>
          </cell>
          <cell r="D3485" t="str">
            <v>UN</v>
          </cell>
          <cell r="E3485">
            <v>6911.68</v>
          </cell>
        </row>
        <row r="3486">
          <cell r="A3486">
            <v>66001029</v>
          </cell>
          <cell r="B3486">
            <v>16001029</v>
          </cell>
          <cell r="C3486" t="str">
            <v>PROGRAMA DE GESTÃO DOS BENS CULTURAIS TOMBADOS, VALORADOS E REGISTRADOS</v>
          </cell>
          <cell r="D3486" t="str">
            <v>UN</v>
          </cell>
          <cell r="E3486">
            <v>16211.37</v>
          </cell>
        </row>
        <row r="3487">
          <cell r="A3487">
            <v>66001030</v>
          </cell>
          <cell r="B3487">
            <v>16001030</v>
          </cell>
          <cell r="C3487" t="str">
            <v>RELATÓRIO DE GESTÃO DOS BENS CULTURAIS TOMBADOS, VALORADOS E REGISTRADOS</v>
          </cell>
          <cell r="D3487" t="str">
            <v>UN</v>
          </cell>
          <cell r="E3487">
            <v>6911.68</v>
          </cell>
        </row>
        <row r="3488">
          <cell r="A3488">
            <v>66001031</v>
          </cell>
          <cell r="B3488">
            <v>16001031</v>
          </cell>
          <cell r="C3488" t="str">
            <v>PROJETO DE SALVAMENTO ARQUEOLÓGICO</v>
          </cell>
          <cell r="D3488" t="str">
            <v>UN</v>
          </cell>
          <cell r="E3488">
            <v>15355.98</v>
          </cell>
        </row>
        <row r="3489">
          <cell r="A3489">
            <v>66001032</v>
          </cell>
          <cell r="B3489">
            <v>16001032</v>
          </cell>
          <cell r="C3489" t="str">
            <v>RELATÓRIO DE SALVAMENTO ARQUEOLÓGICO</v>
          </cell>
          <cell r="D3489" t="str">
            <v>UN</v>
          </cell>
          <cell r="E3489">
            <v>15534.14</v>
          </cell>
        </row>
        <row r="3490">
          <cell r="A3490">
            <v>66001033</v>
          </cell>
          <cell r="B3490">
            <v>16001033</v>
          </cell>
          <cell r="C3490" t="str">
            <v>PROJETO E RELATÓRIO INTEGRADO DE EDUCAÇÃO PATRIMONIAL</v>
          </cell>
          <cell r="D3490" t="str">
            <v>UN</v>
          </cell>
          <cell r="E3490">
            <v>16211.37</v>
          </cell>
        </row>
        <row r="3491">
          <cell r="A3491">
            <v>66001034</v>
          </cell>
          <cell r="B3491">
            <v>16001034</v>
          </cell>
          <cell r="C3491" t="str">
            <v>CARACTERIZAÇÃO DA APP E FRAGMENTO DE MATA PARA ÁREA DE ATÉ 25.000M2</v>
          </cell>
          <cell r="D3491" t="str">
            <v>UN</v>
          </cell>
          <cell r="E3491">
            <v>4308.4399999999996</v>
          </cell>
        </row>
        <row r="3492">
          <cell r="A3492">
            <v>66001035</v>
          </cell>
          <cell r="B3492">
            <v>16001035</v>
          </cell>
          <cell r="C3492" t="str">
            <v>CARATERIZAÇÃO DA APP E FRAGMENTO DE MATA ACIMA DE 25.000M2</v>
          </cell>
          <cell r="D3492" t="str">
            <v>UN</v>
          </cell>
          <cell r="E3492">
            <v>6647.02</v>
          </cell>
        </row>
        <row r="3493">
          <cell r="A3493">
            <v>66001036</v>
          </cell>
          <cell r="B3493">
            <v>16001036</v>
          </cell>
          <cell r="C3493" t="str">
            <v>CADASTRAMENTO ARBÓREO DE ATÉ 100 EXEMPLARES ARBÓREOS</v>
          </cell>
          <cell r="D3493" t="str">
            <v>UN</v>
          </cell>
          <cell r="E3493">
            <v>11093.94</v>
          </cell>
        </row>
        <row r="3494">
          <cell r="A3494">
            <v>66001037</v>
          </cell>
          <cell r="B3494">
            <v>16001037</v>
          </cell>
          <cell r="C3494" t="str">
            <v>CADASTRAMENTO ARBÓREO DE ATÉ 1000 EXEMPLARES</v>
          </cell>
          <cell r="D3494" t="str">
            <v>UN</v>
          </cell>
          <cell r="E3494">
            <v>19014.72</v>
          </cell>
        </row>
        <row r="3495">
          <cell r="A3495">
            <v>66001038</v>
          </cell>
          <cell r="B3495">
            <v>16001038</v>
          </cell>
          <cell r="C3495" t="str">
            <v>CADASTRAMENTO ARBÓREO MAIOR QUE 1000 EXEMPLARES</v>
          </cell>
          <cell r="D3495" t="str">
            <v>UN</v>
          </cell>
          <cell r="E3495">
            <v>25136.68</v>
          </cell>
        </row>
        <row r="3496">
          <cell r="A3496">
            <v>66001039</v>
          </cell>
          <cell r="B3496">
            <v>16001039</v>
          </cell>
          <cell r="C3496" t="str">
            <v>ELABORAÇÃO DE DOCUMENTOS TÉCNICOS PARA O TERMO DE COMPROMISSO AMBIENTAL - TCA E PLANTAS DE SITUAÇÃO ATUAL, SITUAÇÃO PRETENDIDA E PROJETO DE COMPENSAÇÃO AMBIENTAL PARA ATÉ 100 EXEMPLARES ARBÓREOS</v>
          </cell>
          <cell r="D3496" t="str">
            <v>UN</v>
          </cell>
          <cell r="E3496">
            <v>29784.35</v>
          </cell>
        </row>
        <row r="3497">
          <cell r="A3497">
            <v>66001040</v>
          </cell>
          <cell r="B3497">
            <v>16001040</v>
          </cell>
          <cell r="C3497" t="str">
            <v>ELABORAÇÃO DE DOCUMENTOS TÉCNICOS PARA O TERMO DE COMPROMISSO AMBIENTAL - TCA E PLANTAS DE SITUAÇÃO ATUAL, SITUAÇÃO PRETENDIDA E PROJETO DE COMPENSAÇÃO AMBIENTAL DE 101 ATÉ 1000 EXEMPLARES ARBÓREOS</v>
          </cell>
          <cell r="D3497" t="str">
            <v>UN</v>
          </cell>
          <cell r="E3497">
            <v>53327.7</v>
          </cell>
        </row>
        <row r="3498">
          <cell r="A3498">
            <v>66001041</v>
          </cell>
          <cell r="B3498">
            <v>16001041</v>
          </cell>
          <cell r="C3498" t="str">
            <v>ELABORAÇÃO DE DOCUMENTOS TÉCNICOS PARA O TERMO DE COMPROMISSO AMBIENTAL - TCA E PLANTAS DE SITUAÇÃO ATUAL, SITUAÇÃO PRETENDIDA E PROJETO DE COMPENSAÇÃO AMBIENTAL PARA MAIS DE 1000 EXEMPLARES ARBÓREOS</v>
          </cell>
          <cell r="D3498" t="str">
            <v>UN</v>
          </cell>
          <cell r="E3498">
            <v>55079.38</v>
          </cell>
        </row>
        <row r="3499">
          <cell r="A3499">
            <v>66001042</v>
          </cell>
          <cell r="B3499">
            <v>16001042</v>
          </cell>
          <cell r="C3499" t="str">
            <v>ELABORAÇÃO DE ADITIVO AO TERMO DE COMPROMISSO AMBIENTAL - TCA</v>
          </cell>
          <cell r="D3499" t="str">
            <v>UN</v>
          </cell>
          <cell r="E3499">
            <v>29505.3</v>
          </cell>
        </row>
        <row r="3500">
          <cell r="A3500">
            <v>66001043</v>
          </cell>
          <cell r="B3500">
            <v>16001043</v>
          </cell>
          <cell r="C3500" t="str">
            <v>REQUERIMENTO, ESTUDOS, DOCUMENTOS, MAPAS E PLANTAS PARA OBTENÇÃO DA OUTORGA DO DAEE</v>
          </cell>
          <cell r="D3500" t="str">
            <v>UN</v>
          </cell>
          <cell r="E3500">
            <v>28452.33</v>
          </cell>
        </row>
        <row r="3501">
          <cell r="A3501">
            <v>66001044</v>
          </cell>
          <cell r="B3501">
            <v>16001044</v>
          </cell>
          <cell r="C3501" t="str">
            <v>RELATÓRIO DE AVALIAÇÃO PRELIMINAR CONFORME CETESB DD N°38/2017/C</v>
          </cell>
          <cell r="D3501" t="str">
            <v>UN</v>
          </cell>
          <cell r="E3501">
            <v>35894.19</v>
          </cell>
        </row>
        <row r="3502">
          <cell r="A3502">
            <v>66001045</v>
          </cell>
          <cell r="B3502">
            <v>16001045</v>
          </cell>
          <cell r="C3502" t="str">
            <v>RELATÓRIO DE INVESTIGAÇÃO CONFIRMATÓRIA CONFORME CETESB DD N°38/2017/C</v>
          </cell>
          <cell r="D3502" t="str">
            <v>UN</v>
          </cell>
          <cell r="E3502">
            <v>69935.960000000006</v>
          </cell>
        </row>
        <row r="3503">
          <cell r="A3503">
            <v>66002001</v>
          </cell>
          <cell r="B3503">
            <v>16002001</v>
          </cell>
          <cell r="C3503" t="str">
            <v>IMPLEMENTAÇÃO DO PROGRAMA DE MONITORAMENTO DE RUÍDO E VIBRAÇÕES PARA ÁREAS ATÉ 60.000 M2</v>
          </cell>
          <cell r="D3503" t="str">
            <v>UN</v>
          </cell>
          <cell r="E3503">
            <v>8192.98</v>
          </cell>
        </row>
        <row r="3504">
          <cell r="A3504">
            <v>66002002</v>
          </cell>
          <cell r="B3504">
            <v>16002002</v>
          </cell>
          <cell r="C3504" t="str">
            <v>IMPLEMENTAÇÃO DO PROGRAMA DE MONITORAMENTO DE RUÍDO E VIBRAÇÕES PARA ÁREAS ACIMA DE  60.000 M2</v>
          </cell>
          <cell r="D3504" t="str">
            <v>UN</v>
          </cell>
          <cell r="E3504">
            <v>9782.0300000000007</v>
          </cell>
        </row>
        <row r="3505">
          <cell r="A3505">
            <v>66002003</v>
          </cell>
          <cell r="B3505">
            <v>16002003</v>
          </cell>
          <cell r="C3505" t="str">
            <v>IMPLEMENTAÇÃO DO PROGRAMA DE MONITORAMENTO E CONTROLE DE EMISSÕES ATMOSFÉRICAS PARA ÁREAS ATÉ 60.000 M2</v>
          </cell>
          <cell r="D3505" t="str">
            <v>UN</v>
          </cell>
          <cell r="E3505">
            <v>9439.8700000000008</v>
          </cell>
        </row>
        <row r="3506">
          <cell r="A3506">
            <v>66002004</v>
          </cell>
          <cell r="B3506">
            <v>16002004</v>
          </cell>
          <cell r="C3506" t="str">
            <v>IMPLEMENTAÇÃO DO PROGRAMA DE MONITORAMENTO E CONTROLE DE EMISSÕES ATMOSFÉRICAS PARA ÁREAS ACIMA DE 60.000 M2</v>
          </cell>
          <cell r="D3506" t="str">
            <v>UN</v>
          </cell>
          <cell r="E3506">
            <v>10766.96</v>
          </cell>
        </row>
        <row r="3507">
          <cell r="A3507">
            <v>66002005</v>
          </cell>
          <cell r="B3507">
            <v>16002005</v>
          </cell>
          <cell r="C3507" t="str">
            <v>IMPLEMENTAÇÃO DO PROGRAMA DE MONITORAMENTO GEOTÉCNICO PARA ÁREAS ATÉ 60.000 M2</v>
          </cell>
          <cell r="D3507" t="str">
            <v>UN</v>
          </cell>
          <cell r="E3507">
            <v>8260.7900000000009</v>
          </cell>
        </row>
        <row r="3508">
          <cell r="A3508">
            <v>66002006</v>
          </cell>
          <cell r="B3508">
            <v>16002006</v>
          </cell>
          <cell r="C3508" t="str">
            <v>IMPLEMENTAÇÃO DO PROGRAMA DE MONITORAMENTO GEOTÉCNICO PARA ÁREAS ACIMA DE  60.000 M2</v>
          </cell>
          <cell r="D3508" t="str">
            <v>UN</v>
          </cell>
          <cell r="E3508">
            <v>11873.69</v>
          </cell>
        </row>
        <row r="3509">
          <cell r="A3509">
            <v>66002007</v>
          </cell>
          <cell r="B3509">
            <v>16002007</v>
          </cell>
          <cell r="C3509" t="str">
            <v>IMPLEMENTAÇÃO DO PROGRAMA DE GERENCIAMENTO DE EFLUENTES LÍQUIDOS PARA ÁREAS ATÉ 60.000 M2</v>
          </cell>
          <cell r="D3509" t="str">
            <v>UN</v>
          </cell>
          <cell r="E3509">
            <v>8276.0499999999993</v>
          </cell>
        </row>
        <row r="3510">
          <cell r="A3510">
            <v>66002008</v>
          </cell>
          <cell r="B3510">
            <v>16002008</v>
          </cell>
          <cell r="C3510" t="str">
            <v>IMPLEMENTAÇÃO DO PROGRAMA DE GERENCIAMENTO DE EFLUENTES LÍQUIDOS PARA ÁREAS ACIMA DE  60.000 M2</v>
          </cell>
          <cell r="D3510" t="str">
            <v>UN</v>
          </cell>
          <cell r="E3510">
            <v>9180.7800000000007</v>
          </cell>
        </row>
        <row r="3511">
          <cell r="A3511">
            <v>66002009</v>
          </cell>
          <cell r="B3511">
            <v>16002009</v>
          </cell>
          <cell r="C3511" t="str">
            <v>IMPLEMENTAÇÃO DO PROGRAMA DE GERENCIAMENTO DE RESÍDUOS SÓLIDOS</v>
          </cell>
          <cell r="D3511" t="str">
            <v>UN</v>
          </cell>
          <cell r="E3511">
            <v>9653.89</v>
          </cell>
        </row>
        <row r="3512">
          <cell r="A3512">
            <v>66002010</v>
          </cell>
          <cell r="B3512">
            <v>16002010</v>
          </cell>
          <cell r="C3512" t="str">
            <v>IMPLEMENTAÇÃO DO PROGRAMA DE CONTROLE DE EROSÃO E ASSOREAMENTO PARA ÁREAS ATÉ 60.000 M2</v>
          </cell>
          <cell r="D3512" t="str">
            <v>UN</v>
          </cell>
          <cell r="E3512">
            <v>9373.9</v>
          </cell>
        </row>
        <row r="3513">
          <cell r="A3513">
            <v>66002011</v>
          </cell>
          <cell r="B3513">
            <v>16002011</v>
          </cell>
          <cell r="C3513" t="str">
            <v>IMPLEMENTAÇÃO DO PROGRAMA DE CONTROLE DE EROSÃO E ASSOREAMENTO PARA ÁREAS ACIMA DE 60.000 M2</v>
          </cell>
          <cell r="D3513" t="str">
            <v>UN</v>
          </cell>
          <cell r="E3513">
            <v>10962.94</v>
          </cell>
        </row>
        <row r="3514">
          <cell r="A3514">
            <v>66002012</v>
          </cell>
          <cell r="B3514">
            <v>16002012</v>
          </cell>
          <cell r="C3514" t="str">
            <v>IMPLEMENTAÇÃO DO PROGRAMA DE INTERRUPÇÃO TEMPORÁRIA DAS OBRAS</v>
          </cell>
          <cell r="D3514" t="str">
            <v>UN</v>
          </cell>
          <cell r="E3514">
            <v>10165.719999999999</v>
          </cell>
        </row>
        <row r="3515">
          <cell r="A3515">
            <v>66002013</v>
          </cell>
          <cell r="B3515">
            <v>16002013</v>
          </cell>
          <cell r="C3515" t="str">
            <v>IMPLEMENTAÇÃO DO PROGRAMA DE CONTROLE DA DISPERSÃO E PROLIFERAÇÃO DA FAUNA SINANTRÓPICA </v>
          </cell>
          <cell r="D3515" t="str">
            <v>UN</v>
          </cell>
          <cell r="E3515">
            <v>7616.69</v>
          </cell>
        </row>
        <row r="3516">
          <cell r="A3516">
            <v>66002014</v>
          </cell>
          <cell r="B3516">
            <v>16002014</v>
          </cell>
          <cell r="C3516" t="str">
            <v>IMPLEMENTAÇÃO DO PROGRAMA DE MONITORAMENTO E MANEJO DA FAUNA SILVESTRE (AVIFAUNA, MASTOFAUNA, HERPETOFAUNA E ICTIOFAUNA) ATÉ 50 EXEMPLARES</v>
          </cell>
          <cell r="D3516" t="str">
            <v>UN</v>
          </cell>
          <cell r="E3516">
            <v>9071.56</v>
          </cell>
        </row>
        <row r="3517">
          <cell r="A3517">
            <v>66002015</v>
          </cell>
          <cell r="B3517">
            <v>16002015</v>
          </cell>
          <cell r="C3517" t="str">
            <v>IMPLEMENTAÇÃO DO PROGRAMA DE MONITORAMENTO E MANEJO DA FAUNA SILVESTRE (AVIFAUNA, MASTOFAUNA, HERPETOFAUNA E ICTIOFAUNA) DE 51 A 100 EXEMPLARES</v>
          </cell>
          <cell r="D3517" t="str">
            <v>UN</v>
          </cell>
          <cell r="E3517">
            <v>20706.22</v>
          </cell>
        </row>
        <row r="3518">
          <cell r="A3518">
            <v>66002016</v>
          </cell>
          <cell r="B3518">
            <v>16002016</v>
          </cell>
          <cell r="C3518" t="str">
            <v>IMPLEMENTAÇÃO DO PROGRAMA DE MONITORAMENTO E MANEJO DA FAUNA SILVESTRE (AVIFAUNA, MASTOFAUNA, HERPETOFAUNA E ICTIOFAUNA) MAIS QUE 100 EXEMPLARES</v>
          </cell>
          <cell r="D3518" t="str">
            <v>UN</v>
          </cell>
          <cell r="E3518">
            <v>19351.75</v>
          </cell>
        </row>
        <row r="3519">
          <cell r="A3519">
            <v>66002017</v>
          </cell>
          <cell r="B3519">
            <v>16002017</v>
          </cell>
          <cell r="C3519" t="str">
            <v>IMPLEMENTAÇÃO DO PROGRAMA DE COMUNICAÇÃO SOCIAL</v>
          </cell>
          <cell r="D3519" t="str">
            <v>UN</v>
          </cell>
          <cell r="E3519">
            <v>10322.43</v>
          </cell>
        </row>
        <row r="3520">
          <cell r="A3520">
            <v>66002018</v>
          </cell>
          <cell r="B3520">
            <v>16002018</v>
          </cell>
          <cell r="C3520" t="str">
            <v>IMPLEMENTAÇÃO DO PROGRAMA DE REALOCAÇÃO DE EQUIPAMENTOS SOCIAIS</v>
          </cell>
          <cell r="D3520" t="str">
            <v>UN</v>
          </cell>
          <cell r="E3520">
            <v>7370.04</v>
          </cell>
        </row>
        <row r="3521">
          <cell r="A3521">
            <v>66002019</v>
          </cell>
          <cell r="B3521">
            <v>16002019</v>
          </cell>
          <cell r="C3521" t="str">
            <v>RELATÓRIO SEMESTRAL DO PROGRAMA DE MONITORAMENTO DE RUÍDO E VIBRAÇÕES PARA ÁREAS ATÉ 60.000 M2</v>
          </cell>
          <cell r="D3521" t="str">
            <v>UN</v>
          </cell>
          <cell r="E3521">
            <v>6715.58</v>
          </cell>
        </row>
        <row r="3522">
          <cell r="A3522">
            <v>66002020</v>
          </cell>
          <cell r="B3522">
            <v>16002020</v>
          </cell>
          <cell r="C3522" t="str">
            <v>RELATÓRIO SEMESTRAL DO PROGRAMA DE MONITORAMENTO DE RUÍDO E VIBRAÇÕES PARA ÁREAS ACIMA DE 60.000 M2</v>
          </cell>
          <cell r="D3522" t="str">
            <v>UN</v>
          </cell>
          <cell r="E3522">
            <v>8797.09</v>
          </cell>
        </row>
        <row r="3523">
          <cell r="A3523">
            <v>66002021</v>
          </cell>
          <cell r="B3523">
            <v>16002021</v>
          </cell>
          <cell r="C3523" t="str">
            <v>RELATÓRIO SEMESTRAL DO PROGRAMA DE MONITORAMENTO E CONTROLE DE EMISSÕES ATMOSFÉRICAS PARA ÁREAS ATÉ 60.000 M2</v>
          </cell>
          <cell r="D3523" t="str">
            <v>UN</v>
          </cell>
          <cell r="E3523">
            <v>8797.09</v>
          </cell>
        </row>
        <row r="3524">
          <cell r="A3524">
            <v>66002022</v>
          </cell>
          <cell r="B3524">
            <v>16002022</v>
          </cell>
          <cell r="C3524" t="str">
            <v>RELATÓRIO SEMESTRAL DO PROGRAMA DE MONITORAMENTO E CONTROLE DE EMISSÕES ATMOSFÉRICAS PARA ÁREAS ACIMA DE  60.000 M2</v>
          </cell>
          <cell r="D3524" t="str">
            <v>UN</v>
          </cell>
          <cell r="E3524">
            <v>8797.09</v>
          </cell>
        </row>
        <row r="3525">
          <cell r="A3525">
            <v>66002023</v>
          </cell>
          <cell r="B3525">
            <v>16002023</v>
          </cell>
          <cell r="C3525" t="str">
            <v>RELATÓRIO SEMESTRAL DO PROGRAMA DE MONITORAMENTO GEOTÉCNICO PARA ÁREAS ATÉ 60.000 M2</v>
          </cell>
          <cell r="D3525" t="str">
            <v>UN</v>
          </cell>
          <cell r="E3525">
            <v>7576.47</v>
          </cell>
        </row>
        <row r="3526">
          <cell r="A3526">
            <v>66002024</v>
          </cell>
          <cell r="B3526">
            <v>16002024</v>
          </cell>
          <cell r="C3526" t="str">
            <v>RELATÓRIO SEMESTRAL DO PROGRAMA DE MONITORAMENTO GEOTÉCNICO PARA ÁREAS ACIMA DE  60.000 M2</v>
          </cell>
          <cell r="D3526" t="str">
            <v>UN</v>
          </cell>
          <cell r="E3526">
            <v>8260.7900000000009</v>
          </cell>
        </row>
        <row r="3527">
          <cell r="A3527">
            <v>66002025</v>
          </cell>
          <cell r="B3527">
            <v>16002025</v>
          </cell>
          <cell r="C3527" t="str">
            <v>RELATÓRIO SEMESTRAL DO PROGRAMA DE GERENCIAMENTO DE EFLUENTES LÍQUIDOS PARA ÁREAS ATÉ 60.000 M2</v>
          </cell>
          <cell r="D3527" t="str">
            <v>UN</v>
          </cell>
          <cell r="E3527">
            <v>7627.23</v>
          </cell>
        </row>
        <row r="3528">
          <cell r="A3528">
            <v>66002026</v>
          </cell>
          <cell r="B3528">
            <v>16002026</v>
          </cell>
          <cell r="C3528" t="str">
            <v>RELATÓRIO SEMESTRAL DO PROGRAMA DE GERENCIAMENTO DE EFLUENTES LÍQUIDOS PARA ÁREAS ACIMA DE  60.000 M2</v>
          </cell>
          <cell r="D3528" t="str">
            <v>UN</v>
          </cell>
          <cell r="E3528">
            <v>8531.9599999999991</v>
          </cell>
        </row>
        <row r="3529">
          <cell r="A3529">
            <v>66002027</v>
          </cell>
          <cell r="B3529">
            <v>16002027</v>
          </cell>
          <cell r="C3529" t="str">
            <v>RELATÓRIO SEMESTRAL DO PROGRAMA DE GERENCIAMENTO DE RESÍDUOS SÓLIDOS</v>
          </cell>
          <cell r="D3529" t="str">
            <v>UN</v>
          </cell>
          <cell r="E3529">
            <v>8356.25</v>
          </cell>
        </row>
        <row r="3530">
          <cell r="A3530">
            <v>66002028</v>
          </cell>
          <cell r="B3530">
            <v>16002028</v>
          </cell>
          <cell r="C3530" t="str">
            <v>RELATÓRIO SEMESTRAL DO  PROGRAMA DE CONTROLE DE EROSÃO E ASSOREAMENTO PARA ÁREAS ATÉ 60.000 M2</v>
          </cell>
          <cell r="D3530" t="str">
            <v>UN</v>
          </cell>
          <cell r="E3530">
            <v>8260.7900000000009</v>
          </cell>
        </row>
        <row r="3531">
          <cell r="A3531">
            <v>66002029</v>
          </cell>
          <cell r="B3531">
            <v>16002029</v>
          </cell>
          <cell r="C3531" t="str">
            <v>RELATÓRIO SEMESTRAL DO PROGRAMA DE CONTROLE DE EROSÃO E ASSOREAMENTO PARA ÁREAS ACIMA 60.000 M2</v>
          </cell>
          <cell r="D3531" t="str">
            <v>UN</v>
          </cell>
          <cell r="E3531">
            <v>9165.52</v>
          </cell>
        </row>
        <row r="3532">
          <cell r="A3532">
            <v>66002030</v>
          </cell>
          <cell r="B3532">
            <v>16002030</v>
          </cell>
          <cell r="C3532" t="str">
            <v>RELATÓRIO SEMESTRAL DO PROGRAMA DE INTERRUPÇÃO TEMPORÁRIA DAS OBRAS</v>
          </cell>
          <cell r="D3532" t="str">
            <v>UN</v>
          </cell>
          <cell r="E3532">
            <v>6223.11</v>
          </cell>
        </row>
        <row r="3533">
          <cell r="A3533">
            <v>66002031</v>
          </cell>
          <cell r="B3533">
            <v>16002031</v>
          </cell>
          <cell r="C3533" t="str">
            <v>MANUAL DE LIMPEZA DOS RESERVATÓRIOS</v>
          </cell>
          <cell r="D3533" t="str">
            <v>UN</v>
          </cell>
          <cell r="E3533">
            <v>5794.11</v>
          </cell>
        </row>
        <row r="3534">
          <cell r="A3534">
            <v>66002032</v>
          </cell>
          <cell r="B3534">
            <v>16002032</v>
          </cell>
          <cell r="C3534" t="str">
            <v>RELATÓRIO DO PROGRAMA DE MANEJO DE VEGETAÇÃO E INTERVENÇÃO EM APP ATÉ 100 EXEMPLARES</v>
          </cell>
          <cell r="D3534" t="str">
            <v>UN</v>
          </cell>
          <cell r="E3534">
            <v>5363.57</v>
          </cell>
        </row>
        <row r="3535">
          <cell r="A3535">
            <v>66002033</v>
          </cell>
          <cell r="B3535">
            <v>16002033</v>
          </cell>
          <cell r="C3535" t="str">
            <v>RELATÓRIO DO PROGRAMA DE MANEJO DE VEGETAÇÃO E INTERVENÇÃO EM APP DE 101 A 1000 EXEMPLARES</v>
          </cell>
          <cell r="D3535" t="str">
            <v>UN</v>
          </cell>
          <cell r="E3535">
            <v>5705.72</v>
          </cell>
        </row>
        <row r="3536">
          <cell r="A3536">
            <v>66002034</v>
          </cell>
          <cell r="B3536">
            <v>16002034</v>
          </cell>
          <cell r="C3536" t="str">
            <v>RELATÓRIO DO PROGRAMA DE MANEJO DE VEGETAÇÃO E INTERVENÇÃO EM APP MAIS DE 1000 EXEMPLARES</v>
          </cell>
          <cell r="D3536" t="str">
            <v>UN</v>
          </cell>
          <cell r="E3536">
            <v>7074.35</v>
          </cell>
        </row>
        <row r="3537">
          <cell r="A3537">
            <v>66002035</v>
          </cell>
          <cell r="B3537">
            <v>16002035</v>
          </cell>
          <cell r="C3537" t="str">
            <v>RELATÓRIO SEMESTRAL DO PROGRAMA DE CONTROLE DA DISPERSÃO E PROLIFERAÇÃO DA FAUNA SINANTRÓPICA </v>
          </cell>
          <cell r="D3537" t="str">
            <v>UN</v>
          </cell>
          <cell r="E3537">
            <v>5983.14</v>
          </cell>
        </row>
        <row r="3538">
          <cell r="A3538">
            <v>66002036</v>
          </cell>
          <cell r="B3538">
            <v>16002036</v>
          </cell>
          <cell r="C3538" t="str">
            <v>RELATÓRIO SEMESTRAL DO PROGRAMA DE MONITORAMENTO E MANEJO DA FAUNA SILVESTRE (AVIFAUNA, MASTOFAUNA, HERPETOFAUNA E ICTIOFAUNA) ATÉ 50  EXEMPLARES</v>
          </cell>
          <cell r="D3538" t="str">
            <v>UN</v>
          </cell>
          <cell r="E3538">
            <v>20706.22</v>
          </cell>
        </row>
        <row r="3539">
          <cell r="A3539">
            <v>66002037</v>
          </cell>
          <cell r="B3539">
            <v>16002037</v>
          </cell>
          <cell r="C3539" t="str">
            <v>RELATÓRIO SEMESTRAL DO PROGRAMA DE MONITORAMENTO E MANEJO DA FAUNA SILVESTRE (AVIFAUNA, MASTOFAUNA, HERPETOFAUNA E ICTIOFAUNA) DE 51 A 100 EXEMPLARES</v>
          </cell>
          <cell r="D3539" t="str">
            <v>UN</v>
          </cell>
          <cell r="E3539">
            <v>20706.22</v>
          </cell>
        </row>
        <row r="3540">
          <cell r="A3540">
            <v>66002038</v>
          </cell>
          <cell r="B3540">
            <v>16002038</v>
          </cell>
          <cell r="C3540" t="str">
            <v>RELATÓRIO SEMESTRAL DO PROGRAMA DE MONITORAMENTO E MANEJO DA FAUNA SILVESTRE (AVIFAUNA, MASTOFAUNA, HERPETOFAUNA E ICTIOFAUNA) MAIS QUE 100 EXEMPLARES</v>
          </cell>
          <cell r="D3540" t="str">
            <v>UN</v>
          </cell>
          <cell r="E3540">
            <v>20706.22</v>
          </cell>
        </row>
        <row r="3541">
          <cell r="A3541">
            <v>66002039</v>
          </cell>
          <cell r="B3541">
            <v>16002039</v>
          </cell>
          <cell r="C3541" t="str">
            <v>RELATÓRIO DO PROGRAMA DE IMPLANTAÇÃO DO PAISAGISMO, RECOMPOSIÇÃO DAS ÁREAS VERDES E BALANÇO DE ÁREAS PERMEÁVEIS</v>
          </cell>
          <cell r="D3541" t="str">
            <v>UN</v>
          </cell>
          <cell r="E3541">
            <v>11026.33</v>
          </cell>
        </row>
        <row r="3542">
          <cell r="A3542">
            <v>66002040</v>
          </cell>
          <cell r="B3542">
            <v>16002040</v>
          </cell>
          <cell r="C3542" t="str">
            <v>RELATÓRIO DO   PROGRAMA DE COMPENSAÇÃO AMBIENTAL  DOS IMPACTOS NÃO MITIGÁVEIS - ART.36 DA LEI DO SNUC LEI 9.985/2000.</v>
          </cell>
          <cell r="D3542" t="str">
            <v>UN</v>
          </cell>
          <cell r="E3542">
            <v>8276.0499999999993</v>
          </cell>
        </row>
        <row r="3543">
          <cell r="A3543">
            <v>66002041</v>
          </cell>
          <cell r="B3543">
            <v>16002041</v>
          </cell>
          <cell r="C3543" t="str">
            <v>RELATÓRIO SEMESTRAL DO PROGRAMA DE COMUNICAÇÃO SOCIAL</v>
          </cell>
          <cell r="D3543" t="str">
            <v>UN</v>
          </cell>
          <cell r="E3543">
            <v>7370.04</v>
          </cell>
        </row>
        <row r="3544">
          <cell r="A3544">
            <v>66002042</v>
          </cell>
          <cell r="B3544">
            <v>16002042</v>
          </cell>
          <cell r="C3544" t="str">
            <v>IMPLEMENTAÇÃO DO PROGRAMA DE REALOCAÇÃO DE EQUIPAMENTOS SOCIAIS</v>
          </cell>
          <cell r="D3544" t="str">
            <v>UN</v>
          </cell>
          <cell r="E3544">
            <v>7370.04</v>
          </cell>
        </row>
        <row r="3545">
          <cell r="A3545">
            <v>66002043</v>
          </cell>
          <cell r="B3545">
            <v>16002043</v>
          </cell>
          <cell r="C3545" t="str">
            <v>RELATÓRIO  SEMESTRAL DO PROGRAMA DE REALOCAÇÃO DE EQUIPAMENTOS SOCIAIS</v>
          </cell>
          <cell r="D3545" t="str">
            <v>UN</v>
          </cell>
          <cell r="E3545">
            <v>6465.31</v>
          </cell>
        </row>
        <row r="3546">
          <cell r="A3546">
            <v>66002044</v>
          </cell>
          <cell r="B3546">
            <v>16002044</v>
          </cell>
          <cell r="C3546" t="str">
            <v>RELATÓRIO SEMESTRAL DO PROGRAMA DE DESAPROPRIAÇÃO</v>
          </cell>
          <cell r="D3546" t="str">
            <v>UN</v>
          </cell>
          <cell r="E3546">
            <v>4404.74</v>
          </cell>
        </row>
        <row r="3547">
          <cell r="A3547">
            <v>66002045</v>
          </cell>
          <cell r="B3547">
            <v>16002045</v>
          </cell>
          <cell r="C3547" t="str">
            <v>RELATÓRIO DO PROGRAMA DE REMOÇÃO E REASSENTAMENTO  </v>
          </cell>
          <cell r="D3547" t="str">
            <v>UN</v>
          </cell>
          <cell r="E3547">
            <v>6465.31</v>
          </cell>
        </row>
        <row r="3548">
          <cell r="A3548">
            <v>66002046</v>
          </cell>
          <cell r="B3548">
            <v>16002046</v>
          </cell>
          <cell r="C3548" t="str">
            <v>RELATÓRIO SEMESTRAL PROGRAMA DE ARTICULAÇÃO INSTITUCIONAL  </v>
          </cell>
          <cell r="D3548" t="str">
            <v>UM</v>
          </cell>
          <cell r="E3548">
            <v>2202.37</v>
          </cell>
        </row>
        <row r="3549">
          <cell r="A3549">
            <v>66002047</v>
          </cell>
          <cell r="B3549">
            <v>16002047</v>
          </cell>
          <cell r="C3549" t="str">
            <v>RELATÓRIO SEMESTRAL DO  PROGRAMA DE GESTÃO DO PATRIMONIO ARQUEOLOGICO E DOS BENS CULTURAIS  TOMBADOS, VALORADOS E REGISTRADOS  </v>
          </cell>
          <cell r="D3549" t="str">
            <v>UN</v>
          </cell>
          <cell r="E3549">
            <v>11306.53</v>
          </cell>
        </row>
        <row r="3550">
          <cell r="A3550">
            <v>66002048</v>
          </cell>
          <cell r="B3550">
            <v>16002048</v>
          </cell>
          <cell r="C3550" t="str">
            <v>RELATÓRIO SEMESTRAL DO PROGRAMA DE EDUCACAO AMBIENTAL E TREINAMENTO AMBIENTAL DOS TRABALHADORES</v>
          </cell>
          <cell r="D3550" t="str">
            <v>UN</v>
          </cell>
          <cell r="E3550">
            <v>7568.68</v>
          </cell>
        </row>
        <row r="3551">
          <cell r="A3551">
            <v>66002049</v>
          </cell>
          <cell r="B3551">
            <v>16002049</v>
          </cell>
          <cell r="C3551" t="str">
            <v>RELATÓRIO SEMESTRAL DE ATENDIMENTO À LAI</v>
          </cell>
          <cell r="D3551" t="str">
            <v>UN</v>
          </cell>
          <cell r="E3551">
            <v>8394.9599999999991</v>
          </cell>
        </row>
        <row r="3566">
          <cell r="C3566" t="str">
            <v>MÃO DE OBRA HORISTA</v>
          </cell>
        </row>
        <row r="3567">
          <cell r="D3567" t="str">
            <v>CUSTO HORÁRIO R$</v>
          </cell>
        </row>
        <row r="3568">
          <cell r="B3568" t="str">
            <v>CÓDIGO</v>
          </cell>
          <cell r="C3568" t="str">
            <v>DESCRIÇÃO</v>
          </cell>
          <cell r="D3568" t="str">
            <v>SEM ENCARGOS</v>
          </cell>
          <cell r="E3568" t="str">
            <v>COM ENCARGOS</v>
          </cell>
        </row>
        <row r="3569">
          <cell r="A3569">
            <v>70002001</v>
          </cell>
          <cell r="B3569">
            <v>2001</v>
          </cell>
          <cell r="C3569" t="str">
            <v>AJUDANTE GERAL (SGSP)</v>
          </cell>
          <cell r="D3569">
            <v>9.2899999999999991</v>
          </cell>
          <cell r="E3569">
            <v>21.28</v>
          </cell>
        </row>
        <row r="3570">
          <cell r="A3570">
            <v>70002006</v>
          </cell>
          <cell r="B3570">
            <v>2006</v>
          </cell>
          <cell r="C3570" t="str">
            <v>ESGOTEIRO (SGSP)</v>
          </cell>
          <cell r="D3570">
            <v>12</v>
          </cell>
          <cell r="E3570">
            <v>27.5</v>
          </cell>
        </row>
        <row r="3571">
          <cell r="A3571">
            <v>70002007</v>
          </cell>
          <cell r="B3571">
            <v>2007</v>
          </cell>
          <cell r="C3571" t="str">
            <v>AJUDANTE DE ESGOTEIRO</v>
          </cell>
          <cell r="D3571">
            <v>9.7899999999999991</v>
          </cell>
          <cell r="E3571">
            <v>22.43</v>
          </cell>
        </row>
        <row r="3572">
          <cell r="A3572">
            <v>70002008</v>
          </cell>
          <cell r="B3572">
            <v>2008</v>
          </cell>
          <cell r="C3572" t="str">
            <v>POCEIRO - EXECUTA ESCAVAÇÃO A CÉU ABERTO (SGSP)</v>
          </cell>
          <cell r="D3572">
            <v>10.93</v>
          </cell>
          <cell r="E3572">
            <v>25.04</v>
          </cell>
        </row>
        <row r="3573">
          <cell r="A3573">
            <v>70002009</v>
          </cell>
          <cell r="B3573">
            <v>2009</v>
          </cell>
          <cell r="C3573" t="str">
            <v>AJUDANTE DE POCEIRO - EXECUTA ESCAVAÇÃO A CÉU ABERTO (SGSP)</v>
          </cell>
          <cell r="D3573">
            <v>10.93</v>
          </cell>
          <cell r="E3573">
            <v>25.04</v>
          </cell>
        </row>
        <row r="3574">
          <cell r="A3574">
            <v>70002013</v>
          </cell>
          <cell r="B3574">
            <v>2013</v>
          </cell>
          <cell r="C3574" t="str">
            <v>CARPINTEIRO (SGSP)</v>
          </cell>
          <cell r="D3574">
            <v>11.11</v>
          </cell>
          <cell r="E3574">
            <v>25.46</v>
          </cell>
        </row>
        <row r="3575">
          <cell r="A3575">
            <v>70002014</v>
          </cell>
          <cell r="B3575">
            <v>2014</v>
          </cell>
          <cell r="C3575" t="str">
            <v>AJUDANTE DE CARPINTEIRO (SGSP)</v>
          </cell>
          <cell r="D3575">
            <v>8.99</v>
          </cell>
          <cell r="E3575">
            <v>20.6</v>
          </cell>
        </row>
        <row r="3576">
          <cell r="A3576">
            <v>70002015</v>
          </cell>
          <cell r="B3576">
            <v>2015</v>
          </cell>
          <cell r="C3576" t="str">
            <v>FERREIRO (SGSP)</v>
          </cell>
          <cell r="D3576">
            <v>10.93</v>
          </cell>
          <cell r="E3576">
            <v>25.04</v>
          </cell>
        </row>
        <row r="3577">
          <cell r="A3577">
            <v>70002016</v>
          </cell>
          <cell r="B3577">
            <v>2016</v>
          </cell>
          <cell r="C3577" t="str">
            <v>AJUDANTE DE FERREIRO - ARMADOR (SGSP)</v>
          </cell>
          <cell r="D3577">
            <v>8.98</v>
          </cell>
          <cell r="E3577">
            <v>20.57</v>
          </cell>
        </row>
        <row r="3578">
          <cell r="A3578">
            <v>70002020</v>
          </cell>
          <cell r="B3578">
            <v>2020</v>
          </cell>
          <cell r="C3578" t="str">
            <v>PEDREIRO (SGSP)</v>
          </cell>
          <cell r="D3578">
            <v>10.99</v>
          </cell>
          <cell r="E3578">
            <v>25.18</v>
          </cell>
        </row>
        <row r="3579">
          <cell r="A3579">
            <v>70002025</v>
          </cell>
          <cell r="B3579">
            <v>2025</v>
          </cell>
          <cell r="C3579" t="str">
            <v>APLICADOR DE IMPERMEABILIZAÇÃO (OFICIAL IMPERMEABILIZADOR)(SGSP)</v>
          </cell>
          <cell r="D3579">
            <v>10.91</v>
          </cell>
          <cell r="E3579">
            <v>25</v>
          </cell>
        </row>
        <row r="3580">
          <cell r="A3580">
            <v>70002035</v>
          </cell>
          <cell r="B3580">
            <v>2035</v>
          </cell>
          <cell r="C3580" t="str">
            <v>ENCANADOR (SGSP)</v>
          </cell>
          <cell r="D3580">
            <v>11.29</v>
          </cell>
          <cell r="E3580">
            <v>25.87</v>
          </cell>
        </row>
        <row r="3581">
          <cell r="A3581">
            <v>70002036</v>
          </cell>
          <cell r="B3581">
            <v>2036</v>
          </cell>
          <cell r="C3581" t="str">
            <v>AJUDANTE DE ENCANADOR (SGSP)</v>
          </cell>
          <cell r="D3581">
            <v>8.9600000000000009</v>
          </cell>
          <cell r="E3581">
            <v>20.53</v>
          </cell>
        </row>
        <row r="3582">
          <cell r="A3582">
            <v>70002041</v>
          </cell>
          <cell r="B3582">
            <v>2041</v>
          </cell>
          <cell r="C3582" t="str">
            <v>ELETRICISTA (SGSP)</v>
          </cell>
          <cell r="D3582">
            <v>12.53</v>
          </cell>
          <cell r="E3582">
            <v>28.71</v>
          </cell>
        </row>
        <row r="3583">
          <cell r="A3583">
            <v>70002044</v>
          </cell>
          <cell r="B3583">
            <v>2044</v>
          </cell>
          <cell r="C3583" t="str">
            <v>AJUDANTE DE ELETRICISTA (SGSP)</v>
          </cell>
          <cell r="D3583">
            <v>9.3000000000000007</v>
          </cell>
          <cell r="E3583">
            <v>21.31</v>
          </cell>
        </row>
        <row r="3584">
          <cell r="A3584">
            <v>70002045</v>
          </cell>
          <cell r="B3584">
            <v>2045</v>
          </cell>
          <cell r="C3584" t="str">
            <v>SERRALHEIRO (SGSP)</v>
          </cell>
          <cell r="D3584">
            <v>17.079999999999998</v>
          </cell>
          <cell r="E3584">
            <v>39.14</v>
          </cell>
        </row>
        <row r="3585">
          <cell r="A3585">
            <v>70002046</v>
          </cell>
          <cell r="B3585">
            <v>2046</v>
          </cell>
          <cell r="C3585" t="str">
            <v>AJUDANTE DE SERRALHEIRO (SGSP)</v>
          </cell>
          <cell r="D3585">
            <v>10.1</v>
          </cell>
          <cell r="E3585">
            <v>23.14</v>
          </cell>
        </row>
        <row r="3586">
          <cell r="A3586">
            <v>70002050</v>
          </cell>
          <cell r="B3586">
            <v>2050</v>
          </cell>
          <cell r="C3586" t="str">
            <v>AZULEJISTA (SGSP)</v>
          </cell>
          <cell r="D3586">
            <v>14.6</v>
          </cell>
          <cell r="E3586">
            <v>33.450000000000003</v>
          </cell>
        </row>
        <row r="3587">
          <cell r="A3587">
            <v>70002062</v>
          </cell>
          <cell r="B3587">
            <v>2062</v>
          </cell>
          <cell r="C3587" t="str">
            <v>CALCETEIRO - ASSENTADOR DE GUIAS (SGSP)</v>
          </cell>
          <cell r="D3587">
            <v>10.92</v>
          </cell>
          <cell r="E3587">
            <v>25.02</v>
          </cell>
        </row>
        <row r="3588">
          <cell r="A3588">
            <v>70002070</v>
          </cell>
          <cell r="B3588">
            <v>2070</v>
          </cell>
          <cell r="C3588" t="str">
            <v>VIDRACEIRO COMUM (SGSP)</v>
          </cell>
          <cell r="D3588">
            <v>18.149999999999999</v>
          </cell>
          <cell r="E3588">
            <v>41.59</v>
          </cell>
        </row>
        <row r="3589">
          <cell r="A3589">
            <v>70002075</v>
          </cell>
          <cell r="B3589">
            <v>2075</v>
          </cell>
          <cell r="C3589" t="str">
            <v>PINTOR (SGSP)</v>
          </cell>
          <cell r="D3589">
            <v>12.02</v>
          </cell>
          <cell r="E3589">
            <v>27.54</v>
          </cell>
        </row>
        <row r="3590">
          <cell r="A3590">
            <v>70002076</v>
          </cell>
          <cell r="B3590">
            <v>2076</v>
          </cell>
          <cell r="C3590" t="str">
            <v>AJUDANTE DE PINTOR (SGSP)</v>
          </cell>
          <cell r="D3590">
            <v>8.9700000000000006</v>
          </cell>
          <cell r="E3590">
            <v>20.55</v>
          </cell>
        </row>
        <row r="3591">
          <cell r="A3591">
            <v>70002080</v>
          </cell>
          <cell r="B3591">
            <v>2080</v>
          </cell>
          <cell r="C3591" t="str">
            <v>MARCENEIRO (SGSP)</v>
          </cell>
          <cell r="D3591">
            <v>17.670000000000002</v>
          </cell>
          <cell r="E3591">
            <v>40.49</v>
          </cell>
        </row>
        <row r="3592">
          <cell r="A3592">
            <v>70002081</v>
          </cell>
          <cell r="B3592">
            <v>2081</v>
          </cell>
          <cell r="C3592" t="str">
            <v>AJUDANTE DE MARCENEIRO (SGSP)</v>
          </cell>
          <cell r="D3592">
            <v>9.0299999999999994</v>
          </cell>
          <cell r="E3592">
            <v>20.69</v>
          </cell>
        </row>
        <row r="3593">
          <cell r="A3593">
            <v>70002085</v>
          </cell>
          <cell r="B3593">
            <v>2085</v>
          </cell>
          <cell r="C3593" t="str">
            <v>JARDINEIRO (SGSP)</v>
          </cell>
          <cell r="D3593">
            <v>8.4499999999999993</v>
          </cell>
          <cell r="E3593">
            <v>19.36</v>
          </cell>
        </row>
        <row r="3594">
          <cell r="A3594">
            <v>70002086</v>
          </cell>
          <cell r="B3594">
            <v>2086</v>
          </cell>
          <cell r="C3594" t="str">
            <v>AJUDANTE DE JARDINEIRO (SGSP)</v>
          </cell>
          <cell r="D3594">
            <v>7.09</v>
          </cell>
          <cell r="E3594">
            <v>16.239999999999998</v>
          </cell>
        </row>
        <row r="3595">
          <cell r="A3595">
            <v>70002099</v>
          </cell>
          <cell r="B3595">
            <v>2099</v>
          </cell>
          <cell r="C3595" t="str">
            <v>SERVENTE (SGSP)</v>
          </cell>
          <cell r="D3595">
            <v>8.98</v>
          </cell>
          <cell r="E3595">
            <v>20.57</v>
          </cell>
        </row>
        <row r="3596">
          <cell r="A3596">
            <v>70002100</v>
          </cell>
          <cell r="B3596">
            <v>2100</v>
          </cell>
          <cell r="C3596" t="str">
            <v>AJUDANTE DE SOLDADOR DE ESTRUTURA COMUM (SGSP)</v>
          </cell>
          <cell r="D3596">
            <v>8.9600000000000009</v>
          </cell>
          <cell r="E3596">
            <v>20.53</v>
          </cell>
        </row>
        <row r="3597">
          <cell r="A3597">
            <v>70002102</v>
          </cell>
          <cell r="B3597">
            <v>2102</v>
          </cell>
          <cell r="C3597" t="str">
            <v>ARMADOR  - OFICIAL FERREIRO (SGSP)</v>
          </cell>
          <cell r="D3597">
            <v>10.93</v>
          </cell>
          <cell r="E3597">
            <v>25.04</v>
          </cell>
        </row>
        <row r="3598">
          <cell r="A3598">
            <v>70002103</v>
          </cell>
          <cell r="B3598">
            <v>2103</v>
          </cell>
          <cell r="C3598" t="str">
            <v>ARMADOR PARA PROTENDIDO (SGSP)</v>
          </cell>
          <cell r="D3598">
            <v>11.25</v>
          </cell>
          <cell r="E3598">
            <v>25.78</v>
          </cell>
        </row>
        <row r="3599">
          <cell r="A3599">
            <v>70002104</v>
          </cell>
          <cell r="B3599">
            <v>2104</v>
          </cell>
          <cell r="C3599" t="str">
            <v>ASCENSORISTA DE ELEVADOR (SGSP)</v>
          </cell>
          <cell r="D3599">
            <v>10.34</v>
          </cell>
          <cell r="E3599">
            <v>23.69</v>
          </cell>
        </row>
        <row r="3600">
          <cell r="A3600">
            <v>70002105</v>
          </cell>
          <cell r="B3600">
            <v>2105</v>
          </cell>
          <cell r="C3600" t="str">
            <v>CABO DE FOGO (SGSP)</v>
          </cell>
          <cell r="D3600">
            <v>19.54</v>
          </cell>
          <cell r="E3600">
            <v>44.77</v>
          </cell>
        </row>
        <row r="3601">
          <cell r="A3601">
            <v>70002106</v>
          </cell>
          <cell r="B3601">
            <v>2106</v>
          </cell>
          <cell r="C3601" t="str">
            <v>ELETRICISTA DE MANUTENÇÃO (SGSP)</v>
          </cell>
          <cell r="D3601">
            <v>15.42</v>
          </cell>
          <cell r="E3601">
            <v>35.33</v>
          </cell>
        </row>
        <row r="3602">
          <cell r="A3602">
            <v>70002107</v>
          </cell>
          <cell r="B3602">
            <v>2107</v>
          </cell>
          <cell r="C3602" t="str">
            <v>ELETRICISTA DE ILUMINAÇÃO (SGSP)</v>
          </cell>
          <cell r="D3602">
            <v>15.92</v>
          </cell>
          <cell r="E3602">
            <v>36.479999999999997</v>
          </cell>
        </row>
        <row r="3603">
          <cell r="A3603">
            <v>70002108</v>
          </cell>
          <cell r="B3603">
            <v>2108</v>
          </cell>
          <cell r="C3603" t="str">
            <v>ENCARREGADO DE OBRA (SGSP)</v>
          </cell>
          <cell r="D3603">
            <v>23.3</v>
          </cell>
          <cell r="E3603">
            <v>53.39</v>
          </cell>
        </row>
        <row r="3604">
          <cell r="A3604">
            <v>70002109</v>
          </cell>
          <cell r="B3604">
            <v>2109</v>
          </cell>
          <cell r="C3604" t="str">
            <v>ENCARREGADO DE LIMPEZA PREDIAL (SGSP)</v>
          </cell>
          <cell r="D3604">
            <v>8.76</v>
          </cell>
          <cell r="E3604">
            <v>20.07</v>
          </cell>
        </row>
        <row r="3605">
          <cell r="A3605">
            <v>70002191</v>
          </cell>
          <cell r="B3605">
            <v>2191</v>
          </cell>
          <cell r="C3605" t="str">
            <v>JATISTA - JATO DE ABRASIVOS (SGSP)</v>
          </cell>
          <cell r="D3605">
            <v>14.62</v>
          </cell>
          <cell r="E3605">
            <v>33.5</v>
          </cell>
        </row>
        <row r="3606">
          <cell r="A3606">
            <v>70002192</v>
          </cell>
          <cell r="B3606">
            <v>2192</v>
          </cell>
          <cell r="C3606" t="str">
            <v>MAÇARIQUEIRO (SGSP)</v>
          </cell>
          <cell r="D3606">
            <v>16.05</v>
          </cell>
          <cell r="E3606">
            <v>36.78</v>
          </cell>
        </row>
        <row r="3607">
          <cell r="A3607">
            <v>70002193</v>
          </cell>
          <cell r="B3607">
            <v>2193</v>
          </cell>
          <cell r="C3607" t="str">
            <v>MANGOTEIRO (SGSP)</v>
          </cell>
          <cell r="D3607">
            <v>14.2</v>
          </cell>
          <cell r="E3607">
            <v>32.54</v>
          </cell>
        </row>
        <row r="3608">
          <cell r="A3608">
            <v>70002196</v>
          </cell>
          <cell r="B3608">
            <v>2196</v>
          </cell>
          <cell r="C3608" t="str">
            <v>MONTADOR DE ESCORAMENTO METÁLICO (SGSP)</v>
          </cell>
          <cell r="D3608">
            <v>10.44</v>
          </cell>
          <cell r="E3608">
            <v>23.92</v>
          </cell>
        </row>
        <row r="3609">
          <cell r="A3609">
            <v>70002197</v>
          </cell>
          <cell r="B3609">
            <v>2197</v>
          </cell>
          <cell r="C3609" t="str">
            <v>MOTORISTA DE CAMINHÃO - PESO BRUTO ATÉ 15 TON. (SGSP)</v>
          </cell>
          <cell r="D3609">
            <v>13.95</v>
          </cell>
          <cell r="E3609">
            <v>31.96</v>
          </cell>
        </row>
        <row r="3610">
          <cell r="A3610">
            <v>70002198</v>
          </cell>
          <cell r="B3610">
            <v>2198</v>
          </cell>
          <cell r="C3610" t="str">
            <v>MOTORISTA DE CARRETA (SGSP)</v>
          </cell>
          <cell r="D3610">
            <v>17.13</v>
          </cell>
          <cell r="E3610">
            <v>39.25</v>
          </cell>
        </row>
        <row r="3611">
          <cell r="A3611">
            <v>70002199</v>
          </cell>
          <cell r="B3611">
            <v>2199</v>
          </cell>
          <cell r="C3611" t="str">
            <v>MOTORISTA DE CONDUÇÃO PESSOAL (GOL OU SIMILAR) (SGSP)</v>
          </cell>
          <cell r="D3611">
            <v>13.55</v>
          </cell>
          <cell r="E3611">
            <v>31.05</v>
          </cell>
        </row>
        <row r="3612">
          <cell r="A3612">
            <v>70002200</v>
          </cell>
          <cell r="B3612">
            <v>2200</v>
          </cell>
          <cell r="C3612" t="str">
            <v>OFICIAL DE RECUPERAÇÃO DE ESTRUTURA DE CONCRETO  (SGSP)</v>
          </cell>
          <cell r="D3612">
            <v>12.17</v>
          </cell>
          <cell r="E3612">
            <v>27.88</v>
          </cell>
        </row>
        <row r="3613">
          <cell r="A3613">
            <v>70002201</v>
          </cell>
          <cell r="B3613">
            <v>2201</v>
          </cell>
          <cell r="C3613" t="str">
            <v>OPERADOR DE BATE-ESTACA (SGSP)</v>
          </cell>
          <cell r="D3613">
            <v>14.25</v>
          </cell>
          <cell r="E3613">
            <v>32.65</v>
          </cell>
        </row>
        <row r="3614">
          <cell r="A3614">
            <v>70002203</v>
          </cell>
          <cell r="B3614">
            <v>2203</v>
          </cell>
          <cell r="C3614" t="str">
            <v>OPERADOR DE BOMBAS PARA CONCRETO (SGSP)</v>
          </cell>
          <cell r="D3614">
            <v>15.55</v>
          </cell>
          <cell r="E3614">
            <v>35.630000000000003</v>
          </cell>
        </row>
        <row r="3615">
          <cell r="A3615">
            <v>70002204</v>
          </cell>
          <cell r="B3615">
            <v>2204</v>
          </cell>
          <cell r="C3615" t="str">
            <v>OPERADOR DE COMPACTADOR MANUAL (SGSP)</v>
          </cell>
          <cell r="D3615">
            <v>12.63</v>
          </cell>
          <cell r="E3615">
            <v>28.94</v>
          </cell>
        </row>
        <row r="3616">
          <cell r="A3616">
            <v>70002207</v>
          </cell>
          <cell r="B3616">
            <v>2207</v>
          </cell>
          <cell r="C3616" t="str">
            <v>OPERADOR DE DISTRIBUIDOR DE BETUME (SGSP)</v>
          </cell>
          <cell r="D3616">
            <v>17.72</v>
          </cell>
          <cell r="E3616">
            <v>40.6</v>
          </cell>
        </row>
        <row r="3617">
          <cell r="A3617">
            <v>70002208</v>
          </cell>
          <cell r="B3617">
            <v>2208</v>
          </cell>
          <cell r="C3617" t="str">
            <v>OPERADOR DE ESCAVADEIRA (ESTEIRA OU RODAS) (SGSP)</v>
          </cell>
          <cell r="D3617">
            <v>18.13</v>
          </cell>
          <cell r="E3617">
            <v>41.54</v>
          </cell>
        </row>
        <row r="3618">
          <cell r="A3618">
            <v>70002209</v>
          </cell>
          <cell r="B3618">
            <v>2209</v>
          </cell>
          <cell r="C3618" t="str">
            <v>OPERADOR DE FRESADORA (SGSP)</v>
          </cell>
          <cell r="D3618">
            <v>27.44</v>
          </cell>
          <cell r="E3618">
            <v>62.88</v>
          </cell>
        </row>
        <row r="3619">
          <cell r="A3619">
            <v>70002211</v>
          </cell>
          <cell r="B3619">
            <v>2211</v>
          </cell>
          <cell r="C3619" t="str">
            <v>OPERADOR DE GUINDASTE (SGSP)</v>
          </cell>
          <cell r="D3619">
            <v>23.3</v>
          </cell>
          <cell r="E3619">
            <v>53.39</v>
          </cell>
        </row>
        <row r="3620">
          <cell r="A3620">
            <v>70002212</v>
          </cell>
          <cell r="B3620">
            <v>2212</v>
          </cell>
          <cell r="C3620" t="str">
            <v>OPERADOR DE MÁQUINA DE CONCRETO PROJETADO (SGSP)</v>
          </cell>
          <cell r="D3620">
            <v>13.01</v>
          </cell>
          <cell r="E3620">
            <v>29.81</v>
          </cell>
        </row>
        <row r="3621">
          <cell r="A3621">
            <v>70002213</v>
          </cell>
          <cell r="B3621">
            <v>2213</v>
          </cell>
          <cell r="C3621" t="str">
            <v>OPERADOR DE MOTONIVELADORA (SGSP)</v>
          </cell>
          <cell r="D3621">
            <v>19.75</v>
          </cell>
          <cell r="E3621">
            <v>45.26</v>
          </cell>
        </row>
        <row r="3622">
          <cell r="A3622">
            <v>70002214</v>
          </cell>
          <cell r="B3622">
            <v>2214</v>
          </cell>
          <cell r="C3622" t="str">
            <v>OPERADOR DE PÁ CARREGADEIRA (ESTEIRA OU RODAS) (SGSP)</v>
          </cell>
          <cell r="D3622">
            <v>16.22</v>
          </cell>
          <cell r="E3622">
            <v>37.17</v>
          </cell>
        </row>
        <row r="3623">
          <cell r="A3623">
            <v>70002215</v>
          </cell>
          <cell r="B3623">
            <v>2215</v>
          </cell>
          <cell r="C3623" t="str">
            <v>OPERADOR DE RETRO-ESCAVADEIRA (ESTEIRA OU RODAS) (SGSP)</v>
          </cell>
          <cell r="D3623">
            <v>15.29</v>
          </cell>
          <cell r="E3623">
            <v>35.04</v>
          </cell>
        </row>
        <row r="3624">
          <cell r="A3624">
            <v>70002216</v>
          </cell>
          <cell r="B3624">
            <v>2216</v>
          </cell>
          <cell r="C3624" t="str">
            <v>OPERADOR DE ROLO COMPACTADOR (LISO, PNEUS E PÉ-DE-CARNEIRO) (SGSP)</v>
          </cell>
          <cell r="D3624">
            <v>13.26</v>
          </cell>
          <cell r="E3624">
            <v>30.38</v>
          </cell>
        </row>
        <row r="3625">
          <cell r="A3625">
            <v>70002217</v>
          </cell>
          <cell r="B3625">
            <v>2217</v>
          </cell>
          <cell r="C3625" t="str">
            <v>MARTELETEIRO - OPERADOR DE MARTELETE (SGSP)</v>
          </cell>
          <cell r="D3625">
            <v>11.93</v>
          </cell>
          <cell r="E3625">
            <v>27.33</v>
          </cell>
        </row>
        <row r="3626">
          <cell r="A3626">
            <v>70002219</v>
          </cell>
          <cell r="B3626">
            <v>2219</v>
          </cell>
          <cell r="C3626" t="str">
            <v>OPERADOR DE TRATOR DE PNEUS (SGSP)</v>
          </cell>
          <cell r="D3626">
            <v>16.54</v>
          </cell>
          <cell r="E3626">
            <v>37.9</v>
          </cell>
        </row>
        <row r="3627">
          <cell r="A3627">
            <v>70002220</v>
          </cell>
          <cell r="B3627">
            <v>2220</v>
          </cell>
          <cell r="C3627" t="str">
            <v>OPERADOR DE USINA DE ASFALTO (SGSP)</v>
          </cell>
          <cell r="D3627">
            <v>10.16</v>
          </cell>
          <cell r="E3627">
            <v>23.28</v>
          </cell>
        </row>
        <row r="3628">
          <cell r="A3628">
            <v>70002221</v>
          </cell>
          <cell r="B3628">
            <v>2221</v>
          </cell>
          <cell r="C3628" t="str">
            <v>OPERADOR DE USINA DE CONCRETO (SGSP)</v>
          </cell>
          <cell r="D3628">
            <v>10.86</v>
          </cell>
          <cell r="E3628">
            <v>24.88</v>
          </cell>
        </row>
        <row r="3629">
          <cell r="A3629">
            <v>70002223</v>
          </cell>
          <cell r="B3629">
            <v>2223</v>
          </cell>
          <cell r="C3629" t="str">
            <v>OPERADOR DE VIBROACABADORA (SGSP)</v>
          </cell>
          <cell r="D3629">
            <v>18</v>
          </cell>
          <cell r="E3629">
            <v>41.25</v>
          </cell>
        </row>
        <row r="3630">
          <cell r="A3630">
            <v>70002224</v>
          </cell>
          <cell r="B3630">
            <v>2224</v>
          </cell>
          <cell r="C3630" t="str">
            <v>PEDREIRO DE ACABAMENTO (SGSP)</v>
          </cell>
          <cell r="D3630">
            <v>14.71</v>
          </cell>
          <cell r="E3630">
            <v>33.71</v>
          </cell>
        </row>
        <row r="3631">
          <cell r="A3631">
            <v>70002225</v>
          </cell>
          <cell r="B3631">
            <v>2225</v>
          </cell>
          <cell r="C3631" t="str">
            <v>RASTELEIRO (SGSP)</v>
          </cell>
          <cell r="D3631">
            <v>13.49</v>
          </cell>
          <cell r="E3631">
            <v>30.91</v>
          </cell>
        </row>
        <row r="3632">
          <cell r="A3632">
            <v>70002228</v>
          </cell>
          <cell r="B3632">
            <v>2228</v>
          </cell>
          <cell r="C3632" t="str">
            <v>SOLDADOR (SGSP)</v>
          </cell>
          <cell r="D3632">
            <v>19.64</v>
          </cell>
          <cell r="E3632">
            <v>45</v>
          </cell>
        </row>
        <row r="3633">
          <cell r="A3633">
            <v>70002229</v>
          </cell>
          <cell r="B3633">
            <v>2229</v>
          </cell>
          <cell r="C3633" t="str">
            <v>VIGIA DE CANTEIRO DE OBRA - DIURNO (SGSP)</v>
          </cell>
          <cell r="D3633">
            <v>10.51</v>
          </cell>
          <cell r="E3633">
            <v>24.08</v>
          </cell>
        </row>
        <row r="3634">
          <cell r="A3634">
            <v>70002231</v>
          </cell>
          <cell r="B3634">
            <v>2231</v>
          </cell>
          <cell r="C3634" t="str">
            <v>VIGILANTE DE PRÉDIO - DIURNO (SGSP)</v>
          </cell>
          <cell r="D3634">
            <v>12.09</v>
          </cell>
          <cell r="E3634">
            <v>27.7</v>
          </cell>
        </row>
        <row r="3635">
          <cell r="A3635">
            <v>70002232</v>
          </cell>
          <cell r="B3635">
            <v>2232</v>
          </cell>
          <cell r="C3635" t="str">
            <v>VIGILANTE DE PRÉDIO - NOTURNO (SGSP)</v>
          </cell>
          <cell r="D3635">
            <v>14.51</v>
          </cell>
          <cell r="E3635">
            <v>33.25</v>
          </cell>
        </row>
        <row r="3636">
          <cell r="A3636">
            <v>70002233</v>
          </cell>
          <cell r="B3636">
            <v>2233</v>
          </cell>
          <cell r="C3636" t="str">
            <v>MOTORISTA DE VEÍCULO LEVE - KOMBI, PICK-UP OU SIMILAR (SGSP)</v>
          </cell>
          <cell r="D3636">
            <v>13.69</v>
          </cell>
          <cell r="E3636">
            <v>31.37</v>
          </cell>
        </row>
        <row r="3637">
          <cell r="A3637">
            <v>70002234</v>
          </cell>
          <cell r="B3637">
            <v>2234</v>
          </cell>
          <cell r="C3637" t="str">
            <v>MONTADOR DE DEFENSA (SGSP)</v>
          </cell>
          <cell r="D3637">
            <v>10.54</v>
          </cell>
          <cell r="E3637">
            <v>24.15</v>
          </cell>
        </row>
        <row r="3638">
          <cell r="A3638">
            <v>70002235</v>
          </cell>
          <cell r="B3638">
            <v>2235</v>
          </cell>
          <cell r="C3638" t="str">
            <v>MONTADOR DE ESTRUTURA METÁLICA (SGSP)</v>
          </cell>
          <cell r="D3638">
            <v>11.34</v>
          </cell>
          <cell r="E3638">
            <v>25.98</v>
          </cell>
        </row>
        <row r="3639">
          <cell r="A3639">
            <v>70002236</v>
          </cell>
          <cell r="B3639">
            <v>2236</v>
          </cell>
          <cell r="C3639" t="str">
            <v>FRENTISTA DE ESCAVAÇÃO SUBTERRÂNEA (SGSP)</v>
          </cell>
          <cell r="D3639">
            <v>15.46</v>
          </cell>
          <cell r="E3639">
            <v>35.42</v>
          </cell>
        </row>
        <row r="3640">
          <cell r="A3640">
            <v>70002237</v>
          </cell>
          <cell r="B3640">
            <v>2237</v>
          </cell>
          <cell r="C3640" t="str">
            <v>INJETADOR - OFICIAL DE INJEÇÃO (SGSP)</v>
          </cell>
          <cell r="D3640">
            <v>14.5</v>
          </cell>
          <cell r="E3640">
            <v>33.22</v>
          </cell>
        </row>
        <row r="3641">
          <cell r="A3641">
            <v>70002238</v>
          </cell>
          <cell r="B3641">
            <v>2238</v>
          </cell>
          <cell r="C3641" t="str">
            <v>PROTENDEDOR (SGSP)</v>
          </cell>
          <cell r="D3641">
            <v>14.69</v>
          </cell>
          <cell r="E3641">
            <v>33.659999999999997</v>
          </cell>
        </row>
        <row r="3642">
          <cell r="A3642">
            <v>70002239</v>
          </cell>
          <cell r="B3642">
            <v>2239</v>
          </cell>
          <cell r="C3642" t="str">
            <v>MOTORISTA DE CAMINHÃO MUNCK (SGSP)</v>
          </cell>
          <cell r="D3642">
            <v>14.12</v>
          </cell>
          <cell r="E3642">
            <v>32.35</v>
          </cell>
        </row>
        <row r="3643">
          <cell r="A3643">
            <v>70002240</v>
          </cell>
          <cell r="B3643">
            <v>2240</v>
          </cell>
          <cell r="C3643" t="str">
            <v>MONTADOR DE TIRANTES (SGSP)</v>
          </cell>
          <cell r="D3643">
            <v>11.4</v>
          </cell>
          <cell r="E3643">
            <v>26.12</v>
          </cell>
        </row>
        <row r="3644">
          <cell r="A3644">
            <v>70002241</v>
          </cell>
          <cell r="B3644">
            <v>2241</v>
          </cell>
          <cell r="C3644" t="str">
            <v>MOTORISTA DE CAMINHÃO BASCULANTE (SGSP)</v>
          </cell>
          <cell r="D3644">
            <v>17.3</v>
          </cell>
          <cell r="E3644">
            <v>39.64</v>
          </cell>
        </row>
        <row r="3645">
          <cell r="A3645">
            <v>70002242</v>
          </cell>
          <cell r="B3645">
            <v>2242</v>
          </cell>
          <cell r="C3645" t="str">
            <v>MOTORISTA DE CAMINHÃO ESPARGIDOR (SGSP)</v>
          </cell>
          <cell r="D3645">
            <v>14.46</v>
          </cell>
          <cell r="E3645">
            <v>33.130000000000003</v>
          </cell>
        </row>
        <row r="3646">
          <cell r="A3646">
            <v>70002243</v>
          </cell>
          <cell r="B3646">
            <v>2243</v>
          </cell>
          <cell r="C3646" t="str">
            <v>MOTORISTA DE CAMINHÃO IRRIGADOR (SGSP)</v>
          </cell>
          <cell r="D3646">
            <v>14.12</v>
          </cell>
          <cell r="E3646">
            <v>32.35</v>
          </cell>
        </row>
        <row r="3647">
          <cell r="A3647">
            <v>70002244</v>
          </cell>
          <cell r="B3647">
            <v>2244</v>
          </cell>
          <cell r="C3647" t="str">
            <v>OPERADOR DE BOMBAS PARA INJEÇÃO DE CIMENTO (SGSP)</v>
          </cell>
          <cell r="D3647">
            <v>15.9</v>
          </cell>
          <cell r="E3647">
            <v>36.43</v>
          </cell>
        </row>
        <row r="3648">
          <cell r="A3648">
            <v>70002245</v>
          </cell>
          <cell r="B3648">
            <v>2245</v>
          </cell>
          <cell r="C3648" t="str">
            <v>OPERADOR DE TRATOR AGRÍCOLA (SGSP)</v>
          </cell>
          <cell r="D3648">
            <v>12.39</v>
          </cell>
          <cell r="E3648">
            <v>28.39</v>
          </cell>
        </row>
        <row r="3649">
          <cell r="A3649">
            <v>70002246</v>
          </cell>
          <cell r="B3649">
            <v>2246</v>
          </cell>
          <cell r="C3649" t="str">
            <v>OPERADOR DE RÉGUA VIBRATÓRIA (SGSP)</v>
          </cell>
          <cell r="D3649">
            <v>10.93</v>
          </cell>
          <cell r="E3649">
            <v>25.04</v>
          </cell>
        </row>
        <row r="3650">
          <cell r="A3650">
            <v>70002247</v>
          </cell>
          <cell r="B3650">
            <v>2247</v>
          </cell>
          <cell r="C3650" t="str">
            <v>OPERADOR DE MOTOSSERRA</v>
          </cell>
          <cell r="D3650">
            <v>11.09</v>
          </cell>
          <cell r="E3650">
            <v>25.41</v>
          </cell>
        </row>
        <row r="3651">
          <cell r="A3651">
            <v>70002248</v>
          </cell>
          <cell r="B3651">
            <v>2248</v>
          </cell>
          <cell r="C3651" t="str">
            <v>CALDEREIRO</v>
          </cell>
          <cell r="D3651">
            <v>20.02</v>
          </cell>
          <cell r="E3651">
            <v>45.87</v>
          </cell>
        </row>
        <row r="3652">
          <cell r="A3652">
            <v>70002250</v>
          </cell>
          <cell r="B3652">
            <v>2250</v>
          </cell>
          <cell r="C3652" t="str">
            <v>REVESTIDOR</v>
          </cell>
          <cell r="D3652">
            <v>14.65</v>
          </cell>
          <cell r="E3652">
            <v>33.57</v>
          </cell>
        </row>
        <row r="3653">
          <cell r="A3653">
            <v>70002251</v>
          </cell>
          <cell r="B3653">
            <v>2251</v>
          </cell>
          <cell r="C3653" t="str">
            <v>MESTRE DE OBRAS - SEM CURSO SUPERIOR</v>
          </cell>
          <cell r="D3653">
            <v>41.65</v>
          </cell>
          <cell r="E3653">
            <v>95.44</v>
          </cell>
        </row>
        <row r="3654">
          <cell r="A3654">
            <v>70002252</v>
          </cell>
          <cell r="B3654">
            <v>2252</v>
          </cell>
          <cell r="C3654" t="str">
            <v>OPERADOR DE EQUIPAMENTO HIDROJATO/ SUGADOR</v>
          </cell>
          <cell r="D3654">
            <v>10.99</v>
          </cell>
          <cell r="E3654">
            <v>25.18</v>
          </cell>
        </row>
        <row r="3655">
          <cell r="A3655">
            <v>70002253</v>
          </cell>
          <cell r="B3655">
            <v>2253</v>
          </cell>
          <cell r="C3655" t="str">
            <v>TAQUEIRO</v>
          </cell>
          <cell r="D3655">
            <v>8.99</v>
          </cell>
          <cell r="E3655">
            <v>20.6</v>
          </cell>
        </row>
        <row r="3656">
          <cell r="A3656">
            <v>70002254</v>
          </cell>
          <cell r="B3656">
            <v>2254</v>
          </cell>
          <cell r="C3656" t="str">
            <v>ENGENHEIRO DA OBRA</v>
          </cell>
          <cell r="D3656">
            <v>64.510000000000005</v>
          </cell>
          <cell r="E3656">
            <v>147.83000000000001</v>
          </cell>
        </row>
        <row r="3669">
          <cell r="C3669" t="str">
            <v>INSUMOS</v>
          </cell>
        </row>
        <row r="3670">
          <cell r="B3670" t="str">
            <v>CÓDIGO</v>
          </cell>
          <cell r="C3670" t="str">
            <v>DESCRIÇÃO</v>
          </cell>
          <cell r="D3670" t="str">
            <v>UNIDADE</v>
          </cell>
          <cell r="E3670" t="str">
            <v>CUSTO UNITÁRIO R$</v>
          </cell>
        </row>
        <row r="3671">
          <cell r="A3671">
            <v>80010000</v>
          </cell>
          <cell r="B3671">
            <v>10000</v>
          </cell>
          <cell r="C3671" t="str">
            <v>ELEMENTOS DE FUNDAÇÃO</v>
          </cell>
          <cell r="E3671" t="str">
            <v>.</v>
          </cell>
        </row>
        <row r="3672">
          <cell r="A3672">
            <v>80010008</v>
          </cell>
          <cell r="B3672">
            <v>10008</v>
          </cell>
          <cell r="C3672" t="str">
            <v>ESCAVAÇÃO MECÂNICA D= 40 CM - P/ ESTACAS ESCAVADAS</v>
          </cell>
          <cell r="D3672" t="str">
            <v>M</v>
          </cell>
          <cell r="E3672">
            <v>25.73</v>
          </cell>
        </row>
        <row r="3673">
          <cell r="A3673">
            <v>80010009</v>
          </cell>
          <cell r="B3673">
            <v>10009</v>
          </cell>
          <cell r="C3673" t="str">
            <v>ESCAVAÇÃO MECÂNICA D= 80 CM - P/ ESTACAS ESCAVADAS</v>
          </cell>
          <cell r="D3673" t="str">
            <v>M</v>
          </cell>
          <cell r="E3673">
            <v>55.82</v>
          </cell>
        </row>
        <row r="3674">
          <cell r="A3674">
            <v>80010010</v>
          </cell>
          <cell r="B3674">
            <v>10010</v>
          </cell>
          <cell r="C3674" t="str">
            <v>CRAVAÇÃO DE ESTACAS MOLDADAS NO LOCAL TIPO STRAUSS D=25 CM (ATÉ 20 TON)</v>
          </cell>
          <cell r="D3674" t="str">
            <v>M</v>
          </cell>
          <cell r="E3674">
            <v>40.21</v>
          </cell>
        </row>
        <row r="3675">
          <cell r="A3675">
            <v>80010011</v>
          </cell>
          <cell r="B3675">
            <v>10011</v>
          </cell>
          <cell r="C3675" t="str">
            <v>CRAVAÇÃO DE ESTACAS MOLDADAS NO LOCAL TIPO STRAUSS D=32 CM (ATÉ 30 TON)</v>
          </cell>
          <cell r="D3675" t="str">
            <v>M</v>
          </cell>
          <cell r="E3675">
            <v>46.43</v>
          </cell>
        </row>
        <row r="3676">
          <cell r="A3676">
            <v>80010012</v>
          </cell>
          <cell r="B3676">
            <v>10012</v>
          </cell>
          <cell r="C3676" t="str">
            <v>CRAVAÇÃO DE ESTACAS MOLDADAS NO LOCAL TIPO STRAUSS D=38 CM (ATÉ 40 TON)</v>
          </cell>
          <cell r="D3676" t="str">
            <v>M</v>
          </cell>
          <cell r="E3676">
            <v>53.91</v>
          </cell>
        </row>
        <row r="3677">
          <cell r="A3677">
            <v>80010013</v>
          </cell>
          <cell r="B3677">
            <v>10013</v>
          </cell>
          <cell r="C3677" t="str">
            <v>CRAVAÇÃO DE ESTACAS MOLDADAS NO LOCAL TIPO STRAUSS D=45 CM (ATÉ 60 TON)</v>
          </cell>
          <cell r="D3677" t="str">
            <v>M</v>
          </cell>
          <cell r="E3677">
            <v>80.73</v>
          </cell>
        </row>
        <row r="3678">
          <cell r="A3678">
            <v>80010017</v>
          </cell>
          <cell r="B3678">
            <v>10017</v>
          </cell>
          <cell r="C3678" t="str">
            <v>ESCAVAÇÃO MECÂNICA D= 25 CM - P/ ESTACAS ESCAVADAS</v>
          </cell>
          <cell r="D3678" t="str">
            <v>M</v>
          </cell>
          <cell r="E3678">
            <v>16.12</v>
          </cell>
        </row>
        <row r="3679">
          <cell r="A3679">
            <v>80010018</v>
          </cell>
          <cell r="B3679">
            <v>10018</v>
          </cell>
          <cell r="C3679" t="str">
            <v>ESCAVAÇÃO MECÂNICA D= 30 CM - P/ ESTACAS ESCAVADAS</v>
          </cell>
          <cell r="D3679" t="str">
            <v>M</v>
          </cell>
          <cell r="E3679">
            <v>18.25</v>
          </cell>
        </row>
        <row r="3680">
          <cell r="A3680">
            <v>80010019</v>
          </cell>
          <cell r="B3680">
            <v>10019</v>
          </cell>
          <cell r="C3680" t="str">
            <v>ESCAVAÇÃO MECÂNICA D= 35 CM - P/ ESTACAS ESCAVADAS</v>
          </cell>
          <cell r="D3680" t="str">
            <v>M</v>
          </cell>
          <cell r="E3680">
            <v>22.34</v>
          </cell>
        </row>
        <row r="3681">
          <cell r="A3681">
            <v>80010034</v>
          </cell>
          <cell r="B3681">
            <v>10034</v>
          </cell>
          <cell r="C3681" t="str">
            <v>CORTE DE PERFIL DE AÇO I - 10"</v>
          </cell>
          <cell r="D3681" t="str">
            <v>Un</v>
          </cell>
          <cell r="E3681">
            <v>174.66</v>
          </cell>
        </row>
        <row r="3682">
          <cell r="A3682">
            <v>80010035</v>
          </cell>
          <cell r="B3682">
            <v>10035</v>
          </cell>
          <cell r="C3682" t="str">
            <v>CORTE DE PERFIL DE ACO I - 12"</v>
          </cell>
          <cell r="D3682" t="str">
            <v>Un</v>
          </cell>
          <cell r="E3682">
            <v>199.75</v>
          </cell>
        </row>
        <row r="3683">
          <cell r="A3683">
            <v>80010036</v>
          </cell>
          <cell r="B3683">
            <v>10036</v>
          </cell>
          <cell r="C3683" t="str">
            <v>CORTE DE PERFIL DE ACO I - 15"</v>
          </cell>
          <cell r="D3683" t="str">
            <v>Un</v>
          </cell>
          <cell r="E3683">
            <v>208.16</v>
          </cell>
        </row>
        <row r="3684">
          <cell r="A3684">
            <v>80010045</v>
          </cell>
          <cell r="B3684">
            <v>10045</v>
          </cell>
          <cell r="C3684" t="str">
            <v>EMENDA DE TOPO DE PERFIL DE AÇO I - 10"</v>
          </cell>
          <cell r="D3684" t="str">
            <v>Un</v>
          </cell>
          <cell r="E3684">
            <v>537.76</v>
          </cell>
        </row>
        <row r="3685">
          <cell r="A3685">
            <v>80010046</v>
          </cell>
          <cell r="B3685">
            <v>10046</v>
          </cell>
          <cell r="C3685" t="str">
            <v>EMENDA DE TOPO DE PERFIL DE AÇO I - 12"</v>
          </cell>
          <cell r="D3685" t="str">
            <v>Un</v>
          </cell>
          <cell r="E3685">
            <v>631.35</v>
          </cell>
        </row>
        <row r="3686">
          <cell r="A3686">
            <v>80010047</v>
          </cell>
          <cell r="B3686">
            <v>10047</v>
          </cell>
          <cell r="C3686" t="str">
            <v>EMENDA DE TOPO DE PERFIL DE AÇO I - 15"</v>
          </cell>
          <cell r="D3686" t="str">
            <v>Un</v>
          </cell>
          <cell r="E3686">
            <v>720.77</v>
          </cell>
        </row>
        <row r="3687">
          <cell r="A3687">
            <v>80010060</v>
          </cell>
          <cell r="B3687">
            <v>10060</v>
          </cell>
          <cell r="C3687" t="str">
            <v>EMENDA DE ESTACA DE CONCRETO PRÉ MOLDADA 17 CM - 20 T</v>
          </cell>
          <cell r="D3687" t="str">
            <v>Un</v>
          </cell>
          <cell r="E3687">
            <v>38.39</v>
          </cell>
        </row>
        <row r="3688">
          <cell r="A3688">
            <v>80010061</v>
          </cell>
          <cell r="B3688">
            <v>10061</v>
          </cell>
          <cell r="C3688" t="str">
            <v>EMENDA DE ESTACA DE CONCRETO PRÉ MOLDADA 20 CM - 30 T</v>
          </cell>
          <cell r="D3688" t="str">
            <v>Un</v>
          </cell>
          <cell r="E3688">
            <v>42.75</v>
          </cell>
        </row>
        <row r="3689">
          <cell r="A3689">
            <v>80010062</v>
          </cell>
          <cell r="B3689">
            <v>10062</v>
          </cell>
          <cell r="C3689" t="str">
            <v>EMENDA DE ESTACA DE CONCRETO PRÉ MOLDADA 23 CM - 40 T</v>
          </cell>
          <cell r="D3689" t="str">
            <v>Un</v>
          </cell>
          <cell r="E3689">
            <v>47.93</v>
          </cell>
        </row>
        <row r="3690">
          <cell r="A3690">
            <v>80010063</v>
          </cell>
          <cell r="B3690">
            <v>10063</v>
          </cell>
          <cell r="C3690" t="str">
            <v>EMENDA DE ESTACA DE CONCRETO PRÉ MOLDADA 28 CM - 60 T</v>
          </cell>
          <cell r="D3690" t="str">
            <v>Un</v>
          </cell>
          <cell r="E3690">
            <v>57.72</v>
          </cell>
        </row>
        <row r="3691">
          <cell r="A3691">
            <v>80010064</v>
          </cell>
          <cell r="B3691">
            <v>10064</v>
          </cell>
          <cell r="C3691" t="str">
            <v>EMENDA DE ESTACA DE CONCRETO PRÉ MOLDADA 33 CM - 70 T</v>
          </cell>
          <cell r="D3691" t="str">
            <v>Un</v>
          </cell>
          <cell r="E3691">
            <v>67.39</v>
          </cell>
        </row>
        <row r="3692">
          <cell r="A3692">
            <v>80010070</v>
          </cell>
          <cell r="B3692">
            <v>10070</v>
          </cell>
          <cell r="C3692" t="str">
            <v>EXECUÇÃO DE ESTACA TIPO HÉLICE DN 25CM P/ ATÉ 25TF</v>
          </cell>
          <cell r="D3692" t="str">
            <v>M</v>
          </cell>
          <cell r="E3692">
            <v>38.85</v>
          </cell>
        </row>
        <row r="3693">
          <cell r="A3693">
            <v>80010071</v>
          </cell>
          <cell r="B3693">
            <v>10071</v>
          </cell>
          <cell r="C3693" t="str">
            <v>EXECUÇÃO DE ESTACA TIPO HÉLICE DN 30CM P/ ATÉ 35TF</v>
          </cell>
          <cell r="D3693" t="str">
            <v>M</v>
          </cell>
          <cell r="E3693">
            <v>46.2</v>
          </cell>
        </row>
        <row r="3694">
          <cell r="A3694">
            <v>80010072</v>
          </cell>
          <cell r="B3694">
            <v>10072</v>
          </cell>
          <cell r="C3694" t="str">
            <v>EXECUÇÃO DE ESTACA TIPO HÉLICE DN 35CM P/ ATÉ 50TF</v>
          </cell>
          <cell r="D3694" t="str">
            <v>M</v>
          </cell>
          <cell r="E3694">
            <v>57.25</v>
          </cell>
        </row>
        <row r="3695">
          <cell r="A3695">
            <v>80010073</v>
          </cell>
          <cell r="B3695">
            <v>10073</v>
          </cell>
          <cell r="C3695" t="str">
            <v>EXECUÇÃO DE ESTACA TIPO HÉLICE DN 40CM P/ ATÉ 60TF</v>
          </cell>
          <cell r="D3695" t="str">
            <v>M</v>
          </cell>
          <cell r="E3695">
            <v>65.86</v>
          </cell>
        </row>
        <row r="3696">
          <cell r="A3696">
            <v>80010074</v>
          </cell>
          <cell r="B3696">
            <v>10074</v>
          </cell>
          <cell r="C3696" t="str">
            <v>EXECUÇÃO DE ESTACA TIPO HÉLICE DN 50CM P/ ATÉ 100TF</v>
          </cell>
          <cell r="D3696" t="str">
            <v>M</v>
          </cell>
          <cell r="E3696">
            <v>73.67</v>
          </cell>
        </row>
        <row r="3697">
          <cell r="A3697">
            <v>80010075</v>
          </cell>
          <cell r="B3697">
            <v>10075</v>
          </cell>
          <cell r="C3697" t="str">
            <v>EXECUÇÃO DE ESTACA TIPO HÉLICE DN 60CM P/ ATÉ 150TF</v>
          </cell>
          <cell r="D3697" t="str">
            <v>M</v>
          </cell>
          <cell r="E3697">
            <v>88.4</v>
          </cell>
        </row>
        <row r="3698">
          <cell r="A3698">
            <v>80010098</v>
          </cell>
          <cell r="B3698">
            <v>10098</v>
          </cell>
          <cell r="C3698" t="str">
            <v>BENTONITA FF - ENSACADA</v>
          </cell>
          <cell r="D3698" t="str">
            <v>Kg</v>
          </cell>
          <cell r="E3698">
            <v>2.48</v>
          </cell>
        </row>
        <row r="3699">
          <cell r="A3699">
            <v>80010100</v>
          </cell>
          <cell r="B3699">
            <v>10100</v>
          </cell>
          <cell r="C3699" t="str">
            <v>EXECUÇÃO DE ESTACAS RAIZ D=100MM PERFURADAS EM ROCHA - 10T (SEM FORNECIMENTO DE MATERIAIS) * VALOR P/ EXEC. EM CONDIÇÕES IDEAIS</v>
          </cell>
          <cell r="D3699" t="str">
            <v>M</v>
          </cell>
          <cell r="E3699">
            <v>482.09</v>
          </cell>
        </row>
        <row r="3700">
          <cell r="A3700">
            <v>80010101</v>
          </cell>
          <cell r="B3700">
            <v>10101</v>
          </cell>
          <cell r="C3700" t="str">
            <v>EXECUÇÃO DE ESTACAS RAIZ D=120MM PERFURADAS EM ROCHA - 15T (SEM FORNECIMENTO DE MATERIAIS) * VALOR P/ EXEC. EM CONDIÇÕES IDEAIS</v>
          </cell>
          <cell r="D3700" t="str">
            <v>M</v>
          </cell>
          <cell r="E3700">
            <v>594.34</v>
          </cell>
        </row>
        <row r="3701">
          <cell r="A3701">
            <v>80010102</v>
          </cell>
          <cell r="B3701">
            <v>10102</v>
          </cell>
          <cell r="C3701" t="str">
            <v>EXECUÇÃO DE ESTACAS RAIZ D=150MM PERFURADAS EM ROCHA - 25T (SEM FORNECIMENTO DE MATERIAIS) * VALOR P/ EXEC. EM CONDIÇÕES IDEAIS</v>
          </cell>
          <cell r="D3701" t="str">
            <v>M</v>
          </cell>
          <cell r="E3701">
            <v>638.45000000000005</v>
          </cell>
        </row>
        <row r="3702">
          <cell r="A3702">
            <v>80010103</v>
          </cell>
          <cell r="B3702">
            <v>10103</v>
          </cell>
          <cell r="C3702" t="str">
            <v>EXECUÇÃO DE ESTACAS RAIZ D=160MM PERFURADAS EM ROCHA - 35T (SEM FORNECIMENTO DE MATERIAIS) * VALOR P/ EXEC. EM CONDIÇÕES IDEAIS</v>
          </cell>
          <cell r="D3702" t="str">
            <v>M</v>
          </cell>
          <cell r="E3702">
            <v>649.35</v>
          </cell>
        </row>
        <row r="3703">
          <cell r="A3703">
            <v>80010104</v>
          </cell>
          <cell r="B3703">
            <v>10104</v>
          </cell>
          <cell r="C3703" t="str">
            <v>EXECUÇÃO DE ESTACAS RAIZ D=200MM PERFURADAS EM ROCHA - 50T (SEM FORNECIMENTO DE MATERIAIS) * VALOR P/ EXEC. EM CONDIÇÕES IDEAIS</v>
          </cell>
          <cell r="D3703" t="str">
            <v>M</v>
          </cell>
          <cell r="E3703">
            <v>769.96</v>
          </cell>
        </row>
        <row r="3704">
          <cell r="A3704">
            <v>80010105</v>
          </cell>
          <cell r="B3704">
            <v>10105</v>
          </cell>
          <cell r="C3704" t="str">
            <v>EXECUÇÃO DE ESTACAS RAIZ D=250MM PERFURADAS EM ROCHA - 80T (SEM FORNECIMENTO DE MATERIAIS) * VALOR P/ EXEC. EM CONDIÇÕES IDEAIS</v>
          </cell>
          <cell r="D3704" t="str">
            <v>M</v>
          </cell>
          <cell r="E3704">
            <v>872.74</v>
          </cell>
        </row>
        <row r="3705">
          <cell r="A3705">
            <v>80010106</v>
          </cell>
          <cell r="B3705">
            <v>10106</v>
          </cell>
          <cell r="C3705" t="str">
            <v>EXECUÇÃO DE ESTACAS RAIZ D=310MM PERFURADAS EM ROCHA - 100T (SEM FORNECIMENTO DE MATERIAIS) * VALOR P/ EXEC. EM CONDIÇÕES IDEAIS</v>
          </cell>
          <cell r="D3705" t="str">
            <v>M</v>
          </cell>
          <cell r="E3705">
            <v>1012.3</v>
          </cell>
        </row>
        <row r="3706">
          <cell r="A3706">
            <v>80010107</v>
          </cell>
          <cell r="B3706">
            <v>10107</v>
          </cell>
          <cell r="C3706" t="str">
            <v>EXECUÇÃO DE ESTACAS RAIZ D=400MM PERFURADAS EM ROCHA - 130T (SEM FORNECIMENTO DE MATERIAIS) * VALOR P/ EXEC. EM CONDIÇÕES IDEAIS</v>
          </cell>
          <cell r="D3706" t="str">
            <v>M</v>
          </cell>
          <cell r="E3706">
            <v>1223.6099999999999</v>
          </cell>
        </row>
        <row r="3707">
          <cell r="A3707">
            <v>80010120</v>
          </cell>
          <cell r="B3707">
            <v>10120</v>
          </cell>
          <cell r="C3707" t="str">
            <v>EXECUÇÃO DE ESTACAS RAIZ D=100MM PERFURADAS EM SOLO - 10T (SEM FORNECIMENTO DE MATERIAIS) * VALOR P/ EXEC. EM CONDIÇÕES IDEAIS</v>
          </cell>
          <cell r="D3707" t="str">
            <v>M</v>
          </cell>
          <cell r="E3707">
            <v>180.83</v>
          </cell>
        </row>
        <row r="3708">
          <cell r="A3708">
            <v>80010121</v>
          </cell>
          <cell r="B3708">
            <v>10121</v>
          </cell>
          <cell r="C3708" t="str">
            <v>EXECUÇÃO DE ESTACAS RAIZ D=120MM PERFURADAS EM SOLO - 15T (SEM FORNECIMENTO DE MATERIAIS) * VALOR P/ EXEC. EM CONDIÇÕES IDEAIS</v>
          </cell>
          <cell r="D3708" t="str">
            <v>M</v>
          </cell>
          <cell r="E3708">
            <v>213.2</v>
          </cell>
        </row>
        <row r="3709">
          <cell r="A3709">
            <v>80010122</v>
          </cell>
          <cell r="B3709">
            <v>10122</v>
          </cell>
          <cell r="C3709" t="str">
            <v>EXECUÇÃO DE ESTACAS RAIZ D=150MM PERFURADAS EM SOLO - 25T (SEM FORNECIMENTO DE MATERIAIS) * VALOR P/ EXEC. EM CONDIÇÕES IDEAIS</v>
          </cell>
          <cell r="D3709" t="str">
            <v>M</v>
          </cell>
          <cell r="E3709">
            <v>219.73</v>
          </cell>
        </row>
        <row r="3710">
          <cell r="A3710">
            <v>80010123</v>
          </cell>
          <cell r="B3710">
            <v>10123</v>
          </cell>
          <cell r="C3710" t="str">
            <v>EXECUÇÃO DE ESTACAS RAIZ D=160MM PERFURADAS EM SOLO - 35T (SEM FORNECIMENTO DE MATERIAIS) * VALOR P/ EXEC. EM CONDIÇÕES IDEAIS</v>
          </cell>
          <cell r="D3710" t="str">
            <v>M</v>
          </cell>
          <cell r="E3710">
            <v>226.5</v>
          </cell>
        </row>
        <row r="3711">
          <cell r="A3711">
            <v>80010124</v>
          </cell>
          <cell r="B3711">
            <v>10124</v>
          </cell>
          <cell r="C3711" t="str">
            <v>EXECUÇÃO DE ESTACAS RAIZ D=200MM PERFURADAS EM SOLO - 50T (SEM FORNECIMENTO DE MATERIAIS) * VALOR P/ EXEC. EM CONDIÇÕES IDEAIS</v>
          </cell>
          <cell r="D3711" t="str">
            <v>M</v>
          </cell>
          <cell r="E3711">
            <v>247.81</v>
          </cell>
        </row>
        <row r="3712">
          <cell r="A3712">
            <v>80010125</v>
          </cell>
          <cell r="B3712">
            <v>10125</v>
          </cell>
          <cell r="C3712" t="str">
            <v>EXECUÇÃO DE ESTACAS RAIZ D=250MM PERFURADAS EM SOLO - 80T (SEM FORNECIMENTO DE MATERIAIS) * VALOR P/ EXEC. EM CONDIÇÕES IDEAIS</v>
          </cell>
          <cell r="D3712" t="str">
            <v>M</v>
          </cell>
          <cell r="E3712">
            <v>271.7</v>
          </cell>
        </row>
        <row r="3713">
          <cell r="A3713">
            <v>80010126</v>
          </cell>
          <cell r="B3713">
            <v>10126</v>
          </cell>
          <cell r="C3713" t="str">
            <v>EXECUÇÃO DE ESTACAS RAIZ D=310MM PERFURADAS EM SOLO - 100T (SEM FORNECIMENTO DE MATERIAIS) * VALOR P/ EXEC. EM CONDIÇÕES IDEAIS</v>
          </cell>
          <cell r="D3713" t="str">
            <v>M</v>
          </cell>
          <cell r="E3713">
            <v>313.76</v>
          </cell>
        </row>
        <row r="3714">
          <cell r="A3714">
            <v>80010127</v>
          </cell>
          <cell r="B3714">
            <v>10127</v>
          </cell>
          <cell r="C3714" t="str">
            <v>EXECUÇÃO DE ESTACAS RAIZ D=400MM PERFURADAS EM SOLO - 130T (SEM FORNECIMENTO DE MATERIAIS) * VALOR P/ EXEC. EM CONDIÇÕES IDEAIS</v>
          </cell>
          <cell r="D3714" t="str">
            <v>M</v>
          </cell>
          <cell r="E3714">
            <v>394.9</v>
          </cell>
        </row>
        <row r="3715">
          <cell r="A3715">
            <v>80010500</v>
          </cell>
          <cell r="B3715">
            <v>10500</v>
          </cell>
          <cell r="C3715" t="str">
            <v>AGLOMERANTES, AGREGADOS E MISTURAS</v>
          </cell>
          <cell r="E3715" t="str">
            <v>.</v>
          </cell>
        </row>
        <row r="3716">
          <cell r="A3716">
            <v>80010501</v>
          </cell>
          <cell r="B3716">
            <v>10501</v>
          </cell>
          <cell r="C3716" t="str">
            <v>AREIA LAVADA</v>
          </cell>
          <cell r="D3716" t="str">
            <v>M3</v>
          </cell>
          <cell r="E3716">
            <v>158.26</v>
          </cell>
        </row>
        <row r="3717">
          <cell r="A3717">
            <v>80010502</v>
          </cell>
          <cell r="B3717">
            <v>10502</v>
          </cell>
          <cell r="C3717" t="str">
            <v>AGREGADO RECICLADO (DIVERSAS GLANULOMETRIAS)</v>
          </cell>
          <cell r="D3717" t="str">
            <v>M3</v>
          </cell>
          <cell r="E3717">
            <v>68.41</v>
          </cell>
        </row>
        <row r="3718">
          <cell r="A3718">
            <v>80010503</v>
          </cell>
          <cell r="B3718">
            <v>10503</v>
          </cell>
          <cell r="C3718" t="str">
            <v>AREIA LAVADA FINA</v>
          </cell>
          <cell r="D3718" t="str">
            <v>M3</v>
          </cell>
          <cell r="E3718">
            <v>157.47</v>
          </cell>
        </row>
        <row r="3719">
          <cell r="A3719">
            <v>80010504</v>
          </cell>
          <cell r="B3719">
            <v>10504</v>
          </cell>
          <cell r="C3719" t="str">
            <v>AREIA LAVADA GROSSA</v>
          </cell>
          <cell r="D3719" t="str">
            <v>M3</v>
          </cell>
          <cell r="E3719">
            <v>160.32</v>
          </cell>
        </row>
        <row r="3720">
          <cell r="A3720">
            <v>80010505</v>
          </cell>
          <cell r="B3720">
            <v>10505</v>
          </cell>
          <cell r="C3720" t="str">
            <v>ARGILA EXPANDIDA (A GRANEL)</v>
          </cell>
          <cell r="D3720" t="str">
            <v>M3</v>
          </cell>
          <cell r="E3720">
            <v>553.33000000000004</v>
          </cell>
        </row>
        <row r="3721">
          <cell r="A3721">
            <v>80010506</v>
          </cell>
          <cell r="B3721">
            <v>10506</v>
          </cell>
          <cell r="C3721" t="str">
            <v>AREIA LAVADA MÉDIA</v>
          </cell>
          <cell r="D3721" t="str">
            <v>M3</v>
          </cell>
          <cell r="E3721">
            <v>157.47</v>
          </cell>
        </row>
        <row r="3722">
          <cell r="A3722">
            <v>80010508</v>
          </cell>
          <cell r="B3722">
            <v>10508</v>
          </cell>
          <cell r="C3722" t="str">
            <v>CAL HIDRATADA - CH-III</v>
          </cell>
          <cell r="D3722" t="str">
            <v>Kg</v>
          </cell>
          <cell r="E3722">
            <v>0.88</v>
          </cell>
        </row>
        <row r="3723">
          <cell r="A3723">
            <v>80010509</v>
          </cell>
          <cell r="B3723">
            <v>10509</v>
          </cell>
          <cell r="C3723" t="str">
            <v>CAL HIDRATADA TIPO CH1 - A GRANEL (CARGA FECHADA)</v>
          </cell>
          <cell r="D3723" t="str">
            <v>Kg</v>
          </cell>
          <cell r="E3723">
            <v>0.67</v>
          </cell>
        </row>
        <row r="3724">
          <cell r="A3724">
            <v>80010510</v>
          </cell>
          <cell r="B3724">
            <v>10510</v>
          </cell>
          <cell r="C3724" t="str">
            <v>CAULIM COR BRANCA - PARA COLOCAÇÃO DE PASTILHA MALHA 325</v>
          </cell>
          <cell r="D3724" t="str">
            <v>Kg</v>
          </cell>
          <cell r="E3724">
            <v>2.06</v>
          </cell>
        </row>
        <row r="3725">
          <cell r="A3725">
            <v>80010511</v>
          </cell>
          <cell r="B3725">
            <v>10511</v>
          </cell>
          <cell r="C3725" t="str">
            <v>GESSO PARA REVESTIMENTO</v>
          </cell>
          <cell r="D3725" t="str">
            <v>Kg</v>
          </cell>
          <cell r="E3725">
            <v>0.97</v>
          </cell>
        </row>
        <row r="3726">
          <cell r="A3726">
            <v>80010512</v>
          </cell>
          <cell r="B3726">
            <v>10512</v>
          </cell>
          <cell r="C3726" t="str">
            <v>MATERIAL FRESADO</v>
          </cell>
          <cell r="D3726" t="str">
            <v>Kg</v>
          </cell>
          <cell r="E3726">
            <v>0</v>
          </cell>
        </row>
        <row r="3727">
          <cell r="A3727">
            <v>80010515</v>
          </cell>
          <cell r="B3727">
            <v>10515</v>
          </cell>
          <cell r="C3727" t="str">
            <v>CIMENTO BRANCO - ESTRUTURAL</v>
          </cell>
          <cell r="D3727" t="str">
            <v>Kg</v>
          </cell>
          <cell r="E3727">
            <v>2.86</v>
          </cell>
        </row>
        <row r="3728">
          <cell r="A3728">
            <v>80010516</v>
          </cell>
          <cell r="B3728">
            <v>10516</v>
          </cell>
          <cell r="C3728" t="str">
            <v>REJUNTE ANTI-ÁCIDO (ALUMINOSO)</v>
          </cell>
          <cell r="D3728" t="str">
            <v>Kg</v>
          </cell>
          <cell r="E3728">
            <v>23.51</v>
          </cell>
        </row>
        <row r="3729">
          <cell r="A3729">
            <v>80010517</v>
          </cell>
          <cell r="B3729">
            <v>10517</v>
          </cell>
          <cell r="C3729" t="str">
            <v>CIMENTO PORTLAND CPII-E/F-32</v>
          </cell>
          <cell r="D3729" t="str">
            <v>Kg</v>
          </cell>
          <cell r="E3729">
            <v>0.62</v>
          </cell>
        </row>
        <row r="3730">
          <cell r="A3730">
            <v>80010520</v>
          </cell>
          <cell r="B3730">
            <v>10520</v>
          </cell>
          <cell r="C3730" t="str">
            <v>CONCRETO USINADO, BRITA 1E2,SLUMP 5+OU-1cm / FCK= 10,0MPA</v>
          </cell>
          <cell r="D3730" t="str">
            <v>M3</v>
          </cell>
          <cell r="E3730">
            <v>399.55</v>
          </cell>
        </row>
        <row r="3731">
          <cell r="A3731">
            <v>80010521</v>
          </cell>
          <cell r="B3731">
            <v>10521</v>
          </cell>
          <cell r="C3731" t="str">
            <v>CONCRETO USINADO, BRITA 1E2,SLUMP 8+OU-1cm / FCK= 10,0MPA - BOMBEÁVEL</v>
          </cell>
          <cell r="D3731" t="str">
            <v>M3</v>
          </cell>
          <cell r="E3731">
            <v>404.47</v>
          </cell>
        </row>
        <row r="3732">
          <cell r="A3732">
            <v>80010522</v>
          </cell>
          <cell r="B3732">
            <v>10522</v>
          </cell>
          <cell r="C3732" t="str">
            <v>CONCRETO USINADO, BRITA 1E2,SLUMP 5+OU-1cm / FCK= 15,0MPA</v>
          </cell>
          <cell r="D3732" t="str">
            <v>M3</v>
          </cell>
          <cell r="E3732">
            <v>418.96</v>
          </cell>
        </row>
        <row r="3733">
          <cell r="A3733">
            <v>80010523</v>
          </cell>
          <cell r="B3733">
            <v>10523</v>
          </cell>
          <cell r="C3733" t="str">
            <v>CONCRETO USINADO, BRITA 1E2,SLUMP 8+OU-1cm / FCK= 15,0MPA - BOMBEÁVEL</v>
          </cell>
          <cell r="D3733" t="str">
            <v>M3</v>
          </cell>
          <cell r="E3733">
            <v>424.12</v>
          </cell>
        </row>
        <row r="3734">
          <cell r="A3734">
            <v>80010524</v>
          </cell>
          <cell r="B3734">
            <v>10524</v>
          </cell>
          <cell r="C3734" t="str">
            <v>CONCRETO USINADO, BRITA 1E2,SLUMP 5+OU-1cm / FCK= 20,0MPA</v>
          </cell>
          <cell r="D3734" t="str">
            <v>M3</v>
          </cell>
          <cell r="E3734">
            <v>439.31</v>
          </cell>
        </row>
        <row r="3735">
          <cell r="A3735">
            <v>80010525</v>
          </cell>
          <cell r="B3735">
            <v>10525</v>
          </cell>
          <cell r="C3735" t="str">
            <v>CONCRETO USINADO, BRITA 1,SLUMP 8+OU-1cm / FCK= 20,0MPA - BOMBEÁVEL</v>
          </cell>
          <cell r="D3735" t="str">
            <v>M3</v>
          </cell>
          <cell r="E3735">
            <v>445.74</v>
          </cell>
        </row>
        <row r="3736">
          <cell r="A3736">
            <v>80010526</v>
          </cell>
          <cell r="B3736">
            <v>10526</v>
          </cell>
          <cell r="C3736" t="str">
            <v>CONCRETO USINADO, BRITA 1E2,SLUMP 8+OU-1cm / FCK= 20,0MPA - BOMBEÁVEL</v>
          </cell>
          <cell r="D3736" t="str">
            <v>M3</v>
          </cell>
          <cell r="E3736">
            <v>445.74</v>
          </cell>
        </row>
        <row r="3737">
          <cell r="A3737">
            <v>80010527</v>
          </cell>
          <cell r="B3737">
            <v>10527</v>
          </cell>
          <cell r="C3737" t="str">
            <v>CONCRETO USINADO, BRITA 1E2,SLUMP 5+OU-1cm / FCK= 25,0MPA</v>
          </cell>
          <cell r="D3737" t="str">
            <v>M3</v>
          </cell>
          <cell r="E3737">
            <v>460.66</v>
          </cell>
        </row>
        <row r="3738">
          <cell r="A3738">
            <v>80010528</v>
          </cell>
          <cell r="B3738">
            <v>10528</v>
          </cell>
          <cell r="C3738" t="str">
            <v>CONCRETO USINADO, BRITA 1E2,SLUMP 8+OU-1cm / FCK= 25,0MPA - BOMBEÁVEL</v>
          </cell>
          <cell r="D3738" t="str">
            <v>M3</v>
          </cell>
          <cell r="E3738">
            <v>466.33</v>
          </cell>
        </row>
        <row r="3739">
          <cell r="A3739">
            <v>80010529</v>
          </cell>
          <cell r="B3739">
            <v>10529</v>
          </cell>
          <cell r="C3739" t="str">
            <v>CONCRETO USINADO, BRITA 1E2,SLUMP 5+OU-1cm / FCK= 30,0MPA</v>
          </cell>
          <cell r="D3739" t="str">
            <v>M3</v>
          </cell>
          <cell r="E3739">
            <v>483.04</v>
          </cell>
        </row>
        <row r="3740">
          <cell r="A3740">
            <v>80010530</v>
          </cell>
          <cell r="B3740">
            <v>10530</v>
          </cell>
          <cell r="C3740" t="str">
            <v>CONCRETO USINADO, BRITA 1E2,SLUMP 8+OU-1cm / FCK= 30,0MPA - BOMBEÁVEL</v>
          </cell>
          <cell r="D3740" t="str">
            <v>M3</v>
          </cell>
          <cell r="E3740">
            <v>488.98</v>
          </cell>
        </row>
        <row r="3741">
          <cell r="A3741">
            <v>80010531</v>
          </cell>
          <cell r="B3741">
            <v>10531</v>
          </cell>
          <cell r="C3741" t="str">
            <v>CONCRETO USINADO, BRITA 1E2,SLUMP 5+OU-1cm / FCK= 35,0MPA</v>
          </cell>
          <cell r="D3741" t="str">
            <v>M3</v>
          </cell>
          <cell r="E3741">
            <v>506.5</v>
          </cell>
        </row>
        <row r="3742">
          <cell r="A3742">
            <v>80010532</v>
          </cell>
          <cell r="B3742">
            <v>10532</v>
          </cell>
          <cell r="C3742" t="str">
            <v>CONCRETO USINADO, BRITA 1E2,SLUMP 8+OU-1cm / FCK= 35,0MPA - BOMBEÁVEL</v>
          </cell>
          <cell r="D3742" t="str">
            <v>M3</v>
          </cell>
          <cell r="E3742">
            <v>512.74</v>
          </cell>
        </row>
        <row r="3743">
          <cell r="A3743">
            <v>80010533</v>
          </cell>
          <cell r="B3743">
            <v>10533</v>
          </cell>
          <cell r="C3743" t="str">
            <v>CONCRETO USINADO, BRITA 1E2,SLUMP 5+OU-1cm / FCK= 40,0MPA</v>
          </cell>
          <cell r="D3743" t="str">
            <v>M3</v>
          </cell>
          <cell r="E3743">
            <v>531.11</v>
          </cell>
        </row>
        <row r="3744">
          <cell r="A3744">
            <v>80010534</v>
          </cell>
          <cell r="B3744">
            <v>10534</v>
          </cell>
          <cell r="C3744" t="str">
            <v>CONCRETO USINADO, BRITA 1E2,SLUMP 8+OU-1cm / FCK= 40,0MPA - BOMBEÁVEL</v>
          </cell>
          <cell r="D3744" t="str">
            <v>M3</v>
          </cell>
          <cell r="E3744">
            <v>538.88</v>
          </cell>
        </row>
        <row r="3745">
          <cell r="A3745">
            <v>80010535</v>
          </cell>
          <cell r="B3745">
            <v>10535</v>
          </cell>
          <cell r="C3745" t="str">
            <v>CONCRETO USINADO, CONSUMO 120 KG CIMENTO/M3 - BRITA 1 E 2</v>
          </cell>
          <cell r="D3745" t="str">
            <v>M3</v>
          </cell>
          <cell r="E3745">
            <v>450.72</v>
          </cell>
        </row>
        <row r="3746">
          <cell r="A3746">
            <v>80010536</v>
          </cell>
          <cell r="B3746">
            <v>10536</v>
          </cell>
          <cell r="C3746" t="str">
            <v>CONCRETO USINADO, CONSUMO 400 KG CIMENTO/M3 - BRITA 1 SLUMP 20 + OU- 2CM</v>
          </cell>
          <cell r="D3746" t="str">
            <v>M3</v>
          </cell>
          <cell r="E3746">
            <v>492.52</v>
          </cell>
        </row>
        <row r="3747">
          <cell r="A3747">
            <v>80010542</v>
          </cell>
          <cell r="B3747">
            <v>10542</v>
          </cell>
          <cell r="C3747" t="str">
            <v>PEDRA BRITADA NÚMERO 1</v>
          </cell>
          <cell r="D3747" t="str">
            <v>M3</v>
          </cell>
          <cell r="E3747">
            <v>136.72</v>
          </cell>
        </row>
        <row r="3748">
          <cell r="A3748">
            <v>80010543</v>
          </cell>
          <cell r="B3748">
            <v>10543</v>
          </cell>
          <cell r="C3748" t="str">
            <v>PEDRA BRITADA NÚMERO 2</v>
          </cell>
          <cell r="D3748" t="str">
            <v>M3</v>
          </cell>
          <cell r="E3748">
            <v>136.72</v>
          </cell>
        </row>
        <row r="3749">
          <cell r="A3749">
            <v>80010544</v>
          </cell>
          <cell r="B3749">
            <v>10544</v>
          </cell>
          <cell r="C3749" t="str">
            <v>PEDRA BRITADA NÚMERO 3</v>
          </cell>
          <cell r="D3749" t="str">
            <v>M3</v>
          </cell>
          <cell r="E3749">
            <v>136.72</v>
          </cell>
        </row>
        <row r="3750">
          <cell r="A3750">
            <v>80010545</v>
          </cell>
          <cell r="B3750">
            <v>10545</v>
          </cell>
          <cell r="C3750" t="str">
            <v>PEDRA BRITADA NÚMERO 4</v>
          </cell>
          <cell r="D3750" t="str">
            <v>M3</v>
          </cell>
          <cell r="E3750">
            <v>142.69999999999999</v>
          </cell>
        </row>
        <row r="3751">
          <cell r="A3751">
            <v>80010546</v>
          </cell>
          <cell r="B3751">
            <v>10546</v>
          </cell>
          <cell r="C3751" t="str">
            <v>PEDRA RACHÃO D= 10 A 15 CM</v>
          </cell>
          <cell r="D3751" t="str">
            <v>M3</v>
          </cell>
          <cell r="E3751">
            <v>160.56</v>
          </cell>
        </row>
        <row r="3752">
          <cell r="A3752">
            <v>80010547</v>
          </cell>
          <cell r="B3752">
            <v>10547</v>
          </cell>
          <cell r="C3752" t="str">
            <v>BRITA GRADUADA</v>
          </cell>
          <cell r="D3752" t="str">
            <v>M3</v>
          </cell>
          <cell r="E3752">
            <v>166.6</v>
          </cell>
        </row>
        <row r="3753">
          <cell r="A3753">
            <v>80010548</v>
          </cell>
          <cell r="B3753">
            <v>10548</v>
          </cell>
          <cell r="C3753" t="str">
            <v>PEDRA BRITADA 1/2</v>
          </cell>
          <cell r="D3753" t="str">
            <v>M3</v>
          </cell>
          <cell r="E3753">
            <v>132.63999999999999</v>
          </cell>
        </row>
        <row r="3754">
          <cell r="A3754">
            <v>80010550</v>
          </cell>
          <cell r="B3754">
            <v>10550</v>
          </cell>
          <cell r="C3754" t="str">
            <v>PEDRISCO LIMPO</v>
          </cell>
          <cell r="D3754" t="str">
            <v>M3</v>
          </cell>
          <cell r="E3754">
            <v>157.4</v>
          </cell>
        </row>
        <row r="3755">
          <cell r="A3755">
            <v>80010552</v>
          </cell>
          <cell r="B3755">
            <v>10552</v>
          </cell>
          <cell r="C3755" t="str">
            <v>PÓ DE PEDRA</v>
          </cell>
          <cell r="D3755" t="str">
            <v>M3</v>
          </cell>
          <cell r="E3755">
            <v>148</v>
          </cell>
        </row>
        <row r="3756">
          <cell r="A3756">
            <v>80010553</v>
          </cell>
          <cell r="B3756">
            <v>10553</v>
          </cell>
          <cell r="C3756" t="str">
            <v>PEDRA MARROADA</v>
          </cell>
          <cell r="D3756" t="str">
            <v>M3</v>
          </cell>
          <cell r="E3756">
            <v>158.86000000000001</v>
          </cell>
        </row>
        <row r="3757">
          <cell r="A3757">
            <v>80010554</v>
          </cell>
          <cell r="B3757">
            <v>10554</v>
          </cell>
          <cell r="C3757" t="str">
            <v>PEDRA BICA CORRIDA</v>
          </cell>
          <cell r="D3757" t="str">
            <v>M3</v>
          </cell>
          <cell r="E3757">
            <v>152.28</v>
          </cell>
        </row>
        <row r="3758">
          <cell r="A3758">
            <v>80010555</v>
          </cell>
          <cell r="B3758">
            <v>10555</v>
          </cell>
          <cell r="C3758" t="str">
            <v>PEDRA BRITADA NÚMERO 3 E 4</v>
          </cell>
          <cell r="D3758" t="str">
            <v>M3</v>
          </cell>
          <cell r="E3758">
            <v>139.71</v>
          </cell>
        </row>
        <row r="3759">
          <cell r="A3759">
            <v>80010558</v>
          </cell>
          <cell r="B3759">
            <v>10558</v>
          </cell>
          <cell r="C3759" t="str">
            <v>BRITA GRADUADA TRATADA COM CIMENTO 4% EM PESO</v>
          </cell>
          <cell r="D3759" t="str">
            <v>M3</v>
          </cell>
          <cell r="E3759">
            <v>221.2</v>
          </cell>
        </row>
        <row r="3760">
          <cell r="A3760">
            <v>80010561</v>
          </cell>
          <cell r="B3760">
            <v>10561</v>
          </cell>
          <cell r="C3760" t="str">
            <v>ARGAMASSA COLANTE - USO INTERNO - TIPO AC-I - COR CINZA</v>
          </cell>
          <cell r="D3760" t="str">
            <v>Kg</v>
          </cell>
          <cell r="E3760">
            <v>0.82</v>
          </cell>
        </row>
        <row r="3761">
          <cell r="A3761">
            <v>80010562</v>
          </cell>
          <cell r="B3761">
            <v>10562</v>
          </cell>
          <cell r="C3761" t="str">
            <v>ARGAMASSA PRÉ-FABRICADA PARA REBOCO</v>
          </cell>
          <cell r="D3761" t="str">
            <v>Kg</v>
          </cell>
          <cell r="E3761">
            <v>1.02</v>
          </cell>
        </row>
        <row r="3762">
          <cell r="A3762">
            <v>80010564</v>
          </cell>
          <cell r="B3762">
            <v>10564</v>
          </cell>
          <cell r="C3762" t="str">
            <v>ARGAMASSA EXPANSIVA P/ GRAUTEAMENTO</v>
          </cell>
          <cell r="D3762" t="str">
            <v>Kg</v>
          </cell>
          <cell r="E3762">
            <v>1.72</v>
          </cell>
        </row>
        <row r="3763">
          <cell r="A3763">
            <v>80010565</v>
          </cell>
          <cell r="B3763">
            <v>10565</v>
          </cell>
          <cell r="C3763" t="str">
            <v>ARGAMASSA  QUÍMICA BICOMPONENTE, ALTA RESISTÊNCIA QUÍMICA, TÉRMICAS E VIBRAÇÕES, ARGAMASSA AC-III-E DA GAIL</v>
          </cell>
          <cell r="D3763" t="str">
            <v>Kg</v>
          </cell>
          <cell r="E3763">
            <v>5.64</v>
          </cell>
        </row>
        <row r="3764">
          <cell r="A3764">
            <v>80010570</v>
          </cell>
          <cell r="B3764">
            <v>10570</v>
          </cell>
          <cell r="C3764" t="str">
            <v>FÍLER PARA CONCRETO ASFÁLTICO - MALHA 325 ENSACADO (MATERIAL DE ENCHIMENTO)</v>
          </cell>
          <cell r="D3764" t="str">
            <v>Kg</v>
          </cell>
          <cell r="E3764">
            <v>1</v>
          </cell>
        </row>
        <row r="3765">
          <cell r="A3765">
            <v>80010580</v>
          </cell>
          <cell r="B3765">
            <v>10580</v>
          </cell>
          <cell r="C3765" t="str">
            <v>ALVENARIA DE TIJOLOS COM ARGAMASSA DE CIMENTO E AREIA 1:3</v>
          </cell>
          <cell r="D3765" t="str">
            <v>M3</v>
          </cell>
          <cell r="E3765">
            <v>1001.39</v>
          </cell>
        </row>
        <row r="3766">
          <cell r="A3766">
            <v>80010600</v>
          </cell>
          <cell r="B3766">
            <v>10600</v>
          </cell>
          <cell r="C3766" t="str">
            <v>CONCRETO FCK=5MPA C/ AGREGADO RECICLADO</v>
          </cell>
          <cell r="D3766" t="str">
            <v>M3</v>
          </cell>
          <cell r="E3766">
            <v>232.89</v>
          </cell>
        </row>
        <row r="3767">
          <cell r="A3767">
            <v>80010601</v>
          </cell>
          <cell r="B3767">
            <v>10601</v>
          </cell>
          <cell r="C3767" t="str">
            <v>CONCRETO FCK=5MPA C/ BRITA 2</v>
          </cell>
          <cell r="D3767" t="str">
            <v>M3</v>
          </cell>
          <cell r="E3767">
            <v>295.73</v>
          </cell>
        </row>
        <row r="3768">
          <cell r="A3768">
            <v>80010602</v>
          </cell>
          <cell r="B3768">
            <v>10602</v>
          </cell>
          <cell r="C3768" t="str">
            <v>CONCRETO FCK=5MPA C/ BRITA 1 E 2</v>
          </cell>
          <cell r="D3768" t="str">
            <v>M3</v>
          </cell>
          <cell r="E3768">
            <v>295.73</v>
          </cell>
        </row>
        <row r="3769">
          <cell r="A3769">
            <v>80010603</v>
          </cell>
          <cell r="B3769">
            <v>10603</v>
          </cell>
          <cell r="C3769" t="str">
            <v>CONCRETO FCK=10MPA C/ AGREGADO RECICLADO</v>
          </cell>
          <cell r="D3769" t="str">
            <v>M3</v>
          </cell>
          <cell r="E3769">
            <v>268.87</v>
          </cell>
        </row>
        <row r="3770">
          <cell r="A3770">
            <v>80010604</v>
          </cell>
          <cell r="B3770">
            <v>10604</v>
          </cell>
          <cell r="C3770" t="str">
            <v>CONCRETO FCK=10MPA C/ BRITA 2</v>
          </cell>
          <cell r="D3770" t="str">
            <v>M3</v>
          </cell>
          <cell r="E3770">
            <v>326.93</v>
          </cell>
        </row>
        <row r="3771">
          <cell r="A3771">
            <v>80010605</v>
          </cell>
          <cell r="B3771">
            <v>10605</v>
          </cell>
          <cell r="C3771" t="str">
            <v>CONCRETO FCK=10MPA C/ BRITA 1 E 2</v>
          </cell>
          <cell r="D3771" t="str">
            <v>M3</v>
          </cell>
          <cell r="E3771">
            <v>326.93</v>
          </cell>
        </row>
        <row r="3772">
          <cell r="A3772">
            <v>80010606</v>
          </cell>
          <cell r="B3772">
            <v>10606</v>
          </cell>
          <cell r="C3772" t="str">
            <v>CONCRETO FCK=15MPA C/ AGREGADO RECICLADO</v>
          </cell>
          <cell r="D3772" t="str">
            <v>M3</v>
          </cell>
          <cell r="E3772">
            <v>356.58</v>
          </cell>
        </row>
        <row r="3773">
          <cell r="A3773">
            <v>80010607</v>
          </cell>
          <cell r="B3773">
            <v>10607</v>
          </cell>
          <cell r="C3773" t="str">
            <v>CONCRETO FCK=15MPA C/ BRITA 1</v>
          </cell>
          <cell r="D3773" t="str">
            <v>M3</v>
          </cell>
          <cell r="E3773">
            <v>410.55</v>
          </cell>
        </row>
        <row r="3774">
          <cell r="A3774">
            <v>80010608</v>
          </cell>
          <cell r="B3774">
            <v>10608</v>
          </cell>
          <cell r="C3774" t="str">
            <v>CONCRETO FCK=15MPA C/ BRITA 2</v>
          </cell>
          <cell r="D3774" t="str">
            <v>M3</v>
          </cell>
          <cell r="E3774">
            <v>410.55</v>
          </cell>
        </row>
        <row r="3775">
          <cell r="A3775">
            <v>80010609</v>
          </cell>
          <cell r="B3775">
            <v>10609</v>
          </cell>
          <cell r="C3775" t="str">
            <v>CONCRETO FCK=15MPA C/ BRITA 1 E 2</v>
          </cell>
          <cell r="D3775" t="str">
            <v>M3</v>
          </cell>
          <cell r="E3775">
            <v>410.55</v>
          </cell>
        </row>
        <row r="3776">
          <cell r="A3776">
            <v>80010610</v>
          </cell>
          <cell r="B3776">
            <v>10610</v>
          </cell>
          <cell r="C3776" t="str">
            <v>CONCRETO FCK=20MPA C/ AGREGADO RECICLADO</v>
          </cell>
          <cell r="D3776" t="str">
            <v>M3</v>
          </cell>
          <cell r="E3776">
            <v>374.14</v>
          </cell>
        </row>
        <row r="3777">
          <cell r="A3777">
            <v>80010611</v>
          </cell>
          <cell r="B3777">
            <v>10611</v>
          </cell>
          <cell r="C3777" t="str">
            <v>CONCRETO FCK=20MPA C/ BRITA 1</v>
          </cell>
          <cell r="D3777" t="str">
            <v>M3</v>
          </cell>
          <cell r="E3777">
            <v>427.42</v>
          </cell>
        </row>
        <row r="3778">
          <cell r="A3778">
            <v>80010612</v>
          </cell>
          <cell r="B3778">
            <v>10612</v>
          </cell>
          <cell r="C3778" t="str">
            <v>CONCRETO FCK=20MPA C/ BRITA 2</v>
          </cell>
          <cell r="D3778" t="str">
            <v>M3</v>
          </cell>
          <cell r="E3778">
            <v>427.42</v>
          </cell>
        </row>
        <row r="3779">
          <cell r="A3779">
            <v>80010613</v>
          </cell>
          <cell r="B3779">
            <v>10613</v>
          </cell>
          <cell r="C3779" t="str">
            <v>CONCRETO FCK=20MPA C/ BRITA 1 E 2</v>
          </cell>
          <cell r="D3779" t="str">
            <v>M3</v>
          </cell>
          <cell r="E3779">
            <v>427.42</v>
          </cell>
        </row>
        <row r="3780">
          <cell r="A3780">
            <v>80010614</v>
          </cell>
          <cell r="B3780">
            <v>10614</v>
          </cell>
          <cell r="C3780" t="str">
            <v>CONCRETO FCK=25MPA C/ AGREGADO RECICLADO</v>
          </cell>
          <cell r="D3780" t="str">
            <v>M3</v>
          </cell>
          <cell r="E3780">
            <v>392.93</v>
          </cell>
        </row>
        <row r="3781">
          <cell r="A3781">
            <v>80010615</v>
          </cell>
          <cell r="B3781">
            <v>10615</v>
          </cell>
          <cell r="C3781" t="str">
            <v>CONCRETO FCK=25MPA C/ BRITA 1</v>
          </cell>
          <cell r="D3781" t="str">
            <v>M3</v>
          </cell>
          <cell r="E3781">
            <v>445.53</v>
          </cell>
        </row>
        <row r="3782">
          <cell r="A3782">
            <v>80010616</v>
          </cell>
          <cell r="B3782">
            <v>10616</v>
          </cell>
          <cell r="C3782" t="str">
            <v>CONCRETO FCK=25MPA C/ BRITA 2</v>
          </cell>
          <cell r="D3782" t="str">
            <v>M3</v>
          </cell>
          <cell r="E3782">
            <v>445.53</v>
          </cell>
        </row>
        <row r="3783">
          <cell r="A3783">
            <v>80010617</v>
          </cell>
          <cell r="B3783">
            <v>10617</v>
          </cell>
          <cell r="C3783" t="str">
            <v>CONCRETO FCK=25MPA C/ BRITA 1 E 2</v>
          </cell>
          <cell r="D3783" t="str">
            <v>M3</v>
          </cell>
          <cell r="E3783">
            <v>445.53</v>
          </cell>
        </row>
        <row r="3784">
          <cell r="A3784">
            <v>80010618</v>
          </cell>
          <cell r="B3784">
            <v>10618</v>
          </cell>
          <cell r="C3784" t="str">
            <v>CONCRETO FCK=30MPA C/ BRITA 1</v>
          </cell>
          <cell r="D3784" t="str">
            <v>M3</v>
          </cell>
          <cell r="E3784">
            <v>460.43</v>
          </cell>
        </row>
        <row r="3785">
          <cell r="A3785">
            <v>80010619</v>
          </cell>
          <cell r="B3785">
            <v>10619</v>
          </cell>
          <cell r="C3785" t="str">
            <v>CONCRETO FCK=30MPA C/ BRITA 2</v>
          </cell>
          <cell r="D3785" t="str">
            <v>M3</v>
          </cell>
          <cell r="E3785">
            <v>460.43</v>
          </cell>
        </row>
        <row r="3786">
          <cell r="A3786">
            <v>80010620</v>
          </cell>
          <cell r="B3786">
            <v>10620</v>
          </cell>
          <cell r="C3786" t="str">
            <v>CONCRETO FCK=30MPA C/ BRITA 1 E 2</v>
          </cell>
          <cell r="D3786" t="str">
            <v>M3</v>
          </cell>
          <cell r="E3786">
            <v>460.43</v>
          </cell>
        </row>
        <row r="3787">
          <cell r="A3787">
            <v>80010621</v>
          </cell>
          <cell r="B3787">
            <v>10621</v>
          </cell>
          <cell r="C3787" t="str">
            <v>CONCRETO FCK=35MPA C/ BRITA 1</v>
          </cell>
          <cell r="D3787" t="str">
            <v>M3</v>
          </cell>
          <cell r="E3787">
            <v>480.51</v>
          </cell>
        </row>
        <row r="3788">
          <cell r="A3788">
            <v>80010622</v>
          </cell>
          <cell r="B3788">
            <v>10622</v>
          </cell>
          <cell r="C3788" t="str">
            <v>CONCRETO FCK=35MPA C/ BRITA 2</v>
          </cell>
          <cell r="D3788" t="str">
            <v>M3</v>
          </cell>
          <cell r="E3788">
            <v>480.51</v>
          </cell>
        </row>
        <row r="3789">
          <cell r="A3789">
            <v>80010623</v>
          </cell>
          <cell r="B3789">
            <v>10623</v>
          </cell>
          <cell r="C3789" t="str">
            <v>CONCRETO FCK=35MPA C/ BRITA 1 E 2</v>
          </cell>
          <cell r="D3789" t="str">
            <v>M3</v>
          </cell>
          <cell r="E3789">
            <v>480.51</v>
          </cell>
        </row>
        <row r="3790">
          <cell r="A3790">
            <v>80010624</v>
          </cell>
          <cell r="B3790">
            <v>10624</v>
          </cell>
          <cell r="C3790" t="str">
            <v>CONCRETO FCK=40MPA C/ BRITA 1</v>
          </cell>
          <cell r="D3790" t="str">
            <v>M3</v>
          </cell>
          <cell r="E3790">
            <v>481.71</v>
          </cell>
        </row>
        <row r="3791">
          <cell r="A3791">
            <v>80010625</v>
          </cell>
          <cell r="B3791">
            <v>10625</v>
          </cell>
          <cell r="C3791" t="str">
            <v>CONCRETO FCK=40MPA C/ BRITA 2</v>
          </cell>
          <cell r="D3791" t="str">
            <v>M3</v>
          </cell>
          <cell r="E3791">
            <v>481.71</v>
          </cell>
        </row>
        <row r="3792">
          <cell r="A3792">
            <v>80010626</v>
          </cell>
          <cell r="B3792">
            <v>10626</v>
          </cell>
          <cell r="C3792" t="str">
            <v>CONCRETO FCK=40MPA C/ BRITA 1 E 2</v>
          </cell>
          <cell r="D3792" t="str">
            <v>M3</v>
          </cell>
          <cell r="E3792">
            <v>481.71</v>
          </cell>
        </row>
        <row r="3793">
          <cell r="A3793">
            <v>80010627</v>
          </cell>
          <cell r="B3793">
            <v>10627</v>
          </cell>
          <cell r="C3793" t="str">
            <v>CONCRETO "GROUT" C/ PEDRISCO</v>
          </cell>
          <cell r="D3793" t="str">
            <v>M3</v>
          </cell>
          <cell r="E3793">
            <v>378.76</v>
          </cell>
        </row>
        <row r="3794">
          <cell r="A3794">
            <v>80010628</v>
          </cell>
          <cell r="B3794">
            <v>10628</v>
          </cell>
          <cell r="C3794" t="str">
            <v>ARGAMASSA DE CIMENTO COM AREIA MÉDIA 1:2</v>
          </cell>
          <cell r="D3794" t="str">
            <v>M3</v>
          </cell>
          <cell r="E3794">
            <v>773.1</v>
          </cell>
        </row>
        <row r="3795">
          <cell r="A3795">
            <v>80010629</v>
          </cell>
          <cell r="B3795">
            <v>10629</v>
          </cell>
          <cell r="C3795" t="str">
            <v>ARGAMASSA DE CIMENTO COM AREIA MÉDIA 1:3</v>
          </cell>
          <cell r="D3795" t="str">
            <v>M3</v>
          </cell>
          <cell r="E3795">
            <v>698.59</v>
          </cell>
        </row>
        <row r="3796">
          <cell r="A3796">
            <v>80010630</v>
          </cell>
          <cell r="B3796">
            <v>10630</v>
          </cell>
          <cell r="C3796" t="str">
            <v>ARGAMASSA DE CIMENTO COM AREIA GROSSA 1:3</v>
          </cell>
          <cell r="D3796" t="str">
            <v>M3</v>
          </cell>
          <cell r="E3796">
            <v>702.06</v>
          </cell>
        </row>
        <row r="3797">
          <cell r="A3797">
            <v>80010631</v>
          </cell>
          <cell r="B3797">
            <v>10631</v>
          </cell>
          <cell r="C3797" t="str">
            <v>ARGAMASSA DE CIMENTO COM AREIA MÉDIA 1:4</v>
          </cell>
          <cell r="D3797" t="str">
            <v>M3</v>
          </cell>
          <cell r="E3797">
            <v>623.57000000000005</v>
          </cell>
        </row>
        <row r="3798">
          <cell r="A3798">
            <v>80010632</v>
          </cell>
          <cell r="B3798">
            <v>10632</v>
          </cell>
          <cell r="C3798" t="str">
            <v>ARGAMASSA DE CIMENTO COM AREIA GROSSA 1:4</v>
          </cell>
          <cell r="D3798" t="str">
            <v>M3</v>
          </cell>
          <cell r="E3798">
            <v>627.04</v>
          </cell>
        </row>
        <row r="3799">
          <cell r="A3799">
            <v>80010633</v>
          </cell>
          <cell r="B3799">
            <v>10633</v>
          </cell>
          <cell r="C3799" t="str">
            <v>ARGAMASSA DE CIMENTO COM AREIA MÉDIA 1:5</v>
          </cell>
          <cell r="D3799" t="str">
            <v>M3</v>
          </cell>
          <cell r="E3799">
            <v>578.30999999999995</v>
          </cell>
        </row>
        <row r="3800">
          <cell r="A3800">
            <v>80010634</v>
          </cell>
          <cell r="B3800">
            <v>10634</v>
          </cell>
          <cell r="C3800" t="str">
            <v>ARGAMASSA DE CIMENTOCOM AREIA GROSSA 1:5</v>
          </cell>
          <cell r="D3800" t="str">
            <v>M3</v>
          </cell>
          <cell r="E3800">
            <v>581.78</v>
          </cell>
        </row>
        <row r="3801">
          <cell r="A3801">
            <v>80010635</v>
          </cell>
          <cell r="B3801">
            <v>10635</v>
          </cell>
          <cell r="C3801" t="str">
            <v>ARGAMASSA DE CIMENTO COM AREIA MÉDIA 1:6</v>
          </cell>
          <cell r="D3801" t="str">
            <v>M3</v>
          </cell>
          <cell r="E3801">
            <v>547.92999999999995</v>
          </cell>
        </row>
        <row r="3802">
          <cell r="A3802">
            <v>80010636</v>
          </cell>
          <cell r="B3802">
            <v>10636</v>
          </cell>
          <cell r="C3802" t="str">
            <v>ARGAMASSA DE CIMENTO COM AREIA GROSSA 1:6</v>
          </cell>
          <cell r="D3802" t="str">
            <v>M3</v>
          </cell>
          <cell r="E3802">
            <v>551.4</v>
          </cell>
        </row>
        <row r="3803">
          <cell r="A3803">
            <v>80010637</v>
          </cell>
          <cell r="B3803">
            <v>10637</v>
          </cell>
          <cell r="C3803" t="str">
            <v>ARGAMASSA DE CIMENTO COM AREIA MÉDIA 1:7</v>
          </cell>
          <cell r="D3803" t="str">
            <v>M3</v>
          </cell>
          <cell r="E3803">
            <v>526.23</v>
          </cell>
        </row>
        <row r="3804">
          <cell r="A3804">
            <v>80010638</v>
          </cell>
          <cell r="B3804">
            <v>10638</v>
          </cell>
          <cell r="C3804" t="str">
            <v>ARGAMASSA DE CIMENTO COM AREIA GROSSA 1:7</v>
          </cell>
          <cell r="D3804" t="str">
            <v>M3</v>
          </cell>
          <cell r="E3804">
            <v>529.70000000000005</v>
          </cell>
        </row>
        <row r="3805">
          <cell r="A3805">
            <v>80010639</v>
          </cell>
          <cell r="B3805">
            <v>10639</v>
          </cell>
          <cell r="C3805" t="str">
            <v>ARGAMASSA DE CAL COM AREIA FINA 1:3</v>
          </cell>
          <cell r="D3805" t="str">
            <v>M3</v>
          </cell>
          <cell r="E3805">
            <v>569.95000000000005</v>
          </cell>
        </row>
        <row r="3806">
          <cell r="A3806">
            <v>80010640</v>
          </cell>
          <cell r="B3806">
            <v>10640</v>
          </cell>
          <cell r="C3806" t="str">
            <v>ARGAMASSA DE CAL COM AREIA MÉDIA 1:3</v>
          </cell>
          <cell r="D3806" t="str">
            <v>M3</v>
          </cell>
          <cell r="E3806">
            <v>569.95000000000005</v>
          </cell>
        </row>
        <row r="3807">
          <cell r="A3807">
            <v>80010641</v>
          </cell>
          <cell r="B3807">
            <v>10641</v>
          </cell>
          <cell r="C3807" t="str">
            <v>ARGAMASSA DE CAL COM AREIA FINA 1:4</v>
          </cell>
          <cell r="D3807" t="str">
            <v>M3</v>
          </cell>
          <cell r="E3807">
            <v>516.27</v>
          </cell>
        </row>
        <row r="3808">
          <cell r="A3808">
            <v>80010642</v>
          </cell>
          <cell r="B3808">
            <v>10642</v>
          </cell>
          <cell r="C3808" t="str">
            <v>ARGAMASSA DE CAL COM AREIA MÉDIA 1:4</v>
          </cell>
          <cell r="D3808" t="str">
            <v>M3</v>
          </cell>
          <cell r="E3808">
            <v>516.27</v>
          </cell>
        </row>
        <row r="3809">
          <cell r="A3809">
            <v>80010643</v>
          </cell>
          <cell r="B3809">
            <v>10643</v>
          </cell>
          <cell r="C3809" t="str">
            <v>ARGAMASSA MISTA COM AREIA GROSSA 1:0,25:3</v>
          </cell>
          <cell r="D3809" t="str">
            <v>M3</v>
          </cell>
          <cell r="E3809">
            <v>755.74</v>
          </cell>
        </row>
        <row r="3810">
          <cell r="A3810">
            <v>80010644</v>
          </cell>
          <cell r="B3810">
            <v>10644</v>
          </cell>
          <cell r="C3810" t="str">
            <v>ARGAMASSA MISTA COM AREIA MÉDIA 1:0,5:5</v>
          </cell>
          <cell r="D3810" t="str">
            <v>M3</v>
          </cell>
          <cell r="E3810">
            <v>642.54999999999995</v>
          </cell>
        </row>
        <row r="3811">
          <cell r="A3811">
            <v>80010645</v>
          </cell>
          <cell r="B3811">
            <v>10645</v>
          </cell>
          <cell r="C3811" t="str">
            <v>ARGAMASSA MISTA COM AREIA GROSSA 1:0,5:8</v>
          </cell>
          <cell r="D3811" t="str">
            <v>M3</v>
          </cell>
          <cell r="E3811">
            <v>554.05999999999995</v>
          </cell>
        </row>
        <row r="3812">
          <cell r="A3812">
            <v>80010646</v>
          </cell>
          <cell r="B3812">
            <v>10646</v>
          </cell>
          <cell r="C3812" t="str">
            <v>ARGAMASSA MISTA COM AREIA GROSSA 1:1,5:6</v>
          </cell>
          <cell r="D3812" t="str">
            <v>M3</v>
          </cell>
          <cell r="E3812">
            <v>791.64</v>
          </cell>
        </row>
        <row r="3813">
          <cell r="A3813">
            <v>80010647</v>
          </cell>
          <cell r="B3813">
            <v>10647</v>
          </cell>
          <cell r="C3813" t="str">
            <v>ARGAMASSA MISTA COM AREIA GROSSA 1:1:4</v>
          </cell>
          <cell r="D3813" t="str">
            <v>M3</v>
          </cell>
          <cell r="E3813">
            <v>787.2</v>
          </cell>
        </row>
        <row r="3814">
          <cell r="A3814">
            <v>80010648</v>
          </cell>
          <cell r="B3814">
            <v>10648</v>
          </cell>
          <cell r="C3814" t="str">
            <v>ARGAMASSA MISTA COM AREIA GROSSA 1:2:8</v>
          </cell>
          <cell r="D3814" t="str">
            <v>M3</v>
          </cell>
          <cell r="E3814">
            <v>673.74</v>
          </cell>
        </row>
        <row r="3815">
          <cell r="A3815">
            <v>80010649</v>
          </cell>
          <cell r="B3815">
            <v>10649</v>
          </cell>
          <cell r="C3815" t="str">
            <v>ARGAMASSA MISTA COM AREIA MÉDIA 1:2:9</v>
          </cell>
          <cell r="D3815" t="str">
            <v>M3</v>
          </cell>
          <cell r="E3815">
            <v>640.27</v>
          </cell>
        </row>
        <row r="3816">
          <cell r="A3816">
            <v>80010700</v>
          </cell>
          <cell r="B3816">
            <v>10700</v>
          </cell>
          <cell r="C3816" t="str">
            <v>ADITIVOS</v>
          </cell>
          <cell r="E3816" t="str">
            <v>.</v>
          </cell>
        </row>
        <row r="3817">
          <cell r="A3817">
            <v>80010705</v>
          </cell>
          <cell r="B3817">
            <v>10705</v>
          </cell>
          <cell r="C3817" t="str">
            <v>AGENTE DE CURA PARA CONCRETO</v>
          </cell>
          <cell r="D3817" t="str">
            <v>Kg</v>
          </cell>
          <cell r="E3817">
            <v>8.3000000000000007</v>
          </cell>
        </row>
        <row r="3818">
          <cell r="A3818">
            <v>80010710</v>
          </cell>
          <cell r="B3818">
            <v>10710</v>
          </cell>
          <cell r="C3818" t="str">
            <v>ADITIVO PARA ASFALTO TIPO BETUDOPE OU SIMILAR</v>
          </cell>
          <cell r="D3818" t="str">
            <v>Kg</v>
          </cell>
          <cell r="E3818">
            <v>135.68</v>
          </cell>
        </row>
        <row r="3819">
          <cell r="A3819">
            <v>80010715</v>
          </cell>
          <cell r="B3819">
            <v>10715</v>
          </cell>
          <cell r="C3819" t="str">
            <v>ADITIVO EXPANSOR PARA ENCUNHAMENTO E INJEÇÕES DE CIMENTO</v>
          </cell>
          <cell r="D3819" t="str">
            <v>Kg</v>
          </cell>
          <cell r="E3819">
            <v>14.83</v>
          </cell>
        </row>
        <row r="3820">
          <cell r="A3820">
            <v>80010720</v>
          </cell>
          <cell r="B3820">
            <v>10720</v>
          </cell>
          <cell r="C3820" t="str">
            <v>ADITIVO ACELERADOR DE PEGA PARA CONCRETO PROJETADO</v>
          </cell>
          <cell r="D3820" t="str">
            <v>Kg</v>
          </cell>
          <cell r="E3820">
            <v>5.72</v>
          </cell>
        </row>
        <row r="3821">
          <cell r="A3821">
            <v>80010730</v>
          </cell>
          <cell r="B3821">
            <v>10730</v>
          </cell>
          <cell r="C3821" t="str">
            <v>FIBRA DE POLIPROPILENO P/ CONCRETO DOSADO EM CENTRAL FILAMENTOS - TECNOLOGIA "CRACKSTOP"</v>
          </cell>
          <cell r="D3821" t="str">
            <v>Kg</v>
          </cell>
          <cell r="E3821">
            <v>27.55</v>
          </cell>
        </row>
        <row r="3822">
          <cell r="A3822">
            <v>80010731</v>
          </cell>
          <cell r="B3822">
            <v>10731</v>
          </cell>
          <cell r="C3822" t="str">
            <v>FIBRA DE CELULOSE PARA ASFALTO</v>
          </cell>
          <cell r="D3822" t="str">
            <v>Kg</v>
          </cell>
          <cell r="E3822">
            <v>12.78</v>
          </cell>
        </row>
        <row r="3823">
          <cell r="A3823">
            <v>80011000</v>
          </cell>
          <cell r="B3823">
            <v>11000</v>
          </cell>
          <cell r="C3823" t="str">
            <v>FORMAS/ESCORAMENTO/ANDAIMES (MADEIRA)</v>
          </cell>
          <cell r="E3823" t="str">
            <v>.</v>
          </cell>
        </row>
        <row r="3824">
          <cell r="A3824">
            <v>80011001</v>
          </cell>
          <cell r="B3824">
            <v>11001</v>
          </cell>
          <cell r="C3824" t="str">
            <v>DESMOLDANTE PARA FORMAS</v>
          </cell>
          <cell r="D3824" t="str">
            <v>L</v>
          </cell>
          <cell r="E3824">
            <v>11.45</v>
          </cell>
        </row>
        <row r="3825">
          <cell r="A3825">
            <v>80011010</v>
          </cell>
          <cell r="B3825">
            <v>11010</v>
          </cell>
          <cell r="C3825" t="str">
            <v>COMPENSADO PLASTIFICADO 10MM CHAPA DE 2,20 X 1,10 M</v>
          </cell>
          <cell r="D3825" t="str">
            <v>M2</v>
          </cell>
          <cell r="E3825">
            <v>46.09</v>
          </cell>
        </row>
        <row r="3826">
          <cell r="A3826">
            <v>80011011</v>
          </cell>
          <cell r="B3826">
            <v>11011</v>
          </cell>
          <cell r="C3826" t="str">
            <v>COMPENSADO PLASTIFICADO 12MM CHAPA DE 2,20 X 1,10 M</v>
          </cell>
          <cell r="D3826" t="str">
            <v>M2</v>
          </cell>
          <cell r="E3826">
            <v>41.17</v>
          </cell>
        </row>
        <row r="3827">
          <cell r="A3827">
            <v>80011012</v>
          </cell>
          <cell r="B3827">
            <v>11012</v>
          </cell>
          <cell r="C3827" t="str">
            <v>COMPENSADO PLASTIFICADO 14MM CHAPA DE 2,20 X 1,10 M</v>
          </cell>
          <cell r="D3827" t="str">
            <v>M2</v>
          </cell>
          <cell r="E3827">
            <v>52.55</v>
          </cell>
        </row>
        <row r="3828">
          <cell r="A3828">
            <v>80011019</v>
          </cell>
          <cell r="B3828">
            <v>11019</v>
          </cell>
          <cell r="C3828" t="str">
            <v>COMPENSADO RESINADO  6 MM COLA BRANCA - CHAPA DE 2,20 X 1,10 M</v>
          </cell>
          <cell r="D3828" t="str">
            <v>M2</v>
          </cell>
          <cell r="E3828">
            <v>15.24</v>
          </cell>
        </row>
        <row r="3829">
          <cell r="A3829">
            <v>80011020</v>
          </cell>
          <cell r="B3829">
            <v>11020</v>
          </cell>
          <cell r="C3829" t="str">
            <v>COMPENSADO RESINADO 10MM COLA BRANCA - CHAPA DE 2,20 X 1,10 M</v>
          </cell>
          <cell r="D3829" t="str">
            <v>M2</v>
          </cell>
          <cell r="E3829">
            <v>24.24</v>
          </cell>
        </row>
        <row r="3830">
          <cell r="A3830">
            <v>80011021</v>
          </cell>
          <cell r="B3830">
            <v>11021</v>
          </cell>
          <cell r="C3830" t="str">
            <v>COMPENSADO RESINADO 12MM COLA BRANCA - CHAPA DE 2,20 X 1,10 M</v>
          </cell>
          <cell r="D3830" t="str">
            <v>M2</v>
          </cell>
          <cell r="E3830">
            <v>27.98</v>
          </cell>
        </row>
        <row r="3831">
          <cell r="A3831">
            <v>80011037</v>
          </cell>
          <cell r="B3831">
            <v>11037</v>
          </cell>
          <cell r="C3831" t="str">
            <v>EUCALIPTO D=20 / 30 CM NA BASE - 6M - COM TRATAMENTO E SEM CASCA (CITRIODORA)</v>
          </cell>
          <cell r="D3831" t="str">
            <v>M</v>
          </cell>
          <cell r="E3831">
            <v>87.32</v>
          </cell>
        </row>
        <row r="3832">
          <cell r="A3832">
            <v>80011044</v>
          </cell>
          <cell r="B3832">
            <v>11044</v>
          </cell>
          <cell r="C3832" t="str">
            <v>PINUS - RIPA DE 1/2" X 3" - BRUTA</v>
          </cell>
          <cell r="D3832" t="str">
            <v>M</v>
          </cell>
          <cell r="E3832">
            <v>2</v>
          </cell>
        </row>
        <row r="3833">
          <cell r="A3833">
            <v>80011046</v>
          </cell>
          <cell r="B3833">
            <v>11046</v>
          </cell>
          <cell r="C3833" t="str">
            <v>PINUS - PONTALETE DE 3" X 3" - BRUTO</v>
          </cell>
          <cell r="D3833" t="str">
            <v>M</v>
          </cell>
          <cell r="E3833">
            <v>7.19</v>
          </cell>
        </row>
        <row r="3834">
          <cell r="A3834">
            <v>80011048</v>
          </cell>
          <cell r="B3834">
            <v>11048</v>
          </cell>
          <cell r="C3834" t="str">
            <v>TUBO CILÍNDRICO DE PAPELÃO C/ REV. EXT. IMPERMEAB. E INTERN. C/ PAPEL ESPECIAL NÃO ADERENTE AO CONCR.- DIÂM DE 350MM</v>
          </cell>
          <cell r="D3834" t="str">
            <v>M</v>
          </cell>
          <cell r="E3834">
            <v>146.18</v>
          </cell>
        </row>
        <row r="3835">
          <cell r="A3835">
            <v>80011050</v>
          </cell>
          <cell r="B3835">
            <v>11050</v>
          </cell>
          <cell r="C3835" t="str">
            <v>PEROBA DO NORTE (CUPIÚBA) - TÁBUA DE 3 X 16 CM - BRUTA</v>
          </cell>
          <cell r="D3835" t="str">
            <v>M</v>
          </cell>
          <cell r="E3835">
            <v>32.82</v>
          </cell>
        </row>
        <row r="3836">
          <cell r="A3836">
            <v>80011063</v>
          </cell>
          <cell r="B3836">
            <v>11063</v>
          </cell>
          <cell r="C3836" t="str">
            <v>PINUS - TÁBUA DE 1" X 6" - BRUTA</v>
          </cell>
          <cell r="D3836" t="str">
            <v>M</v>
          </cell>
          <cell r="E3836">
            <v>4.78</v>
          </cell>
        </row>
        <row r="3837">
          <cell r="A3837">
            <v>80011064</v>
          </cell>
          <cell r="B3837">
            <v>11064</v>
          </cell>
          <cell r="C3837" t="str">
            <v>PINUS - SARRAFO DE 1" X 2" - BRUTO</v>
          </cell>
          <cell r="D3837" t="str">
            <v>M</v>
          </cell>
          <cell r="E3837">
            <v>1.62</v>
          </cell>
        </row>
        <row r="3838">
          <cell r="A3838">
            <v>80011066</v>
          </cell>
          <cell r="B3838">
            <v>11066</v>
          </cell>
          <cell r="C3838" t="str">
            <v>PINUS - SARRAFO DE 1" X 4" - BRUTO</v>
          </cell>
          <cell r="D3838" t="str">
            <v>M</v>
          </cell>
          <cell r="E3838">
            <v>3.37</v>
          </cell>
        </row>
        <row r="3839">
          <cell r="A3839">
            <v>80011068</v>
          </cell>
          <cell r="B3839">
            <v>11068</v>
          </cell>
          <cell r="C3839" t="str">
            <v>PINUS - SARRAFO DE 1" X 3" - BRUTO</v>
          </cell>
          <cell r="D3839" t="str">
            <v>M</v>
          </cell>
          <cell r="E3839">
            <v>2.61</v>
          </cell>
        </row>
        <row r="3840">
          <cell r="A3840">
            <v>80011070</v>
          </cell>
          <cell r="B3840">
            <v>11070</v>
          </cell>
          <cell r="C3840" t="str">
            <v>PINUS - TÁBUA DE 1" X 12" - BRUTA</v>
          </cell>
          <cell r="D3840" t="str">
            <v>M</v>
          </cell>
          <cell r="E3840">
            <v>12.22</v>
          </cell>
        </row>
        <row r="3841">
          <cell r="A3841">
            <v>80011200</v>
          </cell>
          <cell r="B3841">
            <v>11200</v>
          </cell>
          <cell r="C3841" t="str">
            <v>ESCORAMENTO/ANDAIMES - ALUGUEL</v>
          </cell>
          <cell r="E3841" t="str">
            <v>.</v>
          </cell>
        </row>
        <row r="3842">
          <cell r="A3842">
            <v>80011202</v>
          </cell>
          <cell r="B3842">
            <v>11202</v>
          </cell>
          <cell r="C3842" t="str">
            <v>ESCORAMENTO CONTÍNUO</v>
          </cell>
          <cell r="D3842" t="str">
            <v>M2</v>
          </cell>
          <cell r="E3842">
            <v>113.28</v>
          </cell>
        </row>
        <row r="3843">
          <cell r="A3843">
            <v>80011205</v>
          </cell>
          <cell r="B3843">
            <v>11205</v>
          </cell>
          <cell r="C3843" t="str">
            <v>LOCAÇÃO DE ANDAIME TUBULAR TIPO TORRE 1.50 X 1.50 M (ALTURA DE 1 METRO)</v>
          </cell>
          <cell r="D3843" t="str">
            <v>M / Mês</v>
          </cell>
          <cell r="E3843">
            <v>24.28</v>
          </cell>
        </row>
        <row r="3844">
          <cell r="A3844">
            <v>80011230</v>
          </cell>
          <cell r="B3844">
            <v>11230</v>
          </cell>
          <cell r="C3844" t="str">
            <v>CHAPAS E ACESSÓRIOS PARA ESCORAMENTO (CHAPA GROSSA NAS ESPESSURAS 1/2", 1" E 1.1/2")</v>
          </cell>
          <cell r="D3844" t="str">
            <v>Kg</v>
          </cell>
          <cell r="E3844">
            <v>12.34</v>
          </cell>
        </row>
        <row r="3845">
          <cell r="A3845">
            <v>80011235</v>
          </cell>
          <cell r="B3845">
            <v>11235</v>
          </cell>
          <cell r="C3845" t="str">
            <v>TORRE METÁLICA ROHR ETEM T-28 (CIMBR.TUB.ENCAIX) PREÇO SEM FRETE</v>
          </cell>
          <cell r="D3845" t="str">
            <v>Kg / Mês</v>
          </cell>
          <cell r="E3845">
            <v>1.1100000000000001</v>
          </cell>
        </row>
        <row r="3846">
          <cell r="A3846">
            <v>80011240</v>
          </cell>
          <cell r="B3846">
            <v>11240</v>
          </cell>
          <cell r="C3846" t="str">
            <v>VIGA METÁLICA V-18 - LOCAÇÃO PREÇO SEM FRETE</v>
          </cell>
          <cell r="D3846" t="str">
            <v>M / Mês</v>
          </cell>
          <cell r="E3846">
            <v>18.239999999999998</v>
          </cell>
        </row>
        <row r="3847">
          <cell r="A3847">
            <v>80011245</v>
          </cell>
          <cell r="B3847">
            <v>11245</v>
          </cell>
          <cell r="C3847" t="str">
            <v>VIGA METALICA V-7,5 - LOCAÇÃO PREÇO SEM FRETE</v>
          </cell>
          <cell r="D3847" t="str">
            <v>M / Mês</v>
          </cell>
          <cell r="E3847">
            <v>9.23</v>
          </cell>
        </row>
        <row r="3848">
          <cell r="A3848">
            <v>80011500</v>
          </cell>
          <cell r="B3848">
            <v>11500</v>
          </cell>
          <cell r="C3848" t="str">
            <v>ARMADURAS PARA CONCRETO</v>
          </cell>
          <cell r="E3848" t="str">
            <v>.</v>
          </cell>
        </row>
        <row r="3849">
          <cell r="A3849">
            <v>80011501</v>
          </cell>
          <cell r="B3849">
            <v>11501</v>
          </cell>
          <cell r="C3849" t="str">
            <v>AÇO CA-25 - MÉDIA BITOLAS</v>
          </cell>
          <cell r="D3849" t="str">
            <v>KG</v>
          </cell>
          <cell r="E3849">
            <v>7.45</v>
          </cell>
        </row>
        <row r="3850">
          <cell r="A3850">
            <v>80011502</v>
          </cell>
          <cell r="B3850">
            <v>11502</v>
          </cell>
          <cell r="C3850" t="str">
            <v>AÇO CA-25 -  6,3 MM - 1/4" - LISO</v>
          </cell>
          <cell r="D3850" t="str">
            <v>Kg</v>
          </cell>
          <cell r="E3850">
            <v>8.0399999999999991</v>
          </cell>
        </row>
        <row r="3851">
          <cell r="A3851">
            <v>80011503</v>
          </cell>
          <cell r="B3851">
            <v>11503</v>
          </cell>
          <cell r="C3851" t="str">
            <v>AÇO CA-25 -  8,0 MM - 5/16" - LISO</v>
          </cell>
          <cell r="D3851" t="str">
            <v>Kg</v>
          </cell>
          <cell r="E3851">
            <v>7.89</v>
          </cell>
        </row>
        <row r="3852">
          <cell r="A3852">
            <v>80011504</v>
          </cell>
          <cell r="B3852">
            <v>11504</v>
          </cell>
          <cell r="C3852" t="str">
            <v>AÇO CA-25 - 10,0 MM - 3/8"- LISO</v>
          </cell>
          <cell r="D3852" t="str">
            <v>Kg</v>
          </cell>
          <cell r="E3852">
            <v>7.61</v>
          </cell>
        </row>
        <row r="3853">
          <cell r="A3853">
            <v>80011505</v>
          </cell>
          <cell r="B3853">
            <v>11505</v>
          </cell>
          <cell r="C3853" t="str">
            <v>AÇO CA-25 - 12,5 MM - 1/2" - LISO</v>
          </cell>
          <cell r="D3853" t="str">
            <v>Kg</v>
          </cell>
          <cell r="E3853">
            <v>7.32</v>
          </cell>
        </row>
        <row r="3854">
          <cell r="A3854">
            <v>80011506</v>
          </cell>
          <cell r="B3854">
            <v>11506</v>
          </cell>
          <cell r="C3854" t="str">
            <v>AÇO CA-25 - 16,0 MM - 5/8" - LISO</v>
          </cell>
          <cell r="D3854" t="str">
            <v>Kg</v>
          </cell>
          <cell r="E3854">
            <v>7.32</v>
          </cell>
        </row>
        <row r="3855">
          <cell r="A3855">
            <v>80011507</v>
          </cell>
          <cell r="B3855">
            <v>11507</v>
          </cell>
          <cell r="C3855" t="str">
            <v>AÇO CA-25 - 20,0 MM - 3/4" - LISO</v>
          </cell>
          <cell r="D3855" t="str">
            <v>Kg</v>
          </cell>
          <cell r="E3855">
            <v>7.32</v>
          </cell>
        </row>
        <row r="3856">
          <cell r="A3856">
            <v>80011508</v>
          </cell>
          <cell r="B3856">
            <v>11508</v>
          </cell>
          <cell r="C3856" t="str">
            <v>AÇO CA-25 - 25,0 MM - 1" - LISO</v>
          </cell>
          <cell r="D3856" t="str">
            <v>Kg</v>
          </cell>
          <cell r="E3856">
            <v>7.08</v>
          </cell>
        </row>
        <row r="3857">
          <cell r="A3857">
            <v>80011510</v>
          </cell>
          <cell r="B3857">
            <v>11510</v>
          </cell>
          <cell r="C3857" t="str">
            <v>AÇO CA-50A OU B - MÉDIA BITOLAS</v>
          </cell>
          <cell r="D3857" t="str">
            <v>KG</v>
          </cell>
          <cell r="E3857">
            <v>6.57</v>
          </cell>
        </row>
        <row r="3858">
          <cell r="A3858">
            <v>80011511</v>
          </cell>
          <cell r="B3858">
            <v>11511</v>
          </cell>
          <cell r="C3858" t="str">
            <v>AÇO CA-50 -  6,3 MM - 1/4" - NERVURADO</v>
          </cell>
          <cell r="D3858" t="str">
            <v>Kg</v>
          </cell>
          <cell r="E3858">
            <v>6.79</v>
          </cell>
        </row>
        <row r="3859">
          <cell r="A3859">
            <v>80011512</v>
          </cell>
          <cell r="B3859">
            <v>11512</v>
          </cell>
          <cell r="C3859" t="str">
            <v>AÇO CA-50 -  8,0 MM - 5/16" - NERVURADO</v>
          </cell>
          <cell r="D3859" t="str">
            <v>Kg</v>
          </cell>
          <cell r="E3859">
            <v>6.64</v>
          </cell>
        </row>
        <row r="3860">
          <cell r="A3860">
            <v>80011513</v>
          </cell>
          <cell r="B3860">
            <v>11513</v>
          </cell>
          <cell r="C3860" t="str">
            <v>AÇO CA-50 - 10,0 MM - 3/8" - NERVURADO</v>
          </cell>
          <cell r="D3860" t="str">
            <v>Kg</v>
          </cell>
          <cell r="E3860">
            <v>6.25</v>
          </cell>
        </row>
        <row r="3861">
          <cell r="A3861">
            <v>80011514</v>
          </cell>
          <cell r="B3861">
            <v>11514</v>
          </cell>
          <cell r="C3861" t="str">
            <v>AÇO CA-50 - 12,5 MM - 1/2" - NERVURADO</v>
          </cell>
          <cell r="D3861" t="str">
            <v>Kg</v>
          </cell>
          <cell r="E3861">
            <v>6.61</v>
          </cell>
        </row>
        <row r="3862">
          <cell r="A3862">
            <v>80011515</v>
          </cell>
          <cell r="B3862">
            <v>11515</v>
          </cell>
          <cell r="C3862" t="str">
            <v>AÇO CA-50 - 16,0 MM - 5/8" - NERVURADO</v>
          </cell>
          <cell r="D3862" t="str">
            <v>Kg</v>
          </cell>
          <cell r="E3862">
            <v>6.59</v>
          </cell>
        </row>
        <row r="3863">
          <cell r="A3863">
            <v>80011516</v>
          </cell>
          <cell r="B3863">
            <v>11516</v>
          </cell>
          <cell r="C3863" t="str">
            <v>AÇO CA-50 - 20,0 MM - 3/4" - NERVURADO</v>
          </cell>
          <cell r="D3863" t="str">
            <v>Kg</v>
          </cell>
          <cell r="E3863">
            <v>6.65</v>
          </cell>
        </row>
        <row r="3864">
          <cell r="A3864">
            <v>80011517</v>
          </cell>
          <cell r="B3864">
            <v>11517</v>
          </cell>
          <cell r="C3864" t="str">
            <v>AÇO CA-50 - 25,0 MM - 1" - NERVURADO</v>
          </cell>
          <cell r="D3864" t="str">
            <v>Kg</v>
          </cell>
          <cell r="E3864">
            <v>6.64</v>
          </cell>
        </row>
        <row r="3865">
          <cell r="A3865">
            <v>80011520</v>
          </cell>
          <cell r="B3865">
            <v>11520</v>
          </cell>
          <cell r="C3865" t="str">
            <v>AÇO CA-60B - MÉDIA BITOLAS</v>
          </cell>
          <cell r="D3865" t="str">
            <v>KG</v>
          </cell>
          <cell r="E3865">
            <v>6.93</v>
          </cell>
        </row>
        <row r="3866">
          <cell r="A3866">
            <v>80011521</v>
          </cell>
          <cell r="B3866">
            <v>11521</v>
          </cell>
          <cell r="C3866" t="str">
            <v>AÇO CA-60 - 4,2 MM</v>
          </cell>
          <cell r="D3866" t="str">
            <v>Kg</v>
          </cell>
          <cell r="E3866">
            <v>6.91</v>
          </cell>
        </row>
        <row r="3867">
          <cell r="A3867">
            <v>80011522</v>
          </cell>
          <cell r="B3867">
            <v>11522</v>
          </cell>
          <cell r="C3867" t="str">
            <v>AÇO CA-60 - 5,0 MM</v>
          </cell>
          <cell r="D3867" t="str">
            <v>Kg</v>
          </cell>
          <cell r="E3867">
            <v>6.86</v>
          </cell>
        </row>
        <row r="3868">
          <cell r="A3868">
            <v>80011523</v>
          </cell>
          <cell r="B3868">
            <v>11523</v>
          </cell>
          <cell r="C3868" t="str">
            <v>AÇO CA-60 - 6,0MM</v>
          </cell>
          <cell r="D3868" t="str">
            <v>Kg</v>
          </cell>
          <cell r="E3868">
            <v>7.05</v>
          </cell>
        </row>
        <row r="3869">
          <cell r="A3869">
            <v>80011524</v>
          </cell>
          <cell r="B3869">
            <v>11524</v>
          </cell>
          <cell r="C3869" t="str">
            <v>AÇO CA-60 - 8,0MM</v>
          </cell>
          <cell r="D3869" t="str">
            <v>Kg</v>
          </cell>
          <cell r="E3869">
            <v>6.91</v>
          </cell>
        </row>
        <row r="3870">
          <cell r="A3870">
            <v>80011530</v>
          </cell>
          <cell r="B3870">
            <v>11530</v>
          </cell>
          <cell r="C3870" t="str">
            <v>TELA SOLDADA NERVURADA Q- 61 (PAINEL - AÇO CA60 - MALHA 15 X 15 CM - FIO 3.4 MM)</v>
          </cell>
          <cell r="D3870" t="str">
            <v>M2</v>
          </cell>
          <cell r="E3870">
            <v>8.83</v>
          </cell>
        </row>
        <row r="3871">
          <cell r="A3871">
            <v>80012000</v>
          </cell>
          <cell r="B3871">
            <v>12000</v>
          </cell>
          <cell r="C3871" t="str">
            <v>LAJES E PAINÉIS PRÉ-FABRICADOS</v>
          </cell>
          <cell r="E3871" t="str">
            <v>.</v>
          </cell>
        </row>
        <row r="3872">
          <cell r="A3872">
            <v>80012050</v>
          </cell>
          <cell r="B3872">
            <v>12050</v>
          </cell>
          <cell r="C3872" t="str">
            <v>LAJE MISTA TRELIÇADA PRÉ-FABRICADA H= 8CM - INTEREIXOS 45CM - 300KGF/CM2</v>
          </cell>
          <cell r="D3872" t="str">
            <v>M2</v>
          </cell>
          <cell r="E3872">
            <v>55.07</v>
          </cell>
        </row>
        <row r="3873">
          <cell r="A3873">
            <v>80012051</v>
          </cell>
          <cell r="B3873">
            <v>12051</v>
          </cell>
          <cell r="C3873" t="str">
            <v>LAJE MISTA TRELIÇADA PRÉ-FABRICADA H=10CM - INTEREIXOS 45CM - 300KGF/CM2</v>
          </cell>
          <cell r="D3873" t="str">
            <v>M2</v>
          </cell>
          <cell r="E3873">
            <v>69.569999999999993</v>
          </cell>
        </row>
        <row r="3874">
          <cell r="A3874">
            <v>80012052</v>
          </cell>
          <cell r="B3874">
            <v>12052</v>
          </cell>
          <cell r="C3874" t="str">
            <v>LAJE MISTA TRELIÇADA PRÉ-FABRICADA H=12CM - INTEREIXOS 45CM - 300KGF/CM2</v>
          </cell>
          <cell r="D3874" t="str">
            <v>M2</v>
          </cell>
          <cell r="E3874">
            <v>87.6</v>
          </cell>
        </row>
        <row r="3875">
          <cell r="A3875">
            <v>80012053</v>
          </cell>
          <cell r="B3875">
            <v>12053</v>
          </cell>
          <cell r="C3875" t="str">
            <v>LAJE MISTA TRELIÇADA PRÉ-FABRICADA H=15CM - INTEREIXOS 45CM - 300KGF/CM2</v>
          </cell>
          <cell r="D3875" t="str">
            <v>M2</v>
          </cell>
          <cell r="E3875">
            <v>115.05</v>
          </cell>
        </row>
        <row r="3876">
          <cell r="A3876">
            <v>80012055</v>
          </cell>
          <cell r="B3876">
            <v>12055</v>
          </cell>
          <cell r="C3876" t="str">
            <v>LAJE MISTA TRELIÇADA PRÉ-FABRICADA H=20CM - INTEREIXOS 45CM - 300KGF/CM2</v>
          </cell>
          <cell r="D3876" t="str">
            <v>M2</v>
          </cell>
          <cell r="E3876">
            <v>134.34</v>
          </cell>
        </row>
        <row r="3877">
          <cell r="A3877">
            <v>80012057</v>
          </cell>
          <cell r="B3877">
            <v>12057</v>
          </cell>
          <cell r="C3877" t="str">
            <v>LAJE MISTA TRELIÇADA PRÉ-FABRICADA H=25CM - INTEREIXOS 45CM - 300KGF/CM2</v>
          </cell>
          <cell r="D3877" t="str">
            <v>M2</v>
          </cell>
          <cell r="E3877">
            <v>179.55</v>
          </cell>
        </row>
        <row r="3878">
          <cell r="A3878">
            <v>80012500</v>
          </cell>
          <cell r="B3878">
            <v>12500</v>
          </cell>
          <cell r="C3878" t="str">
            <v>VEDOS (TIJOLOS E BLOCOS)</v>
          </cell>
          <cell r="E3878" t="str">
            <v>.</v>
          </cell>
        </row>
        <row r="3879">
          <cell r="A3879">
            <v>80012511</v>
          </cell>
          <cell r="B3879">
            <v>12511</v>
          </cell>
          <cell r="C3879" t="str">
            <v>BLOCO DE CONCRETO  CELULAR AUTOCLAVADO COM MEDIDAS DE 60X30X15 CM</v>
          </cell>
          <cell r="D3879" t="str">
            <v>M2</v>
          </cell>
          <cell r="E3879">
            <v>130.69</v>
          </cell>
        </row>
        <row r="3880">
          <cell r="A3880">
            <v>80012512</v>
          </cell>
          <cell r="B3880">
            <v>12512</v>
          </cell>
          <cell r="C3880" t="str">
            <v>BLOCO DE CONCRETO  CELULAR AUTOCLAVADO COM MEDIDAS DE 60X30X20 CM</v>
          </cell>
          <cell r="D3880" t="str">
            <v>M2</v>
          </cell>
          <cell r="E3880">
            <v>168.85</v>
          </cell>
        </row>
        <row r="3881">
          <cell r="A3881">
            <v>80012520</v>
          </cell>
          <cell r="B3881">
            <v>12520</v>
          </cell>
          <cell r="C3881" t="str">
            <v>BLOCO DE CONCRETO APARENTE - (09X19X39)CM</v>
          </cell>
          <cell r="D3881" t="str">
            <v>Un</v>
          </cell>
          <cell r="E3881">
            <v>3.12</v>
          </cell>
        </row>
        <row r="3882">
          <cell r="A3882">
            <v>80012522</v>
          </cell>
          <cell r="B3882">
            <v>12522</v>
          </cell>
          <cell r="C3882" t="str">
            <v>BLOCO DE CONCRETO APARENTE - (14X19X39)CM</v>
          </cell>
          <cell r="D3882" t="str">
            <v>Un</v>
          </cell>
          <cell r="E3882">
            <v>3.91</v>
          </cell>
        </row>
        <row r="3883">
          <cell r="A3883">
            <v>80012524</v>
          </cell>
          <cell r="B3883">
            <v>12524</v>
          </cell>
          <cell r="C3883" t="str">
            <v>BLOCO DE CONCRETO APARENTE - (19X19X39)CM</v>
          </cell>
          <cell r="D3883" t="str">
            <v>Un</v>
          </cell>
          <cell r="E3883">
            <v>4.9800000000000004</v>
          </cell>
        </row>
        <row r="3884">
          <cell r="A3884">
            <v>80012532</v>
          </cell>
          <cell r="B3884">
            <v>12532</v>
          </cell>
          <cell r="C3884" t="str">
            <v>BLOCO DE CONCRETO COMUM - (14X19X39)CM</v>
          </cell>
          <cell r="D3884" t="str">
            <v>Un</v>
          </cell>
          <cell r="E3884">
            <v>3.91</v>
          </cell>
        </row>
        <row r="3885">
          <cell r="A3885">
            <v>80012534</v>
          </cell>
          <cell r="B3885">
            <v>12534</v>
          </cell>
          <cell r="C3885" t="str">
            <v>BLOCO DE CONCRETO COMUM - (19X19X39)CM</v>
          </cell>
          <cell r="D3885" t="str">
            <v>Un</v>
          </cell>
          <cell r="E3885">
            <v>4.9800000000000004</v>
          </cell>
        </row>
        <row r="3886">
          <cell r="A3886">
            <v>80012535</v>
          </cell>
          <cell r="B3886">
            <v>12535</v>
          </cell>
          <cell r="C3886" t="str">
            <v>BLOCO DE CONCRETO COMUM - (19X19X19)CM</v>
          </cell>
          <cell r="D3886" t="str">
            <v>Un</v>
          </cell>
          <cell r="E3886">
            <v>3.17</v>
          </cell>
        </row>
        <row r="3887">
          <cell r="A3887">
            <v>80012540</v>
          </cell>
          <cell r="B3887">
            <v>12540</v>
          </cell>
          <cell r="C3887" t="str">
            <v>BLOCO VAZADO DE CONCRETO ESTRUTURAL 14CM (ATÉ 6 MPA)</v>
          </cell>
          <cell r="D3887" t="str">
            <v>Un</v>
          </cell>
          <cell r="E3887">
            <v>4.51</v>
          </cell>
        </row>
        <row r="3888">
          <cell r="A3888">
            <v>80012542</v>
          </cell>
          <cell r="B3888">
            <v>12542</v>
          </cell>
          <cell r="C3888" t="str">
            <v>BLOCO VAZADO DE CONCRETO ESTRUTURAL 19CM (ATÉ 6 MPA)</v>
          </cell>
          <cell r="D3888" t="str">
            <v>Un</v>
          </cell>
          <cell r="E3888">
            <v>5.59</v>
          </cell>
        </row>
        <row r="3889">
          <cell r="A3889">
            <v>80012547</v>
          </cell>
          <cell r="B3889">
            <v>12547</v>
          </cell>
          <cell r="C3889" t="str">
            <v>BLOCO CERÂMICO DE VEDAÇÃO - (14X19X39)CM</v>
          </cell>
          <cell r="D3889" t="str">
            <v>Un</v>
          </cell>
          <cell r="E3889">
            <v>3.1</v>
          </cell>
        </row>
        <row r="3890">
          <cell r="A3890">
            <v>80012548</v>
          </cell>
          <cell r="B3890">
            <v>12548</v>
          </cell>
          <cell r="C3890" t="str">
            <v>BLOCO CERÂMICO DE VEDAÇÃO - (19X19X39)CM</v>
          </cell>
          <cell r="D3890" t="str">
            <v>Un</v>
          </cell>
          <cell r="E3890">
            <v>3.73</v>
          </cell>
        </row>
        <row r="3891">
          <cell r="A3891">
            <v>80012550</v>
          </cell>
          <cell r="B3891">
            <v>12550</v>
          </cell>
          <cell r="C3891" t="str">
            <v>TIJOLO CERÂMICO FURADO - 9 FUROS - (11,5X14X24)CM</v>
          </cell>
          <cell r="D3891" t="str">
            <v>Un</v>
          </cell>
          <cell r="E3891">
            <v>1.24</v>
          </cell>
        </row>
        <row r="3892">
          <cell r="A3892">
            <v>80012560</v>
          </cell>
          <cell r="B3892">
            <v>12560</v>
          </cell>
          <cell r="C3892" t="str">
            <v>TIJOLO CERÂMICO LAMINADO - (5,5X11X23)CM (MEDIDAS APROXIMADAS)</v>
          </cell>
          <cell r="D3892" t="str">
            <v>Un</v>
          </cell>
          <cell r="E3892">
            <v>3.33</v>
          </cell>
        </row>
        <row r="3893">
          <cell r="A3893">
            <v>80012570</v>
          </cell>
          <cell r="B3893">
            <v>12570</v>
          </cell>
          <cell r="C3893" t="str">
            <v>TIJOLO DE VIDRO - CANELADO - 8X19X19CM</v>
          </cell>
          <cell r="D3893" t="str">
            <v>Un</v>
          </cell>
          <cell r="E3893">
            <v>26.5</v>
          </cell>
        </row>
        <row r="3894">
          <cell r="A3894">
            <v>80012572</v>
          </cell>
          <cell r="B3894">
            <v>12572</v>
          </cell>
          <cell r="C3894" t="str">
            <v>TIJOLO DE VIDRO - VENTILAÇÃO - 20X10X10CM</v>
          </cell>
          <cell r="D3894" t="str">
            <v>Un</v>
          </cell>
          <cell r="E3894">
            <v>35.19</v>
          </cell>
        </row>
        <row r="3895">
          <cell r="A3895">
            <v>80012574</v>
          </cell>
          <cell r="B3895">
            <v>12574</v>
          </cell>
          <cell r="C3895" t="str">
            <v>TIJOLO DE VIDRO - XADREZ - 19X19X8CM</v>
          </cell>
          <cell r="D3895" t="str">
            <v>Un</v>
          </cell>
          <cell r="E3895">
            <v>27.98</v>
          </cell>
        </row>
        <row r="3896">
          <cell r="A3896">
            <v>80012580</v>
          </cell>
          <cell r="B3896">
            <v>12580</v>
          </cell>
          <cell r="C3896" t="str">
            <v>TIJOLO MAÇICO DE BARRO COMUM</v>
          </cell>
          <cell r="D3896" t="str">
            <v>Un</v>
          </cell>
          <cell r="E3896">
            <v>0.54</v>
          </cell>
        </row>
        <row r="3897">
          <cell r="A3897">
            <v>80012601</v>
          </cell>
          <cell r="B3897">
            <v>12601</v>
          </cell>
          <cell r="C3897" t="str">
            <v>BLOCO DE CONCRETO ESTRUTURAL DE 14CM - RESISTÊNCIA  8MPA</v>
          </cell>
          <cell r="D3897" t="str">
            <v>Un</v>
          </cell>
          <cell r="E3897">
            <v>4.58</v>
          </cell>
        </row>
        <row r="3898">
          <cell r="A3898">
            <v>80012602</v>
          </cell>
          <cell r="B3898">
            <v>12602</v>
          </cell>
          <cell r="C3898" t="str">
            <v>BLOCO DE CONCRETO ESTRUTURAL DE 14CM - RESISTÊNCIA 10MPA</v>
          </cell>
          <cell r="D3898" t="str">
            <v>Un</v>
          </cell>
          <cell r="E3898">
            <v>5.27</v>
          </cell>
        </row>
        <row r="3899">
          <cell r="A3899">
            <v>80012603</v>
          </cell>
          <cell r="B3899">
            <v>12603</v>
          </cell>
          <cell r="C3899" t="str">
            <v>BLOCO DE CONCRETO ESTRUTURAL DE 14CM - RESISTÊNCIA 12MPA</v>
          </cell>
          <cell r="D3899" t="str">
            <v>Un</v>
          </cell>
          <cell r="E3899">
            <v>5.6</v>
          </cell>
        </row>
        <row r="3900">
          <cell r="A3900">
            <v>80012604</v>
          </cell>
          <cell r="B3900">
            <v>12604</v>
          </cell>
          <cell r="C3900" t="str">
            <v>BLOCO DE CONCRETO ESTRUTURAL DE 14CM - RESISTÊNCIA 14MPA</v>
          </cell>
          <cell r="D3900" t="str">
            <v>Un</v>
          </cell>
          <cell r="E3900">
            <v>5.93</v>
          </cell>
        </row>
        <row r="3901">
          <cell r="A3901">
            <v>80012611</v>
          </cell>
          <cell r="B3901">
            <v>12611</v>
          </cell>
          <cell r="C3901" t="str">
            <v>BLOCO DE CONCRETO ESTRUTURAL DE 19CM - RESISTÊNCIA  8MPA</v>
          </cell>
          <cell r="D3901" t="str">
            <v>Un</v>
          </cell>
          <cell r="E3901">
            <v>6.41</v>
          </cell>
        </row>
        <row r="3902">
          <cell r="A3902">
            <v>80012612</v>
          </cell>
          <cell r="B3902">
            <v>12612</v>
          </cell>
          <cell r="C3902" t="str">
            <v>BLOCO DE CONCRETO ESTRUTURAL DE 19CM - RESISTÊNCIA 10MPA</v>
          </cell>
          <cell r="D3902" t="str">
            <v>Un</v>
          </cell>
          <cell r="E3902">
            <v>7.2</v>
          </cell>
        </row>
        <row r="3903">
          <cell r="A3903">
            <v>80012613</v>
          </cell>
          <cell r="B3903">
            <v>12613</v>
          </cell>
          <cell r="C3903" t="str">
            <v>BLOCO DE CONCRETO ESTRUTURAL DE 19CM - RESISTÊNCIA 12MPA</v>
          </cell>
          <cell r="D3903" t="str">
            <v>Un</v>
          </cell>
          <cell r="E3903">
            <v>7.37</v>
          </cell>
        </row>
        <row r="3904">
          <cell r="A3904">
            <v>80012614</v>
          </cell>
          <cell r="B3904">
            <v>12614</v>
          </cell>
          <cell r="C3904" t="str">
            <v>BLOCO DE CONCRETO ESTRUTURAL DE 19CM - RESISTÊNCIA 14MPA</v>
          </cell>
          <cell r="D3904" t="str">
            <v>Un</v>
          </cell>
          <cell r="E3904">
            <v>7.87</v>
          </cell>
        </row>
        <row r="3905">
          <cell r="A3905">
            <v>80013000</v>
          </cell>
          <cell r="B3905">
            <v>13000</v>
          </cell>
          <cell r="C3905" t="str">
            <v>VEDOS (ELEMENTOS VAZADOS)</v>
          </cell>
          <cell r="E3905" t="str">
            <v>.</v>
          </cell>
        </row>
        <row r="3906">
          <cell r="A3906">
            <v>80013500</v>
          </cell>
          <cell r="B3906">
            <v>13500</v>
          </cell>
          <cell r="C3906" t="str">
            <v>VEDOS (DIVISÓRIAS EM PLACAS)</v>
          </cell>
          <cell r="E3906" t="str">
            <v>.</v>
          </cell>
        </row>
        <row r="3907">
          <cell r="A3907">
            <v>80013510</v>
          </cell>
          <cell r="B3907">
            <v>13510</v>
          </cell>
          <cell r="C3907" t="str">
            <v>PLACA DE GRANILITE 30MM - DIVISÓRIA</v>
          </cell>
          <cell r="D3907" t="str">
            <v>M2</v>
          </cell>
          <cell r="E3907">
            <v>235.59</v>
          </cell>
        </row>
        <row r="3908">
          <cell r="A3908">
            <v>80013512</v>
          </cell>
          <cell r="B3908">
            <v>13512</v>
          </cell>
          <cell r="C3908" t="str">
            <v>PLACA DE GRANILITE 40MM - DIVISÓRIA</v>
          </cell>
          <cell r="D3908" t="str">
            <v>M2</v>
          </cell>
          <cell r="E3908">
            <v>260.60000000000002</v>
          </cell>
        </row>
        <row r="3909">
          <cell r="A3909">
            <v>80013513</v>
          </cell>
          <cell r="B3909">
            <v>13513</v>
          </cell>
          <cell r="C3909" t="str">
            <v>PLACA DE GRANILITE 50MM - DIVISÓRIA</v>
          </cell>
          <cell r="D3909" t="str">
            <v>M2</v>
          </cell>
          <cell r="E3909">
            <v>285.10000000000002</v>
          </cell>
        </row>
        <row r="3910">
          <cell r="A3910">
            <v>80013514</v>
          </cell>
          <cell r="B3910">
            <v>13514</v>
          </cell>
          <cell r="C3910" t="str">
            <v>ARDOSIA CINZA EM PLACA -POLIDA NOS 2 LADOS -ESPESSURA 30MM</v>
          </cell>
          <cell r="D3910" t="str">
            <v>M2</v>
          </cell>
          <cell r="E3910">
            <v>421.61</v>
          </cell>
        </row>
        <row r="3911">
          <cell r="A3911">
            <v>80013700</v>
          </cell>
          <cell r="B3911">
            <v>13700</v>
          </cell>
          <cell r="C3911" t="str">
            <v>DIVISÓRIAS</v>
          </cell>
          <cell r="E3911" t="str">
            <v>.</v>
          </cell>
        </row>
        <row r="3912">
          <cell r="A3912">
            <v>80013751</v>
          </cell>
          <cell r="B3912">
            <v>13751</v>
          </cell>
          <cell r="C3912" t="str">
            <v>DIVISÓRIA NAVAL; MIOLO COLMÉIA - PAINEL/PAINEL - FORNECIMENTO E COLOCAÇÃO ALT. DE 3 METROS</v>
          </cell>
          <cell r="D3912" t="str">
            <v>M2</v>
          </cell>
          <cell r="E3912">
            <v>164.08</v>
          </cell>
        </row>
        <row r="3913">
          <cell r="A3913">
            <v>80013752</v>
          </cell>
          <cell r="B3913">
            <v>13752</v>
          </cell>
          <cell r="C3913" t="str">
            <v>DIVISÓRIA NAVAL; MIOLO COLMÉIA - PAINEL CEGO - FORNECIMENTO E COLOCAÇÃO ALT. DE 3 METROS</v>
          </cell>
          <cell r="D3913" t="str">
            <v>M2</v>
          </cell>
          <cell r="E3913">
            <v>152.32</v>
          </cell>
        </row>
        <row r="3914">
          <cell r="A3914">
            <v>80013753</v>
          </cell>
          <cell r="B3914">
            <v>13753</v>
          </cell>
          <cell r="C3914" t="str">
            <v>DIVISÓRIA NAVAL; MIOLO COLMÉIA - PORTA/BANDEIRA - FORNECIMENTO E COLOCAÇÃO ALT. DE 3 METROS (C/ FERRAGENS NECESS. P/COLOCAÇÃO)</v>
          </cell>
          <cell r="D3914" t="str">
            <v>M2</v>
          </cell>
          <cell r="E3914">
            <v>227.41</v>
          </cell>
        </row>
        <row r="3915">
          <cell r="A3915">
            <v>80013754</v>
          </cell>
          <cell r="B3915">
            <v>13754</v>
          </cell>
          <cell r="C3915" t="str">
            <v>DIVISÓRIA NAVAL; MIOLO COLMÉIA - PAINEL/VIDRO - FORNECIMENTO E COLOCAÇÃO ALT. DE 3 METROS</v>
          </cell>
          <cell r="D3915" t="str">
            <v>M2</v>
          </cell>
          <cell r="E3915">
            <v>179.51</v>
          </cell>
        </row>
        <row r="3916">
          <cell r="A3916">
            <v>80013755</v>
          </cell>
          <cell r="B3916">
            <v>13755</v>
          </cell>
          <cell r="C3916" t="str">
            <v>DIVISÓRIA NAVAL; MIOLO COLMÉIA - PORTA/VIDRO - FORNECIMENTO E COLOCAÇÃO ALT. DE 3 METROS (C/ FERRAGENS NECESS. P/COLOCAÇÃO)</v>
          </cell>
          <cell r="D3916" t="str">
            <v>M2</v>
          </cell>
          <cell r="E3916">
            <v>314.52</v>
          </cell>
        </row>
        <row r="3917">
          <cell r="A3917">
            <v>80013756</v>
          </cell>
          <cell r="B3917">
            <v>13756</v>
          </cell>
          <cell r="C3917" t="str">
            <v>DIVISÓRIA NAVAL; MIOLO COLMÉIA - PAINEL/VIDRO/PAINEL - FORNECIMENTO E COLOCAÇÃO ALT. DE 3 METROS</v>
          </cell>
          <cell r="D3917" t="str">
            <v>M2</v>
          </cell>
          <cell r="E3917">
            <v>176.81</v>
          </cell>
        </row>
        <row r="3918">
          <cell r="A3918">
            <v>80013757</v>
          </cell>
          <cell r="B3918">
            <v>13757</v>
          </cell>
          <cell r="C3918" t="str">
            <v>DIVISÓRIA NAVAL; MIOLO COLMÉIA - PAINEL/VIDRO/VIDRO - FORNECIMENTO E COLOCAÇÃO ALT. DE 3 METROS</v>
          </cell>
          <cell r="D3918" t="str">
            <v>M2</v>
          </cell>
          <cell r="E3918">
            <v>204.08</v>
          </cell>
        </row>
        <row r="3919">
          <cell r="A3919">
            <v>80013758</v>
          </cell>
          <cell r="B3919">
            <v>13758</v>
          </cell>
          <cell r="C3919" t="str">
            <v>DIVISÓRIA NAVAL; MIOLO COLMÉIA - PORTA/BONECA/PAINEL - FORNECIMENTO E COLOCAÇÃO ALT. DE 3 METROS (C/ FERRAGENS NECESS. P/COLOCAÇÃO)</v>
          </cell>
          <cell r="D3919" t="str">
            <v>M2</v>
          </cell>
          <cell r="E3919">
            <v>254.72</v>
          </cell>
        </row>
        <row r="3920">
          <cell r="A3920">
            <v>80013759</v>
          </cell>
          <cell r="B3920">
            <v>13759</v>
          </cell>
          <cell r="C3920" t="str">
            <v>DIVISÓRIA NAVAL; MIOLO COLMÉIA - PORTA/BONECA/VIDRO - FORNECIMENTO E COLOCAÇÃO ALT. DE 3 METROS (C/ FERRAGENS NECESS. P/COLOCAÇÃO)</v>
          </cell>
          <cell r="D3920" t="str">
            <v>M2</v>
          </cell>
          <cell r="E3920">
            <v>340.15</v>
          </cell>
        </row>
        <row r="3921">
          <cell r="A3921">
            <v>80013760</v>
          </cell>
          <cell r="B3921">
            <v>13760</v>
          </cell>
          <cell r="C3921" t="str">
            <v>DIVISÓRIA DRYWALL CHAPA DE GESSO (VERDE), RESISTENTE A UMIDADE</v>
          </cell>
          <cell r="D3921" t="str">
            <v>M2</v>
          </cell>
          <cell r="E3921">
            <v>24.65</v>
          </cell>
        </row>
        <row r="3922">
          <cell r="A3922">
            <v>80013761</v>
          </cell>
          <cell r="B3922">
            <v>13761</v>
          </cell>
          <cell r="C3922" t="str">
            <v>DIVISÓRIA PLACA DE GESSO ACARTONADO TIPO STANDARD EST= 73 MM, ESPESSURA = 9,5 CM – M2</v>
          </cell>
          <cell r="D3922" t="str">
            <v>M2</v>
          </cell>
          <cell r="E3922">
            <v>140.34</v>
          </cell>
        </row>
        <row r="3923">
          <cell r="A3923">
            <v>80014000</v>
          </cell>
          <cell r="B3923">
            <v>14000</v>
          </cell>
          <cell r="C3923" t="str">
            <v>MATERIAIS PARA IMPERMEABILIZAÇÃO</v>
          </cell>
          <cell r="E3923" t="str">
            <v>.</v>
          </cell>
        </row>
        <row r="3924">
          <cell r="A3924">
            <v>80014005</v>
          </cell>
          <cell r="B3924">
            <v>14005</v>
          </cell>
          <cell r="C3924" t="str">
            <v>ASFALTO OXIDADO TIPO lll</v>
          </cell>
          <cell r="D3924" t="str">
            <v>Kg</v>
          </cell>
          <cell r="E3924">
            <v>11.11</v>
          </cell>
        </row>
        <row r="3925">
          <cell r="A3925">
            <v>80014007</v>
          </cell>
          <cell r="B3925">
            <v>14007</v>
          </cell>
          <cell r="C3925" t="str">
            <v>CIMENTO IMPERMEABILIZANTE DE CRISTALIZAÇÃO - ESTRUTURA ELEVADA - COM APLICAÇÃO</v>
          </cell>
          <cell r="D3925" t="str">
            <v>M2</v>
          </cell>
          <cell r="E3925">
            <v>77.61</v>
          </cell>
        </row>
        <row r="3926">
          <cell r="A3926">
            <v>80014008</v>
          </cell>
          <cell r="B3926">
            <v>14008</v>
          </cell>
          <cell r="C3926" t="str">
            <v>CIMENTO IMPERMEABILIZANTE DE CRISTALIZAÇÃO - ESTRUTURA ENTERRADA - COM APLICAÇÃO</v>
          </cell>
          <cell r="D3926" t="str">
            <v>M2</v>
          </cell>
          <cell r="E3926">
            <v>77.66</v>
          </cell>
        </row>
        <row r="3927">
          <cell r="A3927">
            <v>80014015</v>
          </cell>
          <cell r="B3927">
            <v>14015</v>
          </cell>
          <cell r="C3927" t="str">
            <v>EMULSÃO ASFÁLTICA MODIFICADA C/ELASTÔMEROS - ESTRUTURADA C/TECIDO POLIÉSTER-2 CAMADAS DE ESTRUT- (FORN E APLIC MAT)</v>
          </cell>
          <cell r="D3927" t="str">
            <v>M2</v>
          </cell>
          <cell r="E3927">
            <v>138.24</v>
          </cell>
        </row>
        <row r="3928">
          <cell r="A3928">
            <v>80014017</v>
          </cell>
          <cell r="B3928">
            <v>14017</v>
          </cell>
          <cell r="C3928" t="str">
            <v>EMULSÃO ASFÁLTICA - ESTRUTURADA COM TECIDO DE POLIÉSTER - 2 CAMADAS DE ESTRUTURANTE (FORNEC. E APLICAÇÃO DO MATERIAL)</v>
          </cell>
          <cell r="D3928" t="str">
            <v>M2</v>
          </cell>
          <cell r="E3928">
            <v>115.31</v>
          </cell>
        </row>
        <row r="3929">
          <cell r="A3929">
            <v>80014019</v>
          </cell>
          <cell r="B3929">
            <v>14019</v>
          </cell>
          <cell r="C3929" t="str">
            <v>EMULSÃO ASFÁLTICA - ESTRUTURADA COM TECIDO DE POLIÉSTER - 3 CAMADAS DE ESTRUTURANTE (FORNEC. E APLICAÇÃO DO MATERIAL)</v>
          </cell>
          <cell r="D3929" t="str">
            <v>M2</v>
          </cell>
          <cell r="E3929">
            <v>131.33000000000001</v>
          </cell>
        </row>
        <row r="3930">
          <cell r="A3930">
            <v>80014022</v>
          </cell>
          <cell r="B3930">
            <v>14022</v>
          </cell>
          <cell r="C3930" t="str">
            <v>PRIMER HIDROFUGANTE A BASE DE SILANO SILOXANO P/ SUPERFÍCIES DE CONCRETO, ALVENARIA, ETC.</v>
          </cell>
          <cell r="D3930" t="str">
            <v>Kg</v>
          </cell>
          <cell r="E3930">
            <v>80.05</v>
          </cell>
        </row>
        <row r="3931">
          <cell r="A3931">
            <v>80014023</v>
          </cell>
          <cell r="B3931">
            <v>14023</v>
          </cell>
          <cell r="C3931" t="str">
            <v>PRIMER PARA TINTA ANTI-PICHAÇÃO</v>
          </cell>
          <cell r="D3931" t="str">
            <v>L</v>
          </cell>
          <cell r="E3931">
            <v>24.58</v>
          </cell>
        </row>
        <row r="3932">
          <cell r="A3932">
            <v>80014024</v>
          </cell>
          <cell r="B3932">
            <v>14024</v>
          </cell>
          <cell r="C3932" t="str">
            <v>PRIMER PARA VERNIZ ANTI-PICHAÇÃO</v>
          </cell>
          <cell r="D3932" t="str">
            <v>L</v>
          </cell>
          <cell r="E3932">
            <v>26.39</v>
          </cell>
        </row>
        <row r="3933">
          <cell r="A3933">
            <v>80014032</v>
          </cell>
          <cell r="B3933">
            <v>14032</v>
          </cell>
          <cell r="C3933" t="str">
            <v>MEMBRANAS ASFÁLTICAS - 3 CAMADAS DE FELTRO ASFÁLTICO 15LBS COM APLICAÇÃO A QUENTE (FORNECIMENTO E COLOCAÇÃO)</v>
          </cell>
          <cell r="D3933" t="str">
            <v>M2</v>
          </cell>
          <cell r="E3933">
            <v>342.95</v>
          </cell>
        </row>
        <row r="3934">
          <cell r="A3934">
            <v>80014034</v>
          </cell>
          <cell r="B3934">
            <v>14034</v>
          </cell>
          <cell r="C3934" t="str">
            <v>MEMBRANAS ASFÁLTICAS - 4 CAMADAS DE FELTRO ASFÁLTICO 15LBS COM APLICAÇÃO A QUENTE (FORNECIMENTO E COLOCAÇÃO)</v>
          </cell>
          <cell r="D3934" t="str">
            <v>M2</v>
          </cell>
          <cell r="E3934">
            <v>422.69</v>
          </cell>
        </row>
        <row r="3935">
          <cell r="A3935">
            <v>80014036</v>
          </cell>
          <cell r="B3935">
            <v>14036</v>
          </cell>
          <cell r="C3935" t="str">
            <v>MEMBRANAS ASFÁLTICAS - 5 CAMADAS DE FELTRO ASFÁLTICO 15LBS COM APLICAÇÃO A QUENTE (FORNECIMENTO E COLOCAÇÃO)</v>
          </cell>
          <cell r="D3935" t="str">
            <v>M2</v>
          </cell>
          <cell r="E3935">
            <v>604.05999999999995</v>
          </cell>
        </row>
        <row r="3936">
          <cell r="A3936">
            <v>80014037</v>
          </cell>
          <cell r="B3936">
            <v>14037</v>
          </cell>
          <cell r="C3936" t="str">
            <v>MANTA ASFÁLTICA E=3MM C/ VÉU DE POLIÉSTER-COLADA A MAÇARICO (FORNECIMENTO DO MATERIAL E COLOCAÇÃO)</v>
          </cell>
          <cell r="D3936" t="str">
            <v>M2</v>
          </cell>
          <cell r="E3936">
            <v>125.32</v>
          </cell>
        </row>
        <row r="3937">
          <cell r="A3937">
            <v>80014038</v>
          </cell>
          <cell r="B3937">
            <v>14038</v>
          </cell>
          <cell r="C3937" t="str">
            <v>MANTA ASFÁLTICA E=4MM C/ VÉU DE POLIÉSTER-COLADA A MAÇARICO (FORNECIMENTO DO MATERIAL E COLOCAÇÃO)</v>
          </cell>
          <cell r="D3937" t="str">
            <v>M2</v>
          </cell>
          <cell r="E3937">
            <v>141.26</v>
          </cell>
        </row>
        <row r="3938">
          <cell r="A3938">
            <v>80014039</v>
          </cell>
          <cell r="B3938">
            <v>14039</v>
          </cell>
          <cell r="C3938" t="str">
            <v>MANTA ASFÁLTICA ESPESSURA 4 MM ANTIRAIZ C/ VÉU DE POLIÉSTER (FORNECIMENTO DO MATERIAL E COLOCAÇÃO)</v>
          </cell>
          <cell r="D3938" t="str">
            <v>M2</v>
          </cell>
          <cell r="E3938">
            <v>141.94999999999999</v>
          </cell>
        </row>
        <row r="3939">
          <cell r="A3939">
            <v>80014040</v>
          </cell>
          <cell r="B3939">
            <v>14040</v>
          </cell>
          <cell r="C3939" t="str">
            <v>TINTA BETUMINOSA PARA CONCRETO E ALVENARIA</v>
          </cell>
          <cell r="D3939" t="str">
            <v>L</v>
          </cell>
          <cell r="E3939">
            <v>23.65</v>
          </cell>
        </row>
        <row r="3940">
          <cell r="A3940">
            <v>80014042</v>
          </cell>
          <cell r="B3940">
            <v>14042</v>
          </cell>
          <cell r="C3940" t="str">
            <v>IMPERMEABILIZANTE PARA CONCRETO E ARGAMASSA</v>
          </cell>
          <cell r="D3940" t="str">
            <v>Kg</v>
          </cell>
          <cell r="E3940">
            <v>4.54</v>
          </cell>
        </row>
        <row r="3941">
          <cell r="A3941">
            <v>80014043</v>
          </cell>
          <cell r="B3941">
            <v>14043</v>
          </cell>
          <cell r="C3941" t="str">
            <v>IMPERMEABILIZANTE MONOCOMPONENTE Á BASE DE POLÍMEROS ACRÍLICOS, COR BRANCA, CONSUMO 2 A 3,5 KG/M2</v>
          </cell>
          <cell r="D3941" t="str">
            <v>Kg</v>
          </cell>
          <cell r="E3941">
            <v>18.86</v>
          </cell>
        </row>
        <row r="3942">
          <cell r="A3942">
            <v>80014044</v>
          </cell>
          <cell r="B3942">
            <v>14044</v>
          </cell>
          <cell r="C3942" t="str">
            <v>IMPERMEABILIZANTE Á BASE DE EMULSÃO ASFÁLTICA MODIFICADA COM ELASTÔMEROS SINTÉTICOS, MOMOCOMPONENTE, NA COR PRETA, PARA MOLDAGEM A FRIO “IN LOCO”, FORMANDO UMA MEMBRANA ELÁSTICA E FLEXÍVEL SEM EMENDAS. CONSUMO 4 KG/M2 (RENDIMENTO 1,0 KG/M2/DEMÃO)</v>
          </cell>
          <cell r="D3942" t="str">
            <v>Kg</v>
          </cell>
          <cell r="E3942">
            <v>20.97</v>
          </cell>
        </row>
        <row r="3943">
          <cell r="A3943">
            <v>80014500</v>
          </cell>
          <cell r="B3943">
            <v>14500</v>
          </cell>
          <cell r="C3943" t="str">
            <v>MATERIAIS PARA ISOTERMIA</v>
          </cell>
          <cell r="E3943" t="str">
            <v>.</v>
          </cell>
        </row>
        <row r="3944">
          <cell r="A3944">
            <v>80014530</v>
          </cell>
          <cell r="B3944">
            <v>14530</v>
          </cell>
          <cell r="C3944" t="str">
            <v>PLACA DE POLIESTIRENO EXPANDIDO ESP=50 MM - TIPO "P1"</v>
          </cell>
          <cell r="D3944" t="str">
            <v>M2</v>
          </cell>
          <cell r="E3944">
            <v>22.57</v>
          </cell>
        </row>
        <row r="3945">
          <cell r="A3945">
            <v>80014550</v>
          </cell>
          <cell r="B3945">
            <v>14550</v>
          </cell>
          <cell r="C3945" t="str">
            <v>MASSA BETUMINOSA - ADESIVO P/ PLACAS TERMO-ACÚSTICAS FRIO ASFALTO</v>
          </cell>
          <cell r="D3945" t="str">
            <v>Kg</v>
          </cell>
          <cell r="E3945">
            <v>19.079999999999998</v>
          </cell>
        </row>
        <row r="3946">
          <cell r="A3946">
            <v>80015000</v>
          </cell>
          <cell r="B3946">
            <v>15000</v>
          </cell>
          <cell r="C3946" t="str">
            <v>JUNTAS DE DILATAÇÃO</v>
          </cell>
          <cell r="E3946" t="str">
            <v>.</v>
          </cell>
        </row>
        <row r="3947">
          <cell r="A3947">
            <v>80015005</v>
          </cell>
          <cell r="B3947">
            <v>15005</v>
          </cell>
          <cell r="C3947" t="str">
            <v>MATA-JUNTA DE PVC - TIPO 012</v>
          </cell>
          <cell r="D3947" t="str">
            <v>M</v>
          </cell>
          <cell r="E3947">
            <v>48.21</v>
          </cell>
        </row>
        <row r="3948">
          <cell r="A3948">
            <v>80015010</v>
          </cell>
          <cell r="B3948">
            <v>15010</v>
          </cell>
          <cell r="C3948" t="str">
            <v>MATA-JUNTA DE PVC - TIPO 022</v>
          </cell>
          <cell r="D3948" t="str">
            <v>M</v>
          </cell>
          <cell r="E3948">
            <v>96.87</v>
          </cell>
        </row>
        <row r="3949">
          <cell r="A3949">
            <v>80015030</v>
          </cell>
          <cell r="B3949">
            <v>15030</v>
          </cell>
          <cell r="C3949" t="str">
            <v>MASTIQUE A BASE DE POLIURETANO - MC</v>
          </cell>
          <cell r="D3949" t="str">
            <v>L</v>
          </cell>
          <cell r="E3949">
            <v>162.83000000000001</v>
          </cell>
        </row>
        <row r="3950">
          <cell r="A3950">
            <v>80015040</v>
          </cell>
          <cell r="B3950">
            <v>15040</v>
          </cell>
          <cell r="C3950" t="str">
            <v>MASTIQUE A BASE DE SILICONE</v>
          </cell>
          <cell r="D3950" t="str">
            <v>L</v>
          </cell>
          <cell r="E3950">
            <v>92.21</v>
          </cell>
        </row>
        <row r="3951">
          <cell r="A3951">
            <v>80015056</v>
          </cell>
          <cell r="B3951">
            <v>15056</v>
          </cell>
          <cell r="C3951" t="str">
            <v>BARRA CHATA DE ALUMÍNIO TIPO FITA 1/8" X 7/8"</v>
          </cell>
          <cell r="D3951" t="str">
            <v>M</v>
          </cell>
          <cell r="E3951">
            <v>7.67</v>
          </cell>
        </row>
        <row r="3952">
          <cell r="A3952">
            <v>80015057</v>
          </cell>
          <cell r="B3952">
            <v>15057</v>
          </cell>
          <cell r="C3952" t="str">
            <v>BARRA DE ALUMÍNIO 1/4" X 3/4"</v>
          </cell>
          <cell r="D3952" t="str">
            <v>M</v>
          </cell>
          <cell r="E3952">
            <v>14.1</v>
          </cell>
        </row>
        <row r="3953">
          <cell r="A3953">
            <v>80015060</v>
          </cell>
          <cell r="B3953">
            <v>15060</v>
          </cell>
          <cell r="C3953" t="str">
            <v>MANGUEIRA PLÁSTICA FLEXÍVEL D = 3/4" - ESP = 2MM - CRISTAL</v>
          </cell>
          <cell r="D3953" t="str">
            <v>M</v>
          </cell>
          <cell r="E3953">
            <v>7.14</v>
          </cell>
        </row>
        <row r="3954">
          <cell r="A3954">
            <v>80015073</v>
          </cell>
          <cell r="B3954">
            <v>15073</v>
          </cell>
          <cell r="C3954" t="str">
            <v>FORNEC. E COLOC.- JUNTA DE DILATAÇÃO DE ELAST. DE NEOPRENE JEENE JJ0411M  (4X15MM)  MOV. MÁX. DE -2 A +2MM</v>
          </cell>
          <cell r="D3954" t="str">
            <v>M</v>
          </cell>
          <cell r="E3954">
            <v>37.56</v>
          </cell>
        </row>
        <row r="3955">
          <cell r="A3955">
            <v>80015074</v>
          </cell>
          <cell r="B3955">
            <v>15074</v>
          </cell>
          <cell r="C3955" t="str">
            <v>FORNEC. E COLOC.- JUNTA DE DILATAÇÃO DE ELAST. DE NEOPRENE JEENE JJ2027M (20X35MM)  MOV. MÁX. DE -10 A +10MM</v>
          </cell>
          <cell r="D3955" t="str">
            <v>M</v>
          </cell>
          <cell r="E3955">
            <v>164</v>
          </cell>
        </row>
        <row r="3956">
          <cell r="A3956">
            <v>80015076</v>
          </cell>
          <cell r="B3956">
            <v>15076</v>
          </cell>
          <cell r="C3956" t="str">
            <v>FORNEC. E COLOC.- JUNTA DE DILATAÇÃO DE ELAST. DE NEOPRENE JEENE JJ6080VV (60X90MM)  MOV. MÁX. DE -30 A +30MM</v>
          </cell>
          <cell r="D3956" t="str">
            <v>M</v>
          </cell>
          <cell r="E3956">
            <v>1120.8800000000001</v>
          </cell>
        </row>
        <row r="3957">
          <cell r="A3957">
            <v>80015077</v>
          </cell>
          <cell r="B3957">
            <v>15077</v>
          </cell>
          <cell r="C3957" t="str">
            <v>FORNEC. E COLOC.- JUNTA DE DILATAÇÃO DE ELAST. DE NEOPRENE JEENE JJ99120VV  (100X140MM)  MOV. MÁX. DE -50 A +50MM</v>
          </cell>
          <cell r="D3957" t="str">
            <v>M</v>
          </cell>
          <cell r="E3957">
            <v>1401.64</v>
          </cell>
        </row>
        <row r="3958">
          <cell r="A3958">
            <v>80015090</v>
          </cell>
          <cell r="B3958">
            <v>15090</v>
          </cell>
          <cell r="C3958" t="str">
            <v>FORNEC. E COLOC.- JUNTA DE DILATAÇÃO DE ELAST. DE NEOPRENE JEENE JJ5070VV (50X80MM)+LÁB.POL, MOV. MÁX. DE -20 A +30MM</v>
          </cell>
          <cell r="D3958" t="str">
            <v>M</v>
          </cell>
          <cell r="E3958">
            <v>1062.67</v>
          </cell>
        </row>
        <row r="3959">
          <cell r="A3959">
            <v>80015091</v>
          </cell>
          <cell r="B3959">
            <v>15091</v>
          </cell>
          <cell r="C3959" t="str">
            <v>FORNEC. E COLOC.- JUNTA DE DILATAÇÃO DE ELAST. DE NEOPRENE JEENE JJ2540VV (25X50MM)+LÁB.POL, MOV. MÁX. DE -10 A +15MM</v>
          </cell>
          <cell r="D3959" t="str">
            <v>M</v>
          </cell>
          <cell r="E3959">
            <v>560.65</v>
          </cell>
        </row>
        <row r="3960">
          <cell r="A3960">
            <v>80015092</v>
          </cell>
          <cell r="B3960">
            <v>15092</v>
          </cell>
          <cell r="C3960" t="str">
            <v>FORNEC. E COLOC.- JUNTA DE DILATAÇÃO DE ELAST. DE NEOPRENE JEENE JJ3550VV (35X60MM)+LÁB.POL, MOV. MÁX. DE -15 A +20MM</v>
          </cell>
          <cell r="D3960" t="str">
            <v>M</v>
          </cell>
          <cell r="E3960">
            <v>960</v>
          </cell>
        </row>
        <row r="3961">
          <cell r="A3961">
            <v>80015500</v>
          </cell>
          <cell r="B3961">
            <v>15500</v>
          </cell>
          <cell r="C3961" t="str">
            <v>ESTRUTURAS PARA COBERTURA</v>
          </cell>
          <cell r="E3961" t="str">
            <v>.</v>
          </cell>
        </row>
        <row r="3962">
          <cell r="A3962">
            <v>80015505</v>
          </cell>
          <cell r="B3962">
            <v>15505</v>
          </cell>
          <cell r="C3962" t="str">
            <v>ESTRUTURA METÁLICA INCL. ANTIFERRUGINOSA</v>
          </cell>
          <cell r="D3962" t="str">
            <v>KG</v>
          </cell>
          <cell r="E3962">
            <v>15.36</v>
          </cell>
        </row>
        <row r="3963">
          <cell r="A3963">
            <v>80015506</v>
          </cell>
          <cell r="B3963">
            <v>15506</v>
          </cell>
          <cell r="C3963" t="str">
            <v>RETIRADA DE ESTRUTURA METÁLICA INCLUSIVE PERFIS DE FIXAÇÃO</v>
          </cell>
          <cell r="D3963" t="str">
            <v>KG</v>
          </cell>
          <cell r="E3963">
            <v>2.06</v>
          </cell>
        </row>
        <row r="3964">
          <cell r="A3964">
            <v>80015510</v>
          </cell>
          <cell r="B3964">
            <v>15510</v>
          </cell>
          <cell r="C3964" t="str">
            <v>MADEIRAMENTO DE PEROBA DO NORTE (CUPIÚBA) P/ TELHADO</v>
          </cell>
          <cell r="D3964" t="str">
            <v>M3</v>
          </cell>
          <cell r="E3964">
            <v>6416.25</v>
          </cell>
        </row>
        <row r="3965">
          <cell r="A3965">
            <v>80015512</v>
          </cell>
          <cell r="B3965">
            <v>15512</v>
          </cell>
          <cell r="C3965" t="str">
            <v>MONTAGEM DE ESTRUTURA METÁLICA</v>
          </cell>
          <cell r="D3965" t="str">
            <v>KG</v>
          </cell>
          <cell r="E3965">
            <v>2.94</v>
          </cell>
        </row>
        <row r="3966">
          <cell r="A3966">
            <v>80015515</v>
          </cell>
          <cell r="B3966">
            <v>15515</v>
          </cell>
          <cell r="C3966" t="str">
            <v>PEROBA DO NORTE (CUPIÚBA) - VIGA DE  6 CM X 12 CM - BRUTA</v>
          </cell>
          <cell r="D3966" t="str">
            <v>M</v>
          </cell>
          <cell r="E3966">
            <v>46.2</v>
          </cell>
        </row>
        <row r="3967">
          <cell r="A3967">
            <v>80015516</v>
          </cell>
          <cell r="B3967">
            <v>15516</v>
          </cell>
          <cell r="C3967" t="str">
            <v>PEROBA DO NORTE (CUPIÚBA) - VIGA DE 6 X 16 CM - BRUTA</v>
          </cell>
          <cell r="D3967" t="str">
            <v>M</v>
          </cell>
          <cell r="E3967">
            <v>61.6</v>
          </cell>
        </row>
        <row r="3968">
          <cell r="A3968">
            <v>80015520</v>
          </cell>
          <cell r="B3968">
            <v>15520</v>
          </cell>
          <cell r="C3968" t="str">
            <v>CAIBRO DE PEROBA DO NORTE 5 X 6 CM - BRUTO (CUPIÚBA)</v>
          </cell>
          <cell r="D3968" t="str">
            <v>M</v>
          </cell>
          <cell r="E3968">
            <v>15.9</v>
          </cell>
        </row>
        <row r="3969">
          <cell r="A3969">
            <v>80015525</v>
          </cell>
          <cell r="B3969">
            <v>15525</v>
          </cell>
          <cell r="C3969" t="str">
            <v>RIPA DE PEROBA DO NORTE 1,5 CM X 5 CM - BRUTA (CUPIÚBA)</v>
          </cell>
          <cell r="D3969" t="str">
            <v>M</v>
          </cell>
          <cell r="E3969">
            <v>3.9</v>
          </cell>
        </row>
        <row r="3970">
          <cell r="A3970">
            <v>80016000</v>
          </cell>
          <cell r="B3970">
            <v>16000</v>
          </cell>
          <cell r="C3970" t="str">
            <v>TELHAS E DOMOS</v>
          </cell>
          <cell r="E3970" t="str">
            <v>.</v>
          </cell>
        </row>
        <row r="3971">
          <cell r="A3971">
            <v>80016005</v>
          </cell>
          <cell r="B3971">
            <v>16005</v>
          </cell>
          <cell r="C3971" t="str">
            <v>DOMO DE ACRÍLICO COM CAIXILHO DE ALUMÍNIO 1,05 X 1,05 M</v>
          </cell>
          <cell r="D3971" t="str">
            <v>M2</v>
          </cell>
          <cell r="E3971">
            <v>739.41</v>
          </cell>
        </row>
        <row r="3972">
          <cell r="A3972">
            <v>80016010</v>
          </cell>
          <cell r="B3972">
            <v>16010</v>
          </cell>
          <cell r="C3972" t="str">
            <v>COBERTURA EM POLICARBONATO ALVEOLAR 6MM, ESTRUTURA METÁLICA GALVANIZADA, INSTALADA</v>
          </cell>
          <cell r="D3972" t="str">
            <v>M2</v>
          </cell>
          <cell r="E3972">
            <v>554.59</v>
          </cell>
        </row>
        <row r="3973">
          <cell r="A3973">
            <v>80016020</v>
          </cell>
          <cell r="B3973">
            <v>16020</v>
          </cell>
          <cell r="C3973" t="str">
            <v>TELHAS DE BARRO COZIDO  - FRANCESA</v>
          </cell>
          <cell r="D3973" t="str">
            <v>Un</v>
          </cell>
          <cell r="E3973">
            <v>3.82</v>
          </cell>
        </row>
        <row r="3974">
          <cell r="A3974">
            <v>80016025</v>
          </cell>
          <cell r="B3974">
            <v>16025</v>
          </cell>
          <cell r="C3974" t="str">
            <v>TELHAS DE BARRO COZIDO - PAULISTA</v>
          </cell>
          <cell r="D3974" t="str">
            <v>Un</v>
          </cell>
          <cell r="E3974">
            <v>3.09</v>
          </cell>
        </row>
        <row r="3975">
          <cell r="A3975">
            <v>80016030</v>
          </cell>
          <cell r="B3975">
            <v>16030</v>
          </cell>
          <cell r="C3975" t="str">
            <v>TELHAS DE BARRO COZIDO - SUPER PAULISTA (PLAN)</v>
          </cell>
          <cell r="D3975" t="str">
            <v>Un</v>
          </cell>
          <cell r="E3975">
            <v>3.59</v>
          </cell>
        </row>
        <row r="3976">
          <cell r="A3976">
            <v>80016090</v>
          </cell>
          <cell r="B3976">
            <v>16090</v>
          </cell>
          <cell r="C3976" t="str">
            <v>TELHA TECNOLOGIA CRFS ONDULADA 6MM</v>
          </cell>
          <cell r="D3976" t="str">
            <v>M2</v>
          </cell>
          <cell r="E3976">
            <v>28.09</v>
          </cell>
        </row>
        <row r="3977">
          <cell r="A3977">
            <v>80016091</v>
          </cell>
          <cell r="B3977">
            <v>16091</v>
          </cell>
          <cell r="C3977" t="str">
            <v>TELHA TECNOLOGIA CRFS ONDULADA 8MM</v>
          </cell>
          <cell r="D3977" t="str">
            <v>M2</v>
          </cell>
          <cell r="E3977">
            <v>52.93</v>
          </cell>
        </row>
        <row r="3978">
          <cell r="A3978">
            <v>80016092</v>
          </cell>
          <cell r="B3978">
            <v>16092</v>
          </cell>
          <cell r="C3978" t="str">
            <v>TELHA ESTRUTURAL TRAPEZOIDAL CRFS - E=8 MM LARG. ÚTIL 44 CM</v>
          </cell>
          <cell r="D3978" t="str">
            <v>M2</v>
          </cell>
          <cell r="E3978">
            <v>130.33000000000001</v>
          </cell>
        </row>
        <row r="3979">
          <cell r="A3979">
            <v>80016093</v>
          </cell>
          <cell r="B3979">
            <v>16093</v>
          </cell>
          <cell r="C3979" t="str">
            <v>TELHA TECNOLOGIA CRFS TRAPEZOIDAL 90 CM E=8 MM</v>
          </cell>
          <cell r="D3979" t="str">
            <v>M2</v>
          </cell>
          <cell r="E3979">
            <v>105.6</v>
          </cell>
        </row>
        <row r="3980">
          <cell r="A3980">
            <v>80016411</v>
          </cell>
          <cell r="B3980">
            <v>16411</v>
          </cell>
          <cell r="C3980" t="str">
            <v>TELHA DE AÇO GALV. ACAB. NATURAL TRAPEZOIDAL E=0.5 MM H= ATÉ 40 MM</v>
          </cell>
          <cell r="D3980" t="str">
            <v>M2</v>
          </cell>
          <cell r="E3980">
            <v>61.39</v>
          </cell>
        </row>
        <row r="3981">
          <cell r="A3981">
            <v>80016412</v>
          </cell>
          <cell r="B3981">
            <v>16412</v>
          </cell>
          <cell r="C3981" t="str">
            <v>TELHA AÇO GALV. ONDULADA E= 0,5 MM - H= 17/18 MM REV. B</v>
          </cell>
          <cell r="D3981" t="str">
            <v>M2</v>
          </cell>
          <cell r="E3981">
            <v>65.349999999999994</v>
          </cell>
        </row>
        <row r="3982">
          <cell r="A3982">
            <v>80016413</v>
          </cell>
          <cell r="B3982">
            <v>16413</v>
          </cell>
          <cell r="C3982" t="str">
            <v>TELHA AÇO GALV. TRAPEZOIDAL DUPLA E=0,5MM-H=40MM-MIOLO=30MM POLIURETANO -  REV.B</v>
          </cell>
          <cell r="D3982" t="str">
            <v>M2</v>
          </cell>
          <cell r="E3982">
            <v>141.35</v>
          </cell>
        </row>
        <row r="3983">
          <cell r="A3983">
            <v>80016414</v>
          </cell>
          <cell r="B3983">
            <v>16414</v>
          </cell>
          <cell r="C3983" t="str">
            <v>TELHA AÇO GALV. TRAPEZOIDAL   E=0.5MM - H=40MM PINTURA ELETROSTÁTICA 2 FACES - REV. B</v>
          </cell>
          <cell r="D3983" t="str">
            <v>M2</v>
          </cell>
          <cell r="E3983">
            <v>70.099999999999994</v>
          </cell>
        </row>
        <row r="3984">
          <cell r="A3984">
            <v>80016416</v>
          </cell>
          <cell r="B3984">
            <v>16416</v>
          </cell>
          <cell r="C3984" t="str">
            <v>TELHA AÇO GALV. ONDULADA E= 0,5 MM - H= 17/18 MM PINTURA ELETROST. 2 FACES - REV.B</v>
          </cell>
          <cell r="D3984" t="str">
            <v>M2</v>
          </cell>
          <cell r="E3984">
            <v>52.27</v>
          </cell>
        </row>
        <row r="3985">
          <cell r="A3985">
            <v>80016417</v>
          </cell>
          <cell r="B3985">
            <v>16417</v>
          </cell>
          <cell r="C3985" t="str">
            <v>TELHA AÇO GALV. TRAPEZOIDAL DUPLA E=0,5MM-H=40MM-MIOLO=30MM POLIURETANO - PINTADA 1 FACE - REV.B</v>
          </cell>
          <cell r="D3985" t="str">
            <v>M2</v>
          </cell>
          <cell r="E3985">
            <v>160.6</v>
          </cell>
        </row>
        <row r="3986">
          <cell r="A3986">
            <v>80016418</v>
          </cell>
          <cell r="B3986">
            <v>16418</v>
          </cell>
          <cell r="C3986" t="str">
            <v>TELHA AÇO GALV. TRAPEZOIDAL DUPLA E=0,8MM-H=40MM-MIOLO=30MM POLIURETANO - PINTADA 1 FACE - REV.B</v>
          </cell>
          <cell r="D3986" t="str">
            <v>M2</v>
          </cell>
          <cell r="E3986">
            <v>271.31</v>
          </cell>
        </row>
        <row r="3987">
          <cell r="A3987">
            <v>80016420</v>
          </cell>
          <cell r="B3987">
            <v>16420</v>
          </cell>
          <cell r="C3987" t="str">
            <v>TAPUME METÁLICO COM TELHA METÁLICA, SEM PINTURA,TRAPEZOIDAL 40-ESP. 0,43MM, COLUNAS, BASES E PARAFUSOS</v>
          </cell>
          <cell r="D3987" t="str">
            <v>M2</v>
          </cell>
          <cell r="E3987">
            <v>128.76</v>
          </cell>
        </row>
        <row r="3988">
          <cell r="A3988">
            <v>80016430</v>
          </cell>
          <cell r="B3988">
            <v>16430</v>
          </cell>
          <cell r="C3988" t="str">
            <v>CUMEEIRA AÇO GALV. TRAPEZOIDAL E=0,5MM - H=40MM - L=0,60M REV.B</v>
          </cell>
          <cell r="D3988" t="str">
            <v>M</v>
          </cell>
          <cell r="E3988">
            <v>66.81</v>
          </cell>
        </row>
        <row r="3989">
          <cell r="A3989">
            <v>80016431</v>
          </cell>
          <cell r="B3989">
            <v>16431</v>
          </cell>
          <cell r="C3989" t="str">
            <v>CUMEEIRA AÇO GALV. ONDULADA E= 0,5MM - H= 17/18MM - L=0.60M</v>
          </cell>
          <cell r="D3989" t="str">
            <v>M</v>
          </cell>
          <cell r="E3989">
            <v>59.39</v>
          </cell>
        </row>
        <row r="3990">
          <cell r="A3990">
            <v>80016432</v>
          </cell>
          <cell r="B3990">
            <v>16432</v>
          </cell>
          <cell r="C3990" t="str">
            <v>CUMEEIRA AÇO GALV. TRAPEZOIDAL E=0,5MM - H=40MM - L=0,60M REV.B - PINT.BR 2 FACES</v>
          </cell>
          <cell r="D3990" t="str">
            <v>M</v>
          </cell>
          <cell r="E3990">
            <v>83.16</v>
          </cell>
        </row>
        <row r="3991">
          <cell r="A3991">
            <v>80016433</v>
          </cell>
          <cell r="B3991">
            <v>16433</v>
          </cell>
          <cell r="C3991" t="str">
            <v>CUMEEIRA AÇO GALV. ONDULADA E= 0,5MM - H= 17/18MM - L=0.60M PINTURA ELETROSTÁTICA 2 FACES - REV. B</v>
          </cell>
          <cell r="D3991" t="str">
            <v>M</v>
          </cell>
          <cell r="E3991">
            <v>65.739999999999995</v>
          </cell>
        </row>
        <row r="3992">
          <cell r="A3992">
            <v>80016500</v>
          </cell>
          <cell r="B3992">
            <v>16500</v>
          </cell>
          <cell r="C3992" t="str">
            <v>TELHAS (ELEMENTOS DE ARREMATE)</v>
          </cell>
          <cell r="E3992" t="str">
            <v>.</v>
          </cell>
        </row>
        <row r="3993">
          <cell r="A3993">
            <v>80016508</v>
          </cell>
          <cell r="B3993">
            <v>16508</v>
          </cell>
          <cell r="C3993" t="str">
            <v>CUMEEIRA UNIVERSAL P/ TELHA TECNOLOGIA CRFS ONDULADA 1,10 X 0,60 M</v>
          </cell>
          <cell r="D3993" t="str">
            <v>Un</v>
          </cell>
          <cell r="E3993">
            <v>59</v>
          </cell>
        </row>
        <row r="3994">
          <cell r="A3994">
            <v>80016509</v>
          </cell>
          <cell r="B3994">
            <v>16509</v>
          </cell>
          <cell r="C3994" t="str">
            <v>CUMEEIRA NORMAL P/ TELHA TECNOLOGIA CRFS TRAPEZ. 44CM</v>
          </cell>
          <cell r="D3994" t="str">
            <v>Un</v>
          </cell>
          <cell r="E3994">
            <v>39.6</v>
          </cell>
        </row>
        <row r="3995">
          <cell r="A3995">
            <v>80016510</v>
          </cell>
          <cell r="B3995">
            <v>16510</v>
          </cell>
          <cell r="C3995" t="str">
            <v>CUMEEIRA NORMAL P/ TELHA TECNOLOGIA CRFS TRAPEZ. 90CM</v>
          </cell>
          <cell r="D3995" t="str">
            <v>Un</v>
          </cell>
          <cell r="E3995">
            <v>202.68</v>
          </cell>
        </row>
        <row r="3996">
          <cell r="A3996">
            <v>80016530</v>
          </cell>
          <cell r="B3996">
            <v>16530</v>
          </cell>
          <cell r="C3996" t="str">
            <v>CUMEEIRA DE ALUMÍNIO NORMAL E=0.8MM - P/ TELHA ONDULADA  ACABAMENTO NATURAL - COMPRIMENTO = 1072 MM / 1345 MM</v>
          </cell>
          <cell r="D3996" t="str">
            <v>Un</v>
          </cell>
          <cell r="E3996">
            <v>92.36</v>
          </cell>
        </row>
        <row r="3997">
          <cell r="A3997">
            <v>80016531</v>
          </cell>
          <cell r="B3997">
            <v>16531</v>
          </cell>
          <cell r="C3997" t="str">
            <v>CUMEEIRA DE ALUMÍNIO NORMAL E=0.8MM - P/ TELHA TRAPEZOIDAL ACABAMENTO NATURAL - COMPRIMENTO = 1056 MM / 1265 MM</v>
          </cell>
          <cell r="D3997" t="str">
            <v>Un</v>
          </cell>
          <cell r="E3997">
            <v>91.43</v>
          </cell>
        </row>
        <row r="3998">
          <cell r="A3998">
            <v>80016532</v>
          </cell>
          <cell r="B3998">
            <v>16532</v>
          </cell>
          <cell r="C3998" t="str">
            <v>CUMEEIRA DE ALUMÍNIO SHED E=0.8MM - P/ TELHA ONDULADA ACABAMENTO NATURAL</v>
          </cell>
          <cell r="D3998" t="str">
            <v>Un</v>
          </cell>
          <cell r="E3998">
            <v>102.18</v>
          </cell>
        </row>
        <row r="3999">
          <cell r="A3999">
            <v>80016533</v>
          </cell>
          <cell r="B3999">
            <v>16533</v>
          </cell>
          <cell r="C3999" t="str">
            <v>CUMEEIRA DE ALUMÍNIO SHED E=0.8MM - P/ TELHA TRAPEZOIDAL ACABAMENTO NATURAL</v>
          </cell>
          <cell r="D3999" t="str">
            <v>Un</v>
          </cell>
          <cell r="E3999">
            <v>101.15</v>
          </cell>
        </row>
        <row r="4000">
          <cell r="A4000">
            <v>80016534</v>
          </cell>
          <cell r="B4000">
            <v>16534</v>
          </cell>
          <cell r="C4000" t="str">
            <v>CUMEEIRA DE BARRO TIPO UNIVERSAL</v>
          </cell>
          <cell r="D4000" t="str">
            <v>Un</v>
          </cell>
          <cell r="E4000">
            <v>3.46</v>
          </cell>
        </row>
        <row r="4001">
          <cell r="A4001">
            <v>80016554</v>
          </cell>
          <cell r="B4001">
            <v>16554</v>
          </cell>
          <cell r="C4001" t="str">
            <v>PINGADEIRA PLÁST. P/ TELHA ESTR. TRAPEZ. CRFS L= 44/49 CM 230 MM</v>
          </cell>
          <cell r="D4001" t="str">
            <v>Un</v>
          </cell>
          <cell r="E4001">
            <v>1.28</v>
          </cell>
        </row>
        <row r="4002">
          <cell r="A4002">
            <v>80016556</v>
          </cell>
          <cell r="B4002">
            <v>16556</v>
          </cell>
          <cell r="C4002" t="str">
            <v>PINGADEIRA PLÁST. P/ TELHA ESTRUT. TRAPEZOIDAL CRFS L=90CM 115 MM</v>
          </cell>
          <cell r="D4002" t="str">
            <v>Un</v>
          </cell>
          <cell r="E4002">
            <v>0.71</v>
          </cell>
        </row>
        <row r="4003">
          <cell r="A4003">
            <v>80016560</v>
          </cell>
          <cell r="B4003">
            <v>16560</v>
          </cell>
          <cell r="C4003" t="str">
            <v>PLACA DE VENTILAÇÃO PARA TELHA ESTR. TRAPEZOIDAL CRFS 44 CM</v>
          </cell>
          <cell r="D4003" t="str">
            <v>Un</v>
          </cell>
          <cell r="E4003">
            <v>4.45</v>
          </cell>
        </row>
        <row r="4004">
          <cell r="A4004">
            <v>80016562</v>
          </cell>
          <cell r="B4004">
            <v>16562</v>
          </cell>
          <cell r="C4004" t="str">
            <v>PLACA DE VENTILAÇÃO P/ TELHA DE FIBROC./CRFS CANALETE 90</v>
          </cell>
          <cell r="D4004" t="str">
            <v>Un</v>
          </cell>
          <cell r="E4004">
            <v>10.36</v>
          </cell>
        </row>
        <row r="4005">
          <cell r="A4005">
            <v>80016568</v>
          </cell>
          <cell r="B4005">
            <v>16568</v>
          </cell>
          <cell r="C4005" t="str">
            <v>PLACA DE VEDAÇÃO NERVURA -  P/ TELHA DE FIBROCIMENTO/CRFS CANALETE 90</v>
          </cell>
          <cell r="D4005" t="str">
            <v>Un</v>
          </cell>
          <cell r="E4005">
            <v>3.22</v>
          </cell>
        </row>
        <row r="4006">
          <cell r="A4006">
            <v>80016570</v>
          </cell>
          <cell r="B4006">
            <v>16570</v>
          </cell>
          <cell r="C4006" t="str">
            <v>SUBCOBERTURA COM FOLHA DE ALUMÍNIO</v>
          </cell>
          <cell r="D4006" t="str">
            <v>M2</v>
          </cell>
          <cell r="E4006">
            <v>7.03</v>
          </cell>
        </row>
        <row r="4007">
          <cell r="A4007">
            <v>80017000</v>
          </cell>
          <cell r="B4007">
            <v>17000</v>
          </cell>
          <cell r="C4007" t="str">
            <v>ELEMENTOS DE FIXAÇÃO (PARAFUSOS E FERRAGENS)</v>
          </cell>
          <cell r="E4007" t="str">
            <v>.</v>
          </cell>
        </row>
        <row r="4008">
          <cell r="A4008">
            <v>80017010</v>
          </cell>
          <cell r="B4008">
            <v>17010</v>
          </cell>
          <cell r="C4008" t="str">
            <v>CONJUNTO DE VEDAÇÃO ELÁSTICA 5/16" - P/ FIXAÇÃO DE TELHA ONDULADA (1 ARRUELA DE PVC + 1 ARRUELA FERRO GALVANIZADA)</v>
          </cell>
          <cell r="D4008" t="str">
            <v>Un</v>
          </cell>
          <cell r="E4008">
            <v>0.12</v>
          </cell>
        </row>
        <row r="4009">
          <cell r="A4009">
            <v>80017016</v>
          </cell>
          <cell r="B4009">
            <v>17016</v>
          </cell>
          <cell r="C4009" t="str">
            <v>FERRAGEM PARA MADEIRAMENTO DE TELHADO</v>
          </cell>
          <cell r="D4009" t="str">
            <v>KG</v>
          </cell>
          <cell r="E4009">
            <v>33.369999999999997</v>
          </cell>
        </row>
        <row r="4010">
          <cell r="A4010">
            <v>80017020</v>
          </cell>
          <cell r="B4010">
            <v>17020</v>
          </cell>
          <cell r="C4010" t="str">
            <v>FIXADOR DE ABAS PARA TELHAS DE FIBROCIMENTO / CRFS TIPO SIMPLES</v>
          </cell>
          <cell r="D4010" t="str">
            <v>Un</v>
          </cell>
          <cell r="E4010">
            <v>2.34</v>
          </cell>
        </row>
        <row r="4011">
          <cell r="A4011">
            <v>80017039</v>
          </cell>
          <cell r="B4011">
            <v>17039</v>
          </cell>
          <cell r="C4011" t="str">
            <v>PARAFUSO ZINCADO BRANCO - FENDA SIMPLES - CABEÇA CHATA P/ MADEIRA - DIÂMETRO 6,1 MM - COMPRIMENTO 90MM</v>
          </cell>
          <cell r="D4011" t="str">
            <v>Un</v>
          </cell>
          <cell r="E4011">
            <v>0.86</v>
          </cell>
        </row>
        <row r="4012">
          <cell r="A4012">
            <v>80017040</v>
          </cell>
          <cell r="B4012">
            <v>17040</v>
          </cell>
          <cell r="C4012" t="str">
            <v>PARAFUSO AUTO-ATARRAXANTE - CABEÇA PANELA - COM BUCHA DE NYLON S- 8 DIÂMETRO 5,5MM - COMPRIMENTO 50MM - FENDA SIMPLES</v>
          </cell>
          <cell r="D4012" t="str">
            <v>Un</v>
          </cell>
          <cell r="E4012">
            <v>0.86</v>
          </cell>
        </row>
        <row r="4013">
          <cell r="A4013">
            <v>80017041</v>
          </cell>
          <cell r="B4013">
            <v>17041</v>
          </cell>
          <cell r="C4013" t="str">
            <v>PARAFUSO AUTO PERFURANTE 12 4 X 3/4"  TIPO TRAXX COM CONJUNTO DE VEDAÇÃO</v>
          </cell>
          <cell r="D4013" t="str">
            <v>Un</v>
          </cell>
          <cell r="E4013">
            <v>0.5</v>
          </cell>
        </row>
        <row r="4014">
          <cell r="A4014">
            <v>80017044</v>
          </cell>
          <cell r="B4014">
            <v>17044</v>
          </cell>
          <cell r="C4014" t="str">
            <v>CONJUNTO DE FIXAÇÃO NIQUELADO PARA BACIA DE LOUÇA (BUCHA 8 E ARRUELA PLÁSTICA)</v>
          </cell>
          <cell r="D4014" t="str">
            <v>Un</v>
          </cell>
          <cell r="E4014">
            <v>7.01</v>
          </cell>
        </row>
        <row r="4015">
          <cell r="A4015">
            <v>80017046</v>
          </cell>
          <cell r="B4015">
            <v>17046</v>
          </cell>
          <cell r="C4015" t="str">
            <v>PARAFUSO C/ ROSCA SOBERBA DE FERRO GALVANIZADO P/ FIXAÇÃO DE TELHAS ONDULADAS EM CRFS/AMIANTO - S/ VEDAÇÃO  - 8 x 230MM</v>
          </cell>
          <cell r="D4015" t="str">
            <v>Un</v>
          </cell>
          <cell r="E4015">
            <v>2.2400000000000002</v>
          </cell>
        </row>
        <row r="4016">
          <cell r="A4016">
            <v>80017065</v>
          </cell>
          <cell r="B4016">
            <v>17065</v>
          </cell>
          <cell r="C4016" t="str">
            <v>SUPORTE DE ABAS PARA TELHA ESTRUTURAL 90 (APOIO EM MADEIRA) SEM BASE</v>
          </cell>
          <cell r="D4016" t="str">
            <v>Un</v>
          </cell>
          <cell r="E4016">
            <v>34.159999999999997</v>
          </cell>
        </row>
        <row r="4017">
          <cell r="A4017">
            <v>80017500</v>
          </cell>
          <cell r="B4017">
            <v>17500</v>
          </cell>
          <cell r="C4017" t="str">
            <v>ELEMENTOS DE FIXAÇÃO (PREGO/GRAMPOS ETC)</v>
          </cell>
          <cell r="E4017" t="str">
            <v>.</v>
          </cell>
        </row>
        <row r="4018">
          <cell r="A4018">
            <v>80017515</v>
          </cell>
          <cell r="B4018">
            <v>17515</v>
          </cell>
          <cell r="C4018" t="str">
            <v>PREGO 18 X 27 COMUM - POLIDO</v>
          </cell>
          <cell r="D4018" t="str">
            <v>Kg</v>
          </cell>
          <cell r="E4018">
            <v>11.04</v>
          </cell>
        </row>
        <row r="4019">
          <cell r="A4019">
            <v>80017516</v>
          </cell>
          <cell r="B4019">
            <v>17516</v>
          </cell>
          <cell r="C4019" t="str">
            <v>PREGO 13 X 18 COMUM - POLIDO - SEM CABEÇA</v>
          </cell>
          <cell r="D4019" t="str">
            <v>Kg</v>
          </cell>
          <cell r="E4019">
            <v>15.13</v>
          </cell>
        </row>
        <row r="4020">
          <cell r="A4020">
            <v>80017520</v>
          </cell>
          <cell r="B4020">
            <v>17520</v>
          </cell>
          <cell r="C4020" t="str">
            <v>PREGO 12 X 12 E 12 X 15  COMUM - POLIDO</v>
          </cell>
          <cell r="D4020" t="str">
            <v>Kg</v>
          </cell>
          <cell r="E4020">
            <v>17.059999999999999</v>
          </cell>
        </row>
        <row r="4021">
          <cell r="A4021">
            <v>80017525</v>
          </cell>
          <cell r="B4021">
            <v>17525</v>
          </cell>
          <cell r="C4021" t="str">
            <v>PREGO 18 X 27 ZINCADO</v>
          </cell>
          <cell r="D4021" t="str">
            <v>Kg</v>
          </cell>
          <cell r="E4021">
            <v>18.03</v>
          </cell>
        </row>
        <row r="4022">
          <cell r="A4022">
            <v>80017530</v>
          </cell>
          <cell r="B4022">
            <v>17530</v>
          </cell>
          <cell r="C4022" t="str">
            <v>REBITE DE REPUXO EM ALUMÍNIO TIPO POP N. 415 ( DIÂMETRO 4 MM - COMPRIMENTO 15 MM)</v>
          </cell>
          <cell r="D4022" t="str">
            <v>Kg</v>
          </cell>
          <cell r="E4022">
            <v>95.74</v>
          </cell>
        </row>
        <row r="4023">
          <cell r="A4023">
            <v>80017545</v>
          </cell>
          <cell r="B4023">
            <v>17545</v>
          </cell>
          <cell r="C4023" t="str">
            <v>GANCHO 8 X 350MM "L" - COM ROSCA E PORCA - PARA TELHA (SEM VEDAÇÃO)</v>
          </cell>
          <cell r="D4023" t="str">
            <v>Un</v>
          </cell>
          <cell r="E4023">
            <v>3.07</v>
          </cell>
        </row>
        <row r="4024">
          <cell r="A4024">
            <v>80017550</v>
          </cell>
          <cell r="B4024">
            <v>17550</v>
          </cell>
          <cell r="C4024" t="str">
            <v>GANCHO CHATO - 140 MM</v>
          </cell>
          <cell r="D4024" t="str">
            <v>Un</v>
          </cell>
          <cell r="E4024">
            <v>4.49</v>
          </cell>
        </row>
        <row r="4025">
          <cell r="A4025">
            <v>80017555</v>
          </cell>
          <cell r="B4025">
            <v>17555</v>
          </cell>
          <cell r="C4025" t="str">
            <v>HASTE DE ALUMÍNIO - 250MM X 5/16" - C/ ACESSÓRIOS (PORCA + ARRUELA ALUM.+ ARRUELA PVC) P/ FIX. TELHA ALUM.</v>
          </cell>
          <cell r="D4025" t="str">
            <v>CJ</v>
          </cell>
          <cell r="E4025">
            <v>1.46</v>
          </cell>
        </row>
        <row r="4026">
          <cell r="A4026">
            <v>80017560</v>
          </cell>
          <cell r="B4026">
            <v>17560</v>
          </cell>
          <cell r="C4026" t="str">
            <v>TACO - CHUMBADOR DE PEROBA DO NORTE (CUPIÚBA) ESPESSURA 15 MM / LARGURA 50 MM / ALTURA 60 MM</v>
          </cell>
          <cell r="D4026" t="str">
            <v>Un</v>
          </cell>
          <cell r="E4026">
            <v>0.26</v>
          </cell>
        </row>
        <row r="4027">
          <cell r="A4027">
            <v>80017700</v>
          </cell>
          <cell r="B4027">
            <v>17700</v>
          </cell>
          <cell r="C4027" t="str">
            <v>ARAMES</v>
          </cell>
          <cell r="E4027" t="str">
            <v>.</v>
          </cell>
        </row>
        <row r="4028">
          <cell r="A4028">
            <v>80017710</v>
          </cell>
          <cell r="B4028">
            <v>17710</v>
          </cell>
          <cell r="C4028" t="str">
            <v>ARAME GALVANIZADO N. 10</v>
          </cell>
          <cell r="D4028" t="str">
            <v>Kg</v>
          </cell>
          <cell r="E4028">
            <v>12.76</v>
          </cell>
        </row>
        <row r="4029">
          <cell r="A4029">
            <v>80017715</v>
          </cell>
          <cell r="B4029">
            <v>17715</v>
          </cell>
          <cell r="C4029" t="str">
            <v>ARAME GALVANIZADO N. 14</v>
          </cell>
          <cell r="D4029" t="str">
            <v>Kg</v>
          </cell>
          <cell r="E4029">
            <v>14.5</v>
          </cell>
        </row>
        <row r="4030">
          <cell r="A4030">
            <v>80017725</v>
          </cell>
          <cell r="B4030">
            <v>17725</v>
          </cell>
          <cell r="C4030" t="str">
            <v>ARAME GALVANIZADO N.18</v>
          </cell>
          <cell r="D4030" t="str">
            <v>Kg</v>
          </cell>
          <cell r="E4030">
            <v>19.260000000000002</v>
          </cell>
        </row>
        <row r="4031">
          <cell r="A4031">
            <v>80017740</v>
          </cell>
          <cell r="B4031">
            <v>17740</v>
          </cell>
          <cell r="C4031" t="str">
            <v>ARAME RECOZIDO N. 16 E N. 18</v>
          </cell>
          <cell r="D4031" t="str">
            <v>Kg</v>
          </cell>
          <cell r="E4031">
            <v>13.42</v>
          </cell>
        </row>
        <row r="4032">
          <cell r="A4032">
            <v>80017750</v>
          </cell>
          <cell r="B4032">
            <v>17750</v>
          </cell>
          <cell r="C4032" t="str">
            <v>ARAME GALVANIZADO N. 12</v>
          </cell>
          <cell r="D4032" t="str">
            <v>Kg</v>
          </cell>
          <cell r="E4032">
            <v>14.05</v>
          </cell>
        </row>
        <row r="4033">
          <cell r="A4033">
            <v>80017752</v>
          </cell>
          <cell r="B4033">
            <v>17752</v>
          </cell>
          <cell r="C4033" t="str">
            <v>ARAME GALVANIZADO N.  8</v>
          </cell>
          <cell r="D4033" t="str">
            <v>Kg</v>
          </cell>
          <cell r="E4033">
            <v>14.08</v>
          </cell>
        </row>
        <row r="4034">
          <cell r="A4034">
            <v>80017753</v>
          </cell>
          <cell r="B4034">
            <v>17753</v>
          </cell>
          <cell r="C4034" t="str">
            <v>BLOCO DE CONCRETO, DIMENSÃO 200X400X160MMCOR NATURAL</v>
          </cell>
          <cell r="D4034" t="str">
            <v>Un</v>
          </cell>
          <cell r="E4034">
            <v>25.05</v>
          </cell>
        </row>
        <row r="4035">
          <cell r="A4035">
            <v>80017754</v>
          </cell>
          <cell r="B4035">
            <v>17754</v>
          </cell>
          <cell r="C4035" t="str">
            <v>BLOCO DE CONCRETO, DIMENSÃO 200X400X160MMCOR GRAFITE</v>
          </cell>
          <cell r="D4035" t="str">
            <v>Un</v>
          </cell>
          <cell r="E4035">
            <v>25.05</v>
          </cell>
        </row>
        <row r="4036">
          <cell r="A4036">
            <v>80017755</v>
          </cell>
          <cell r="B4036">
            <v>17755</v>
          </cell>
          <cell r="C4036" t="str">
            <v>BLOCO DE CONCRETO, DIMENSÃO 200X400X160MMCOR CINZA</v>
          </cell>
          <cell r="D4036" t="str">
            <v>Un</v>
          </cell>
          <cell r="E4036">
            <v>25.05</v>
          </cell>
        </row>
        <row r="4037">
          <cell r="A4037">
            <v>80017756</v>
          </cell>
          <cell r="B4037">
            <v>17756</v>
          </cell>
          <cell r="C4037" t="str">
            <v>ADITIVO POLÍMERO EM PÓ</v>
          </cell>
          <cell r="D4037" t="str">
            <v>Kg</v>
          </cell>
          <cell r="E4037">
            <v>31.53</v>
          </cell>
        </row>
        <row r="4038">
          <cell r="A4038">
            <v>80018000</v>
          </cell>
          <cell r="B4038">
            <v>18000</v>
          </cell>
          <cell r="C4038" t="str">
            <v>FECHAMENTOS EXTERNOS</v>
          </cell>
          <cell r="E4038" t="str">
            <v>.</v>
          </cell>
        </row>
        <row r="4039">
          <cell r="A4039">
            <v>80018035</v>
          </cell>
          <cell r="B4039">
            <v>18035</v>
          </cell>
          <cell r="C4039" t="str">
            <v>TELA ALAMBRADO MALHA 2" - FIO 10 - GALVANIZADA</v>
          </cell>
          <cell r="D4039" t="str">
            <v>M2</v>
          </cell>
          <cell r="E4039">
            <v>59.27</v>
          </cell>
        </row>
        <row r="4040">
          <cell r="A4040">
            <v>80019000</v>
          </cell>
          <cell r="B4040">
            <v>19000</v>
          </cell>
          <cell r="C4040" t="str">
            <v>DIVERSOS</v>
          </cell>
          <cell r="E4040" t="str">
            <v>.</v>
          </cell>
        </row>
        <row r="4041">
          <cell r="A4041">
            <v>80019005</v>
          </cell>
          <cell r="B4041">
            <v>19005</v>
          </cell>
          <cell r="C4041" t="str">
            <v>BOMBEAMENTO E LANÇAMENTO DE CONCRETO P/ ESTRUTURAS DE OBRAS ATÉ 80M3</v>
          </cell>
          <cell r="D4041" t="str">
            <v>M3</v>
          </cell>
          <cell r="E4041">
            <v>59.47</v>
          </cell>
        </row>
        <row r="4042">
          <cell r="A4042">
            <v>80019015</v>
          </cell>
          <cell r="B4042">
            <v>19015</v>
          </cell>
          <cell r="C4042" t="str">
            <v>COLA DE CONTATO</v>
          </cell>
          <cell r="D4042" t="str">
            <v>Kg</v>
          </cell>
          <cell r="E4042">
            <v>36.119999999999997</v>
          </cell>
        </row>
        <row r="4043">
          <cell r="A4043">
            <v>80019021</v>
          </cell>
          <cell r="B4043">
            <v>19021</v>
          </cell>
          <cell r="C4043" t="str">
            <v>COLA EM PU ( POLIURETANO) PARA TACO</v>
          </cell>
          <cell r="D4043" t="str">
            <v>Kg</v>
          </cell>
          <cell r="E4043">
            <v>26.57</v>
          </cell>
        </row>
        <row r="4044">
          <cell r="A4044">
            <v>80019030</v>
          </cell>
          <cell r="B4044">
            <v>19030</v>
          </cell>
          <cell r="C4044" t="str">
            <v>MASSA PARA VEDAÇÃO ( P/ USO EM TELHAS DE AMIANTO/CRFS )</v>
          </cell>
          <cell r="D4044" t="str">
            <v>Kg</v>
          </cell>
          <cell r="E4044">
            <v>25.68</v>
          </cell>
        </row>
        <row r="4045">
          <cell r="A4045">
            <v>80019035</v>
          </cell>
          <cell r="B4045">
            <v>19035</v>
          </cell>
          <cell r="C4045" t="str">
            <v>TELA TIPO DEPLOYER (UTILIZADA EM ALVENARIA / ESTUQUE)</v>
          </cell>
          <cell r="D4045" t="str">
            <v>M2</v>
          </cell>
          <cell r="E4045">
            <v>3.76</v>
          </cell>
        </row>
        <row r="4046">
          <cell r="A4046">
            <v>80019036</v>
          </cell>
          <cell r="B4046">
            <v>19036</v>
          </cell>
          <cell r="C4046" t="str">
            <v>TELA ESTRUTURANTE DE POLIÉSTER OU NYLON, EM MALHA 1 X 1 MM OU 2 X 2 MM</v>
          </cell>
          <cell r="D4046" t="str">
            <v>M2</v>
          </cell>
          <cell r="E4046">
            <v>7.38</v>
          </cell>
        </row>
        <row r="4047">
          <cell r="A4047">
            <v>80019045</v>
          </cell>
          <cell r="B4047">
            <v>19045</v>
          </cell>
          <cell r="C4047" t="str">
            <v>RIPA DE PEROBA DO NORTE(CUPIÚBA) APARELHADA - 1,5 X 5CM</v>
          </cell>
          <cell r="D4047" t="str">
            <v>M</v>
          </cell>
          <cell r="E4047">
            <v>5.07</v>
          </cell>
        </row>
        <row r="4048">
          <cell r="A4048">
            <v>80019060</v>
          </cell>
          <cell r="B4048">
            <v>19060</v>
          </cell>
          <cell r="C4048" t="str">
            <v>SARRAFO DE PINUS 1A. APARELHADA - 1 X 4(2,5 X 10CM)</v>
          </cell>
          <cell r="D4048" t="str">
            <v>M</v>
          </cell>
          <cell r="E4048">
            <v>4.38</v>
          </cell>
        </row>
        <row r="4049">
          <cell r="A4049">
            <v>80019065</v>
          </cell>
          <cell r="B4049">
            <v>19065</v>
          </cell>
          <cell r="C4049" t="str">
            <v>VIGOTA DE PEROBA DO NORTE 4 X 9,5 CM - APARELHADA (CUPIÚBA)</v>
          </cell>
          <cell r="D4049" t="str">
            <v>M</v>
          </cell>
          <cell r="E4049">
            <v>24.76</v>
          </cell>
        </row>
        <row r="4050">
          <cell r="A4050">
            <v>80019070</v>
          </cell>
          <cell r="B4050">
            <v>19070</v>
          </cell>
          <cell r="C4050" t="str">
            <v>COLA PARA TELHA DE FIBROCIMENTO</v>
          </cell>
          <cell r="D4050" t="str">
            <v>Kg</v>
          </cell>
          <cell r="E4050">
            <v>66.41</v>
          </cell>
        </row>
        <row r="4051">
          <cell r="A4051">
            <v>80019510</v>
          </cell>
          <cell r="B4051">
            <v>19510</v>
          </cell>
          <cell r="C4051" t="str">
            <v>ADESIVO PARA TRINCAS E FISSURAS ESTRUTURAIS</v>
          </cell>
          <cell r="D4051" t="str">
            <v>Kg</v>
          </cell>
          <cell r="E4051">
            <v>148.21</v>
          </cell>
        </row>
        <row r="4052">
          <cell r="A4052">
            <v>80019511</v>
          </cell>
          <cell r="B4052">
            <v>19511</v>
          </cell>
          <cell r="C4052" t="str">
            <v>RESINA EPÓXI DE BAIXA VISCOSIDADE, BICOMPONENTE, ISENTA DE SOLVENTES  PARA INJEÇÃO</v>
          </cell>
          <cell r="D4052" t="str">
            <v>Kg</v>
          </cell>
          <cell r="E4052">
            <v>148.21</v>
          </cell>
        </row>
        <row r="4053">
          <cell r="A4053">
            <v>80020400</v>
          </cell>
          <cell r="B4053">
            <v>20400</v>
          </cell>
          <cell r="C4053" t="str">
            <v>QUADRAS E ACESSÓRIOS</v>
          </cell>
          <cell r="E4053" t="str">
            <v>.</v>
          </cell>
        </row>
        <row r="4054">
          <cell r="A4054">
            <v>80020457</v>
          </cell>
          <cell r="B4054">
            <v>20457</v>
          </cell>
          <cell r="C4054" t="str">
            <v>DEMARCAÇÃO E PINTURA DE FAIXAS ATÉ 10CM - BORRACHA CLORADA</v>
          </cell>
          <cell r="D4054" t="str">
            <v>M</v>
          </cell>
          <cell r="E4054">
            <v>7.36</v>
          </cell>
        </row>
        <row r="4055">
          <cell r="A4055">
            <v>80020459</v>
          </cell>
          <cell r="B4055">
            <v>20459</v>
          </cell>
          <cell r="C4055" t="str">
            <v>DEMARCAÇÃO E PINTURA DE FAIXAS ATÉ 10CM - EPÓXI</v>
          </cell>
          <cell r="D4055" t="str">
            <v>M</v>
          </cell>
          <cell r="E4055">
            <v>9.14</v>
          </cell>
        </row>
        <row r="4056">
          <cell r="A4056">
            <v>80020462</v>
          </cell>
          <cell r="B4056">
            <v>20462</v>
          </cell>
          <cell r="C4056" t="str">
            <v>DEMARCAÇÃO E PINTURA DE SUPERFÍCIES - BORRACHA CLORADA</v>
          </cell>
          <cell r="D4056" t="str">
            <v>M2</v>
          </cell>
          <cell r="E4056">
            <v>32.770000000000003</v>
          </cell>
        </row>
        <row r="4057">
          <cell r="A4057">
            <v>80020463</v>
          </cell>
          <cell r="B4057">
            <v>20463</v>
          </cell>
          <cell r="C4057" t="str">
            <v>DEMARCAÇÃO E PINTURA DE SUPERFÍCIES - EPÓXI</v>
          </cell>
          <cell r="D4057" t="str">
            <v>M2</v>
          </cell>
          <cell r="E4057">
            <v>41.85</v>
          </cell>
        </row>
        <row r="4058">
          <cell r="A4058">
            <v>80020470</v>
          </cell>
          <cell r="B4058">
            <v>20470</v>
          </cell>
          <cell r="C4058" t="str">
            <v>PISO FLEXÍVEL ESPORTE TÊNIS PORTÁTIL, 304MM X
304MM, ESP=14MM, INJETADO EM PLACAS
MODULARES INTERCAMBIÁVEIS DE POLIPROPILENO
DE ALTO IMPACTO COM ADITIVOS ANTIOXIDANTE (AO)
E ULTRAVIOLETA (UV) E SISTEMA DE AMORTECIMENTO
ATRAVÉS DE PINO DE BORRACHA TPE</v>
          </cell>
          <cell r="D4058" t="str">
            <v>M2</v>
          </cell>
          <cell r="E4058">
            <v>438.45</v>
          </cell>
        </row>
        <row r="4059">
          <cell r="A4059">
            <v>80020471</v>
          </cell>
          <cell r="B4059">
            <v>20471</v>
          </cell>
          <cell r="C4059" t="str">
            <v>PISO FLEXÍVEL ESPORTIVO PORTÁTIL EXTERNO,
304MM X 304 MM, ESP=14MM, INJETADO EM PLACAS
MODULARES INTERCAMBIÁVEIS DE POLIPROPILENO
DE ALTO IMPACTO COM ADITIVOS ANTIOXIDANTE (AO)
E ULTRAVIOLETA (UV) E SISTEMA DE AMORTECIMENTO
ATRAVÉS DE PINO DE BORRACHA TPE</v>
          </cell>
          <cell r="D4059" t="str">
            <v>M2</v>
          </cell>
          <cell r="E4059">
            <v>438.45</v>
          </cell>
        </row>
        <row r="4060">
          <cell r="A4060">
            <v>80020472</v>
          </cell>
          <cell r="B4060">
            <v>20472</v>
          </cell>
          <cell r="C4060" t="str">
            <v>PISO FLEXÍVEL ESPORTIVO PORTÁTIL INTERNO, 304MM
X 304MM, ESP=14MM, INJETADO EM PLACAS
MODULARES INTERCAMBIÁVEIS DE POLIPROPILENO
DE ALTO IMPACTO COM ADITIVOS ANTIOXIDANTE (AO)
E ULTRAVIOLETA (UV) E SISTEMA DE AMORTECIMENTO
ATRAVÉS DE PINO DE BORRACHA TPE</v>
          </cell>
          <cell r="D4060" t="str">
            <v>M2</v>
          </cell>
          <cell r="E4060">
            <v>438.45</v>
          </cell>
        </row>
        <row r="4061">
          <cell r="A4061">
            <v>80021000</v>
          </cell>
          <cell r="B4061">
            <v>21000</v>
          </cell>
          <cell r="C4061" t="str">
            <v>MADEIRAS</v>
          </cell>
          <cell r="E4061" t="str">
            <v>.</v>
          </cell>
        </row>
        <row r="4062">
          <cell r="A4062">
            <v>80021051</v>
          </cell>
          <cell r="B4062">
            <v>21051</v>
          </cell>
          <cell r="C4062" t="str">
            <v>SARRAFO DE CEDRINHO 5X2.5CM - BRUTO</v>
          </cell>
          <cell r="D4062" t="str">
            <v>M</v>
          </cell>
          <cell r="E4062">
            <v>4.59</v>
          </cell>
        </row>
        <row r="4063">
          <cell r="A4063">
            <v>80021053</v>
          </cell>
          <cell r="B4063">
            <v>21053</v>
          </cell>
          <cell r="C4063" t="str">
            <v>RIPA DE IMBUIA 3,5 X 1,5 CM</v>
          </cell>
          <cell r="D4063" t="str">
            <v>M</v>
          </cell>
          <cell r="E4063">
            <v>4.66</v>
          </cell>
        </row>
        <row r="4064">
          <cell r="A4064">
            <v>80021054</v>
          </cell>
          <cell r="B4064">
            <v>21054</v>
          </cell>
          <cell r="C4064" t="str">
            <v>GUARNIÇÃO EM PADRÃO IMBUIA - TIPO MEIA MOLDURA - 3 CM (UTILIZADA COMO ACABAMENTO P/ VISOR DE VIDRO EM PORTA)</v>
          </cell>
          <cell r="D4064" t="str">
            <v>M</v>
          </cell>
          <cell r="E4064">
            <v>54.32</v>
          </cell>
        </row>
        <row r="4065">
          <cell r="A4065">
            <v>80021081</v>
          </cell>
          <cell r="B4065">
            <v>21081</v>
          </cell>
          <cell r="C4065" t="str">
            <v>CAIBRO DE PEROBA DO NORTE 3 X 5 CM - BRUTO - (CUPIÚBA)</v>
          </cell>
          <cell r="D4065" t="str">
            <v>M</v>
          </cell>
          <cell r="E4065">
            <v>6.9</v>
          </cell>
        </row>
        <row r="4066">
          <cell r="A4066">
            <v>80022000</v>
          </cell>
          <cell r="B4066">
            <v>22000</v>
          </cell>
          <cell r="C4066" t="str">
            <v>CONTENÇÕES</v>
          </cell>
          <cell r="E4066" t="str">
            <v>.</v>
          </cell>
        </row>
        <row r="4067">
          <cell r="A4067">
            <v>80022010</v>
          </cell>
          <cell r="B4067">
            <v>22010</v>
          </cell>
          <cell r="C4067" t="str">
            <v>GABIÃO TIPO CAIXA, H=1,00M, MALHA 8X10, FIO 2,4MM - GALV. E  PVC (GAIOLA VAZIA)</v>
          </cell>
          <cell r="D4067" t="str">
            <v>M3</v>
          </cell>
          <cell r="E4067">
            <v>368.92</v>
          </cell>
        </row>
        <row r="4068">
          <cell r="A4068">
            <v>80022015</v>
          </cell>
          <cell r="B4068">
            <v>22015</v>
          </cell>
          <cell r="C4068" t="str">
            <v>GABIÃO TIPO CAIXA, H=1,00M, MALHA 8X10, FIO 2,7MM - GALV. (GAIOLA VAZIA)</v>
          </cell>
          <cell r="D4068" t="str">
            <v>M3</v>
          </cell>
          <cell r="E4068">
            <v>332.19</v>
          </cell>
        </row>
        <row r="4069">
          <cell r="A4069">
            <v>80022020</v>
          </cell>
          <cell r="B4069">
            <v>22020</v>
          </cell>
          <cell r="C4069" t="str">
            <v>GABIÃO TIPO CAIXA, H=0,50M, MALHA 8X10, FIO 2,7MM - GALV. (GAIOLA VAZIA)</v>
          </cell>
          <cell r="D4069" t="str">
            <v>M3</v>
          </cell>
          <cell r="E4069">
            <v>479.23</v>
          </cell>
        </row>
        <row r="4070">
          <cell r="A4070">
            <v>80022030</v>
          </cell>
          <cell r="B4070">
            <v>22030</v>
          </cell>
          <cell r="C4070" t="str">
            <v>GABIÃO TIPO CAIXA, H=0,50M, MALHA 8X10, FIO 2,4MM - PVC (GAIOLA VAZIA)</v>
          </cell>
          <cell r="D4070" t="str">
            <v>M3</v>
          </cell>
          <cell r="E4070">
            <v>504.43</v>
          </cell>
        </row>
        <row r="4071">
          <cell r="A4071">
            <v>80022040</v>
          </cell>
          <cell r="B4071">
            <v>22040</v>
          </cell>
          <cell r="C4071" t="str">
            <v>GABIÃO TIPO COLCHÃO RENO, H=0,17M, MALHA 6X8 , FIO 2,0MM PVC (GAIOLA VAZIA)</v>
          </cell>
          <cell r="D4071" t="str">
            <v>M2</v>
          </cell>
          <cell r="E4071">
            <v>164.74</v>
          </cell>
        </row>
        <row r="4072">
          <cell r="A4072">
            <v>80022050</v>
          </cell>
          <cell r="B4072">
            <v>22050</v>
          </cell>
          <cell r="C4072" t="str">
            <v>GABIÃO TIPO COLCHÃO RENO, H=0,23M, MALHA 6X8, FIO 2,0MM PVC (GAIOLA VAZIA)</v>
          </cell>
          <cell r="D4072" t="str">
            <v>M2</v>
          </cell>
          <cell r="E4072">
            <v>179.13</v>
          </cell>
        </row>
        <row r="4073">
          <cell r="A4073">
            <v>80022060</v>
          </cell>
          <cell r="B4073">
            <v>22060</v>
          </cell>
          <cell r="C4073" t="str">
            <v>GABIÃO TIPO SACO, D=0,65M -MALHA 8X10-FIO 2,4MM -REV. PVC (GAIOLA VAZIA)</v>
          </cell>
          <cell r="D4073" t="str">
            <v>M3</v>
          </cell>
          <cell r="E4073">
            <v>393.11</v>
          </cell>
        </row>
        <row r="4074">
          <cell r="A4074">
            <v>80022075</v>
          </cell>
          <cell r="B4074">
            <v>22075</v>
          </cell>
          <cell r="C4074" t="str">
            <v>LAJE PRÉ-MOLD D=2,50M E=15CM P/ RESERV – FORN/MONT</v>
          </cell>
          <cell r="D4074" t="str">
            <v>Un</v>
          </cell>
          <cell r="E4074">
            <v>4873.5</v>
          </cell>
        </row>
        <row r="4075">
          <cell r="A4075">
            <v>80022076</v>
          </cell>
          <cell r="B4075">
            <v>22076</v>
          </cell>
          <cell r="C4075" t="str">
            <v>LAJE PRÉ-MOLD D=2,50M E=8CM P/ RESERV – FORN/MONT</v>
          </cell>
          <cell r="D4075" t="str">
            <v>Un</v>
          </cell>
          <cell r="E4075">
            <v>3331</v>
          </cell>
        </row>
        <row r="4076">
          <cell r="A4076">
            <v>80024000</v>
          </cell>
          <cell r="B4076">
            <v>24000</v>
          </cell>
          <cell r="C4076" t="str">
            <v>DRENAGEM</v>
          </cell>
          <cell r="E4076" t="str">
            <v>.</v>
          </cell>
        </row>
        <row r="4077">
          <cell r="A4077">
            <v>80024105</v>
          </cell>
          <cell r="B4077">
            <v>24105</v>
          </cell>
          <cell r="C4077" t="str">
            <v>MANTA GEOTÊXTIL C/ RESISTÊNCIA À TRAÇÃO LONG. DE  7 KN/M E TRAÇÃO TRANSV.  6 KN/M</v>
          </cell>
          <cell r="D4077" t="str">
            <v>M2</v>
          </cell>
          <cell r="E4077">
            <v>3.68</v>
          </cell>
        </row>
        <row r="4078">
          <cell r="A4078">
            <v>80024106</v>
          </cell>
          <cell r="B4078">
            <v>24106</v>
          </cell>
          <cell r="C4078" t="str">
            <v>MANTA GEOTÊXTIL C/ RESISTÊNCIA À TRAÇÃO LONG. DE  8 KN/M E TRAÇÃO TRANSV.  7 KN/M</v>
          </cell>
          <cell r="D4078" t="str">
            <v>M2</v>
          </cell>
          <cell r="E4078">
            <v>4.37</v>
          </cell>
        </row>
        <row r="4079">
          <cell r="A4079">
            <v>80024107</v>
          </cell>
          <cell r="B4079">
            <v>24107</v>
          </cell>
          <cell r="C4079" t="str">
            <v>MANTA GEOTÊXTIL C/ RESISTÊNCIA À TRAÇÃO LONG. DE  9 KN/M E TRAÇÃO TRANSV.  8 KN/M</v>
          </cell>
          <cell r="D4079" t="str">
            <v>M2</v>
          </cell>
          <cell r="E4079">
            <v>5.18</v>
          </cell>
        </row>
        <row r="4080">
          <cell r="A4080">
            <v>80024108</v>
          </cell>
          <cell r="B4080">
            <v>24108</v>
          </cell>
          <cell r="C4080" t="str">
            <v>MANTA GEOTÊXTIL C/ RESISTÊNCIA À TRAÇÃO LONG. DE 10 KN/M E TRAÇÃO TRANSV.  9 KN/M</v>
          </cell>
          <cell r="D4080" t="str">
            <v>M2</v>
          </cell>
          <cell r="E4080">
            <v>4.9400000000000004</v>
          </cell>
        </row>
        <row r="4081">
          <cell r="A4081">
            <v>80024109</v>
          </cell>
          <cell r="B4081">
            <v>24109</v>
          </cell>
          <cell r="C4081" t="str">
            <v>MANTA GEOTÊXTIL C/ RESISTÊNCIA À TRAÇÃO LONG. DE 14 KN/M E TRAÇÃO TRANSV. 12 KN/M</v>
          </cell>
          <cell r="D4081" t="str">
            <v>M2</v>
          </cell>
          <cell r="E4081">
            <v>7.18</v>
          </cell>
        </row>
        <row r="4082">
          <cell r="A4082">
            <v>80024110</v>
          </cell>
          <cell r="B4082">
            <v>24110</v>
          </cell>
          <cell r="C4082" t="str">
            <v>MANTA GEOTÊXTIL C/ RESISTÊNCIA À TRAÇÃO LONG. DE 16 KN/M E TRAÇÃO TRANSV. 14 KN/M</v>
          </cell>
          <cell r="D4082" t="str">
            <v>M2</v>
          </cell>
          <cell r="E4082">
            <v>8.48</v>
          </cell>
        </row>
        <row r="4083">
          <cell r="A4083">
            <v>80024111</v>
          </cell>
          <cell r="B4083">
            <v>24111</v>
          </cell>
          <cell r="C4083" t="str">
            <v>MANTA GEOTÊXTIL C/ RESISTÊNCIA À TRAÇÃO LONG. DE 21 KN/M E TRAÇÃO TRANSV. 19 KN/M</v>
          </cell>
          <cell r="D4083" t="str">
            <v>M2</v>
          </cell>
          <cell r="E4083">
            <v>11.14</v>
          </cell>
        </row>
        <row r="4084">
          <cell r="A4084">
            <v>80024112</v>
          </cell>
          <cell r="B4084">
            <v>24112</v>
          </cell>
          <cell r="C4084" t="str">
            <v>MANTA GEOTÊXTIL C/ RESISTÊNCIA À TRAÇÃO LONG. DE 26 KN/M E TRAÇÃO TRANSV. 23 KN/M</v>
          </cell>
          <cell r="D4084" t="str">
            <v>M2</v>
          </cell>
          <cell r="E4084">
            <v>11.8</v>
          </cell>
        </row>
        <row r="4085">
          <cell r="A4085">
            <v>80024113</v>
          </cell>
          <cell r="B4085">
            <v>24113</v>
          </cell>
          <cell r="C4085" t="str">
            <v>MANTA GEOTÊXTIL C/ RESISTÊNCIA À TRAÇÃO LONG. DE 31 KN/M E TRAÇÃO TRANSV. 27 KN/M</v>
          </cell>
          <cell r="D4085" t="str">
            <v>M2</v>
          </cell>
          <cell r="E4085">
            <v>16.7</v>
          </cell>
        </row>
        <row r="4086">
          <cell r="A4086">
            <v>80024120</v>
          </cell>
          <cell r="B4086">
            <v>24120</v>
          </cell>
          <cell r="C4086" t="str">
            <v>GEOMEMBRANA DE 1MM DE ESPESSURA DE PEAD</v>
          </cell>
          <cell r="D4086" t="str">
            <v>M2</v>
          </cell>
          <cell r="E4086">
            <v>24.07</v>
          </cell>
        </row>
        <row r="4087">
          <cell r="A4087">
            <v>80024121</v>
          </cell>
          <cell r="B4087">
            <v>24121</v>
          </cell>
          <cell r="C4087" t="str">
            <v>MANTA FORMADA PELA ASSOC. DE TECIDO TÉCN. DE POLIÉSTER C/ FILME DE POLIETILENO DE BAIXA INTENS, DE ACORDO C/NBR 12824</v>
          </cell>
          <cell r="D4087" t="str">
            <v>M2</v>
          </cell>
          <cell r="E4087">
            <v>20.86</v>
          </cell>
        </row>
        <row r="4088">
          <cell r="A4088">
            <v>80024122</v>
          </cell>
          <cell r="B4088">
            <v>24122</v>
          </cell>
          <cell r="C4088" t="str">
            <v>GEOCOMPOSTO FORMADO POR NÚCLEO TRIDIMENSIONAL FLEXÍVEL DE FILAM. POLIPROPILENO ASSOC. ÀS SUAS DS SUPERF.GEOT. NÃO TEC.</v>
          </cell>
          <cell r="D4088" t="str">
            <v>M2</v>
          </cell>
          <cell r="E4088">
            <v>31.44</v>
          </cell>
        </row>
        <row r="4089">
          <cell r="A4089">
            <v>80024140</v>
          </cell>
          <cell r="B4089">
            <v>24140</v>
          </cell>
          <cell r="C4089" t="str">
            <v>TUBO DRENO DE CONCRETO FURADO D = 200 MM</v>
          </cell>
          <cell r="D4089" t="str">
            <v>M</v>
          </cell>
          <cell r="E4089">
            <v>35.19</v>
          </cell>
        </row>
        <row r="4090">
          <cell r="A4090">
            <v>80024300</v>
          </cell>
          <cell r="B4090">
            <v>24300</v>
          </cell>
          <cell r="C4090" t="str">
            <v>TÚNEIS</v>
          </cell>
          <cell r="E4090" t="str">
            <v>.</v>
          </cell>
        </row>
        <row r="4091">
          <cell r="A4091">
            <v>80024309</v>
          </cell>
          <cell r="B4091">
            <v>24309</v>
          </cell>
          <cell r="C4091" t="str">
            <v>CALANDRAGEM DAS CHAPAS,CORTE DOS FLANGES,PERFUR.EM KG DE CHAPA</v>
          </cell>
          <cell r="D4091" t="str">
            <v>KG</v>
          </cell>
          <cell r="E4091">
            <v>2.67</v>
          </cell>
        </row>
        <row r="4092">
          <cell r="A4092">
            <v>80024310</v>
          </cell>
          <cell r="B4092">
            <v>24310</v>
          </cell>
          <cell r="C4092" t="str">
            <v>FORMA METÁLICA PARA CONCRETAGEM DO REVEST. INTER.DE TÚNEL</v>
          </cell>
          <cell r="D4092" t="str">
            <v>UN</v>
          </cell>
          <cell r="E4092">
            <v>25715.52</v>
          </cell>
        </row>
        <row r="4093">
          <cell r="A4093">
            <v>80024500</v>
          </cell>
          <cell r="B4093">
            <v>24500</v>
          </cell>
          <cell r="C4093" t="str">
            <v>TUNNEL LINER</v>
          </cell>
          <cell r="E4093" t="str">
            <v>.</v>
          </cell>
        </row>
        <row r="4094">
          <cell r="A4094">
            <v>80024502</v>
          </cell>
          <cell r="B4094">
            <v>24502</v>
          </cell>
          <cell r="C4094" t="str">
            <v>CHAPA CORRUGADA ARMCO (TUNNEL LINER) D=1.60M E=2.7MM CIRCULAR, GALVANIZADA</v>
          </cell>
          <cell r="D4094" t="str">
            <v>M</v>
          </cell>
          <cell r="E4094">
            <v>5361.45</v>
          </cell>
        </row>
        <row r="4095">
          <cell r="A4095">
            <v>80024504</v>
          </cell>
          <cell r="B4095">
            <v>24504</v>
          </cell>
          <cell r="C4095" t="str">
            <v>CHAPA CORRUGADA ARMCO (TUNNEL LINER) D=1.80M E=2.7MM CIRCULAR, GALVANIZADA</v>
          </cell>
          <cell r="D4095" t="str">
            <v>M</v>
          </cell>
          <cell r="E4095">
            <v>6122.64</v>
          </cell>
        </row>
        <row r="4096">
          <cell r="A4096">
            <v>80024506</v>
          </cell>
          <cell r="B4096">
            <v>24506</v>
          </cell>
          <cell r="C4096" t="str">
            <v>CHAPA CORRUGADA ARMCO (TUNNEL LINER) D=2.00M E=2.7MM CIRCULAR, GALVANIZADA</v>
          </cell>
          <cell r="D4096" t="str">
            <v>M</v>
          </cell>
          <cell r="E4096">
            <v>6718.36</v>
          </cell>
        </row>
        <row r="4097">
          <cell r="A4097">
            <v>80024508</v>
          </cell>
          <cell r="B4097">
            <v>24508</v>
          </cell>
          <cell r="C4097" t="str">
            <v>CHAPA CORRUGADA ARMCO (TUNNEL LINER) D=2.20M E=2.7MM CIRCULAR, GALVANIZADA</v>
          </cell>
          <cell r="D4097" t="str">
            <v>M</v>
          </cell>
          <cell r="E4097">
            <v>7446.46</v>
          </cell>
        </row>
        <row r="4098">
          <cell r="A4098">
            <v>80024510</v>
          </cell>
          <cell r="B4098">
            <v>24510</v>
          </cell>
          <cell r="C4098" t="str">
            <v>CHAPA CORRUGADA ARMCO (TUNNEL LINER) D=2.40M E=2.7MM CIRCULAR, GALVANIZADA</v>
          </cell>
          <cell r="D4098" t="str">
            <v>M</v>
          </cell>
          <cell r="E4098">
            <v>8075.27</v>
          </cell>
        </row>
        <row r="4099">
          <cell r="A4099">
            <v>80024512</v>
          </cell>
          <cell r="B4099">
            <v>24512</v>
          </cell>
          <cell r="C4099" t="str">
            <v>CHAPA CORRUGADA ARMCO (TUNNEL LINER) D=2.60M E=2.7MM CIRCULAR, GALVANIZADA</v>
          </cell>
          <cell r="D4099" t="str">
            <v>M</v>
          </cell>
          <cell r="E4099">
            <v>8803.3700000000008</v>
          </cell>
        </row>
        <row r="4100">
          <cell r="A4100">
            <v>80024514</v>
          </cell>
          <cell r="B4100">
            <v>24514</v>
          </cell>
          <cell r="C4100" t="str">
            <v>CHAPA CORRUGADA ARMCO (TUNNEL LINER) D=2.80M E=2.7MM CIRCULAR, GALVANIZADA</v>
          </cell>
          <cell r="D4100" t="str">
            <v>M</v>
          </cell>
          <cell r="E4100">
            <v>9399.09</v>
          </cell>
        </row>
        <row r="4101">
          <cell r="A4101">
            <v>80024516</v>
          </cell>
          <cell r="B4101">
            <v>24516</v>
          </cell>
          <cell r="C4101" t="str">
            <v>CHAPA CORRUGADA ARMCO (TUNNEL LINER) D=3.00M E=2.7MM CIRCULAR, GALVANIZADA</v>
          </cell>
          <cell r="D4101" t="str">
            <v>M</v>
          </cell>
          <cell r="E4101">
            <v>10127.19</v>
          </cell>
        </row>
        <row r="4102">
          <cell r="A4102">
            <v>80024518</v>
          </cell>
          <cell r="B4102">
            <v>24518</v>
          </cell>
          <cell r="C4102" t="str">
            <v>CHAPA CORRUGADA ARMCO (TUNNEL LINER) D=3.20M E=2.7MM CIRCULAR, GALVANIZADA</v>
          </cell>
          <cell r="D4102" t="str">
            <v>M</v>
          </cell>
          <cell r="E4102">
            <v>10756</v>
          </cell>
        </row>
        <row r="4103">
          <cell r="A4103">
            <v>80024520</v>
          </cell>
          <cell r="B4103">
            <v>24520</v>
          </cell>
          <cell r="C4103" t="str">
            <v>CHAPA CORRUGADA ARMCO (TUNNEL LINER) D=2.00M E=3.4MM CIRCULAR, GALVANIZADA</v>
          </cell>
          <cell r="D4103" t="str">
            <v>M</v>
          </cell>
          <cell r="E4103">
            <v>7884.43</v>
          </cell>
        </row>
        <row r="4104">
          <cell r="A4104">
            <v>80024522</v>
          </cell>
          <cell r="B4104">
            <v>24522</v>
          </cell>
          <cell r="C4104" t="str">
            <v>CHAPA CORRUGADA ARMCO (TUNNEL LINER) D=2.20M E=3.4MM CIRCULAR, GALVANIZADA</v>
          </cell>
          <cell r="D4104" t="str">
            <v>M</v>
          </cell>
          <cell r="E4104">
            <v>8735.9500000000007</v>
          </cell>
        </row>
        <row r="4105">
          <cell r="A4105">
            <v>80024524</v>
          </cell>
          <cell r="B4105">
            <v>24524</v>
          </cell>
          <cell r="C4105" t="str">
            <v>CHAPA CORRUGADA ARMCO (TUNNEL LINER) D=2.40M E=3.4MM CIRCULAR, GALVANIZADA</v>
          </cell>
          <cell r="D4105" t="str">
            <v>M</v>
          </cell>
          <cell r="E4105">
            <v>9461.32</v>
          </cell>
        </row>
        <row r="4106">
          <cell r="A4106">
            <v>80024526</v>
          </cell>
          <cell r="B4106">
            <v>24526</v>
          </cell>
          <cell r="C4106" t="str">
            <v>CHAPA CORRUGADA ARMCO (TUNNEL LINER) D=2.60M E=3.4MM CIRCULAR, GALVANIZADA</v>
          </cell>
          <cell r="D4106" t="str">
            <v>M</v>
          </cell>
          <cell r="E4106">
            <v>10312.83</v>
          </cell>
        </row>
        <row r="4107">
          <cell r="A4107">
            <v>80024528</v>
          </cell>
          <cell r="B4107">
            <v>24528</v>
          </cell>
          <cell r="C4107" t="str">
            <v>CHAPA CORRUGADA ARMCO (TUNNEL LINER) D=2.80M E=3.4MM CIRCULAR, GALVANIZADA</v>
          </cell>
          <cell r="D4107" t="str">
            <v>M</v>
          </cell>
          <cell r="E4107">
            <v>11038.2</v>
          </cell>
        </row>
        <row r="4108">
          <cell r="A4108">
            <v>80024530</v>
          </cell>
          <cell r="B4108">
            <v>24530</v>
          </cell>
          <cell r="C4108" t="str">
            <v>CHAPA CORRUGADA ARMCO (TUNNEL LINER) D=3.00M E=3.4MM CIRCULAR, GALVANIZADA</v>
          </cell>
          <cell r="D4108" t="str">
            <v>M</v>
          </cell>
          <cell r="E4108">
            <v>11889.72</v>
          </cell>
        </row>
        <row r="4109">
          <cell r="A4109">
            <v>80024532</v>
          </cell>
          <cell r="B4109">
            <v>24532</v>
          </cell>
          <cell r="C4109" t="str">
            <v>CHAPA CORRUGADA ARMCO (TUNNEL LINER) D=3.20M E=3.4MM CIRCULAR, GALVANIZADA</v>
          </cell>
          <cell r="D4109" t="str">
            <v>M</v>
          </cell>
          <cell r="E4109">
            <v>12615.09</v>
          </cell>
        </row>
        <row r="4110">
          <cell r="A4110">
            <v>80024534</v>
          </cell>
          <cell r="B4110">
            <v>24534</v>
          </cell>
          <cell r="C4110" t="str">
            <v>CHAPA DE AÇO, PRETA, CORRUGADA, P/ TÚNEL, D=1.60M E E=2.50M</v>
          </cell>
          <cell r="D4110" t="str">
            <v>M</v>
          </cell>
          <cell r="E4110">
            <v>3568.09</v>
          </cell>
        </row>
        <row r="4111">
          <cell r="A4111">
            <v>80024536</v>
          </cell>
          <cell r="B4111">
            <v>24536</v>
          </cell>
          <cell r="C4111" t="str">
            <v>CHAPA DE AÇO, PRETA, CORRUGADA, P/ TÚNEL, D=1.80M E E=2.50M</v>
          </cell>
          <cell r="D4111" t="str">
            <v>M</v>
          </cell>
          <cell r="E4111">
            <v>4074.53</v>
          </cell>
        </row>
        <row r="4112">
          <cell r="A4112">
            <v>80024538</v>
          </cell>
          <cell r="B4112">
            <v>24538</v>
          </cell>
          <cell r="C4112" t="str">
            <v>CHAPA DE AÇO, PRETA, CORRUGADA, P/ TÚNEL, D=2.00M E E=2.50M</v>
          </cell>
          <cell r="D4112" t="str">
            <v>M</v>
          </cell>
          <cell r="E4112">
            <v>4488.8900000000003</v>
          </cell>
        </row>
        <row r="4113">
          <cell r="A4113">
            <v>80024540</v>
          </cell>
          <cell r="B4113">
            <v>24540</v>
          </cell>
          <cell r="C4113" t="str">
            <v>CHAPA DE AÇO, PRETA, CORRUGADA, P/ TÚNEL, D=2.20M E E=2.50M</v>
          </cell>
          <cell r="D4113" t="str">
            <v>M</v>
          </cell>
          <cell r="E4113">
            <v>4995.33</v>
          </cell>
        </row>
        <row r="4114">
          <cell r="A4114">
            <v>80024542</v>
          </cell>
          <cell r="B4114">
            <v>24542</v>
          </cell>
          <cell r="C4114" t="str">
            <v>CHAPA DE AÇO, PRETA, CORRUGADA, P/ TÚNEL, D=2.40M E E=2.50M</v>
          </cell>
          <cell r="D4114" t="str">
            <v>M</v>
          </cell>
          <cell r="E4114">
            <v>5386.67</v>
          </cell>
        </row>
        <row r="4115">
          <cell r="A4115">
            <v>80024544</v>
          </cell>
          <cell r="B4115">
            <v>24544</v>
          </cell>
          <cell r="C4115" t="str">
            <v>CHAPA DE AÇO, PRETA, CORRUGADA, P/ TÚNEL, D=2.60M E E=2.50M</v>
          </cell>
          <cell r="D4115" t="str">
            <v>M</v>
          </cell>
          <cell r="E4115">
            <v>5847.07</v>
          </cell>
        </row>
        <row r="4116">
          <cell r="A4116">
            <v>80024546</v>
          </cell>
          <cell r="B4116">
            <v>24546</v>
          </cell>
          <cell r="C4116" t="str">
            <v>CHAPA DE AÇO, PRETA, CORRUGADA, P/ TÚNEL, D=2.80M E E=2.50M</v>
          </cell>
          <cell r="D4116" t="str">
            <v>M</v>
          </cell>
          <cell r="E4116">
            <v>6238.41</v>
          </cell>
        </row>
        <row r="4117">
          <cell r="A4117">
            <v>80024548</v>
          </cell>
          <cell r="B4117">
            <v>24548</v>
          </cell>
          <cell r="C4117" t="str">
            <v>CHAPA DE AÇO, PRETA, CORRUGADA, P/ TÚNEL, D=3.00M E E=2.50M</v>
          </cell>
          <cell r="D4117" t="str">
            <v>M</v>
          </cell>
          <cell r="E4117">
            <v>6744.85</v>
          </cell>
        </row>
        <row r="4118">
          <cell r="A4118">
            <v>80024550</v>
          </cell>
          <cell r="B4118">
            <v>24550</v>
          </cell>
          <cell r="C4118" t="str">
            <v>CHAPA DE AÇO, PRETA, CORRUGADA, P/ TÚNEL, D=3.20M E E=2.50M</v>
          </cell>
          <cell r="D4118" t="str">
            <v>M</v>
          </cell>
          <cell r="E4118">
            <v>7159.21</v>
          </cell>
        </row>
        <row r="4119">
          <cell r="A4119">
            <v>80024552</v>
          </cell>
          <cell r="B4119">
            <v>24552</v>
          </cell>
          <cell r="C4119" t="str">
            <v>CHAPA DE AÇO, PRETA, CORRUGADA, P/ TÚNEL, D=2.00M E E=3.20M</v>
          </cell>
          <cell r="D4119" t="str">
            <v>M</v>
          </cell>
          <cell r="E4119">
            <v>5518.58</v>
          </cell>
        </row>
        <row r="4120">
          <cell r="A4120">
            <v>80024554</v>
          </cell>
          <cell r="B4120">
            <v>24554</v>
          </cell>
          <cell r="C4120" t="str">
            <v>CHAPA DE AÇO, PRETA, CORRUGADA, P/ TÚNEL, D=2.20M E E=3.20M</v>
          </cell>
          <cell r="D4120" t="str">
            <v>M</v>
          </cell>
          <cell r="E4120">
            <v>6113.95</v>
          </cell>
        </row>
        <row r="4121">
          <cell r="A4121">
            <v>80024556</v>
          </cell>
          <cell r="B4121">
            <v>24556</v>
          </cell>
          <cell r="C4121" t="str">
            <v>CHAPA DE AÇO, PRETA, CORRUGADA, P/ TÚNEL, D=2.40M E E=3.20M</v>
          </cell>
          <cell r="D4121" t="str">
            <v>M</v>
          </cell>
          <cell r="E4121">
            <v>6617.72</v>
          </cell>
        </row>
        <row r="4122">
          <cell r="A4122">
            <v>80024558</v>
          </cell>
          <cell r="B4122">
            <v>24558</v>
          </cell>
          <cell r="C4122" t="str">
            <v>CHAPA DE AÇO, PRETA, CORRUGADA, P/ TÚNEL, D=2.60M E E=3.20M</v>
          </cell>
          <cell r="D4122" t="str">
            <v>M</v>
          </cell>
          <cell r="E4122">
            <v>7213.09</v>
          </cell>
        </row>
        <row r="4123">
          <cell r="A4123">
            <v>80024560</v>
          </cell>
          <cell r="B4123">
            <v>24560</v>
          </cell>
          <cell r="C4123" t="str">
            <v>CHAPA DE AÇO, PRETA, CORRUGADA, P/ TÚNEL, D=2.80M E E=3.20M</v>
          </cell>
          <cell r="D4123" t="str">
            <v>M</v>
          </cell>
          <cell r="E4123">
            <v>7716.86</v>
          </cell>
        </row>
        <row r="4124">
          <cell r="A4124">
            <v>80024562</v>
          </cell>
          <cell r="B4124">
            <v>24562</v>
          </cell>
          <cell r="C4124" t="str">
            <v>CHAPA DE AÇO, PRETA, CORRUGADA, P/ TÚNEL, D=3.00M E E=3.20M</v>
          </cell>
          <cell r="D4124" t="str">
            <v>M</v>
          </cell>
          <cell r="E4124">
            <v>8312.23</v>
          </cell>
        </row>
        <row r="4125">
          <cell r="A4125">
            <v>80024564</v>
          </cell>
          <cell r="B4125">
            <v>24564</v>
          </cell>
          <cell r="C4125" t="str">
            <v>CHAPA DE AÇO, PRETA, CORRUGADA, P/ TÚNEL, D=3.20M E E=3.20M</v>
          </cell>
          <cell r="D4125" t="str">
            <v>M</v>
          </cell>
          <cell r="E4125">
            <v>8816</v>
          </cell>
        </row>
        <row r="4126">
          <cell r="A4126">
            <v>80025000</v>
          </cell>
          <cell r="B4126">
            <v>25000</v>
          </cell>
          <cell r="C4126" t="str">
            <v>TIRANTES</v>
          </cell>
          <cell r="E4126" t="str">
            <v>.</v>
          </cell>
        </row>
        <row r="4127">
          <cell r="A4127">
            <v>80025010</v>
          </cell>
          <cell r="B4127">
            <v>25010</v>
          </cell>
          <cell r="C4127" t="str">
            <v>ANCORAGEM COMPLETA ATIVA 12 FUROS - D=12.7MM - 1/2" SOMENTE MATERIAL - SEM COLOCAÇÃO</v>
          </cell>
          <cell r="D4127" t="str">
            <v>Un</v>
          </cell>
          <cell r="E4127">
            <v>669.2</v>
          </cell>
        </row>
        <row r="4128">
          <cell r="A4128">
            <v>80025020</v>
          </cell>
          <cell r="B4128">
            <v>25020</v>
          </cell>
          <cell r="C4128" t="str">
            <v>ANCORAGEM COMPLETA ATIVA  4 FUROS - D=12.7MM - 1/2" SOMENTE MATERIAL - SEM COLOCAÇÃO</v>
          </cell>
          <cell r="D4128" t="str">
            <v>Un</v>
          </cell>
          <cell r="E4128">
            <v>327.27999999999997</v>
          </cell>
        </row>
        <row r="4129">
          <cell r="A4129">
            <v>80025030</v>
          </cell>
          <cell r="B4129">
            <v>25030</v>
          </cell>
          <cell r="C4129" t="str">
            <v>ANCORAGEM COMPLETA ATIVA  6 FUROS - D=12.7MM - 1/2" SOMENTE MATERIAL - SEM COLOCAÇÃO</v>
          </cell>
          <cell r="D4129" t="str">
            <v>Un</v>
          </cell>
          <cell r="E4129">
            <v>481.52</v>
          </cell>
        </row>
        <row r="4130">
          <cell r="A4130">
            <v>80025040</v>
          </cell>
          <cell r="B4130">
            <v>25040</v>
          </cell>
          <cell r="C4130" t="str">
            <v>ANCORAGEM ATIVA 12 FIOS DE 5/8" SOMENTE MATERIAL - SEM COLOCAÇÃO</v>
          </cell>
          <cell r="D4130" t="str">
            <v>Un</v>
          </cell>
          <cell r="E4130">
            <v>1790.56</v>
          </cell>
        </row>
        <row r="4131">
          <cell r="A4131">
            <v>80025100</v>
          </cell>
          <cell r="B4131">
            <v>25100</v>
          </cell>
          <cell r="C4131" t="str">
            <v>BAINHA FLEXÍVEL METÁLICA GALVANIZADA - D. INTERNO 50MM</v>
          </cell>
          <cell r="D4131" t="str">
            <v>M</v>
          </cell>
          <cell r="E4131">
            <v>14.8</v>
          </cell>
        </row>
        <row r="4132">
          <cell r="A4132">
            <v>80025110</v>
          </cell>
          <cell r="B4132">
            <v>25110</v>
          </cell>
          <cell r="C4132" t="str">
            <v>BAINHA FLEXÍVEL METÁLICA GALVANIZADA - D. INTERNO 65MM</v>
          </cell>
          <cell r="D4132" t="str">
            <v>M</v>
          </cell>
          <cell r="E4132">
            <v>18</v>
          </cell>
        </row>
        <row r="4133">
          <cell r="A4133">
            <v>80025120</v>
          </cell>
          <cell r="B4133">
            <v>25120</v>
          </cell>
          <cell r="C4133" t="str">
            <v>BAINHA FLEXÍVEL METÁLICA GALVANIZADA - D. INTERNO 45MM</v>
          </cell>
          <cell r="D4133" t="str">
            <v>M</v>
          </cell>
          <cell r="E4133">
            <v>18.149999999999999</v>
          </cell>
        </row>
        <row r="4134">
          <cell r="A4134">
            <v>80025130</v>
          </cell>
          <cell r="B4134">
            <v>25130</v>
          </cell>
          <cell r="C4134" t="str">
            <v>BAINHA FLEXÍVEL METÁLICA GALVANIZADA - D. INTERNO 75MM</v>
          </cell>
          <cell r="D4134" t="str">
            <v>M</v>
          </cell>
          <cell r="E4134">
            <v>25.1</v>
          </cell>
        </row>
        <row r="4135">
          <cell r="A4135">
            <v>80025200</v>
          </cell>
          <cell r="B4135">
            <v>25200</v>
          </cell>
          <cell r="C4135" t="str">
            <v>AÇO DE PROTENSÃO CORDOALHA CP 190 RB 7 - D. NOM.=12,7 MM</v>
          </cell>
          <cell r="D4135" t="str">
            <v>Kg</v>
          </cell>
          <cell r="E4135">
            <v>11.15</v>
          </cell>
        </row>
        <row r="4136">
          <cell r="A4136">
            <v>80025210</v>
          </cell>
          <cell r="B4136">
            <v>25210</v>
          </cell>
          <cell r="C4136" t="str">
            <v>AÇO DE PROTENSÃO CORDOALHA CP 190 RB 7 - D. NOM.=15.2 MM</v>
          </cell>
          <cell r="D4136" t="str">
            <v>Kg</v>
          </cell>
          <cell r="E4136">
            <v>11.15</v>
          </cell>
        </row>
        <row r="4137">
          <cell r="A4137">
            <v>80025221</v>
          </cell>
          <cell r="B4137">
            <v>25221</v>
          </cell>
          <cell r="C4137" t="str">
            <v>SERVIÇO DE PROTENSÃO 20 PORC DO MAT.E MÃO DE OBRA (08.73)</v>
          </cell>
          <cell r="D4137" t="str">
            <v>%</v>
          </cell>
          <cell r="E4137">
            <v>20.55</v>
          </cell>
        </row>
        <row r="4138">
          <cell r="A4138">
            <v>80025222</v>
          </cell>
          <cell r="B4138">
            <v>25222</v>
          </cell>
          <cell r="C4138" t="str">
            <v>SERVIÇO DE PROTENSÃO 20 PORC DO MAT.E MÃO DE OBRA (08.62)</v>
          </cell>
          <cell r="D4138" t="str">
            <v>%</v>
          </cell>
          <cell r="E4138">
            <v>24.74</v>
          </cell>
        </row>
        <row r="4139">
          <cell r="A4139">
            <v>80025223</v>
          </cell>
          <cell r="B4139">
            <v>25223</v>
          </cell>
          <cell r="C4139" t="str">
            <v>SERVIÇO DE PROTENSÃO 20 PORC DO MAT.E MÃO DE OBRA (08.63)</v>
          </cell>
          <cell r="D4139" t="str">
            <v>%</v>
          </cell>
          <cell r="E4139">
            <v>22.01</v>
          </cell>
        </row>
        <row r="4140">
          <cell r="A4140">
            <v>80025228</v>
          </cell>
          <cell r="B4140">
            <v>25228</v>
          </cell>
          <cell r="C4140" t="str">
            <v>SERVIÇO DE PROTENSÃO 20 PORC DO MAT.E MÃO DE OBRA (08.64)</v>
          </cell>
          <cell r="D4140" t="str">
            <v>%</v>
          </cell>
          <cell r="E4140">
            <v>20.66</v>
          </cell>
        </row>
        <row r="4141">
          <cell r="A4141">
            <v>80026800</v>
          </cell>
          <cell r="B4141">
            <v>26800</v>
          </cell>
          <cell r="C4141" t="str">
            <v>FIXAÇÕES</v>
          </cell>
          <cell r="E4141" t="str">
            <v>.</v>
          </cell>
        </row>
        <row r="4142">
          <cell r="A4142">
            <v>80026862</v>
          </cell>
          <cell r="B4142">
            <v>26862</v>
          </cell>
          <cell r="C4142" t="str">
            <v>BRAÇADEIRA EM CHAPA DE AÇO DE 1 1/2" X 3/16"</v>
          </cell>
          <cell r="D4142" t="str">
            <v>UN</v>
          </cell>
          <cell r="E4142">
            <v>19.2</v>
          </cell>
        </row>
        <row r="4143">
          <cell r="A4143">
            <v>80026864</v>
          </cell>
          <cell r="B4143">
            <v>26864</v>
          </cell>
          <cell r="C4143" t="str">
            <v>BARRA ROSCADA GALV. 1/4" (TIRANTE) C/ PORCA E CONTRA PORCA APLICAÇÃO: FIO DE SUSTENTAÇÃO P/ COIFA DE CHAPA AÇO GALV</v>
          </cell>
          <cell r="D4143" t="str">
            <v>M</v>
          </cell>
          <cell r="E4143">
            <v>4.71</v>
          </cell>
        </row>
        <row r="4144">
          <cell r="A4144">
            <v>80026865</v>
          </cell>
          <cell r="B4144">
            <v>26865</v>
          </cell>
          <cell r="C4144" t="str">
            <v>BARRA CHATA DE FERRO 1.1/2" X 3/16" - GALV. A FOGO</v>
          </cell>
          <cell r="D4144" t="str">
            <v>M</v>
          </cell>
          <cell r="E4144">
            <v>17.16</v>
          </cell>
        </row>
        <row r="4145">
          <cell r="A4145">
            <v>80027500</v>
          </cell>
          <cell r="B4145">
            <v>27500</v>
          </cell>
          <cell r="C4145" t="str">
            <v>TELA</v>
          </cell>
          <cell r="E4145" t="str">
            <v>.</v>
          </cell>
        </row>
        <row r="4146">
          <cell r="A4146">
            <v>80027534</v>
          </cell>
          <cell r="B4146">
            <v>27534</v>
          </cell>
          <cell r="C4146" t="str">
            <v>TELA DE AÇO INOX 430 - PERFURADA - ESPESSURA 1,6 MM DIÂMETRO DO FURO 17 MM</v>
          </cell>
          <cell r="D4146" t="str">
            <v>M2</v>
          </cell>
          <cell r="E4146">
            <v>200.15</v>
          </cell>
        </row>
        <row r="4147">
          <cell r="A4147">
            <v>80027540</v>
          </cell>
          <cell r="B4147">
            <v>27540</v>
          </cell>
          <cell r="C4147" t="str">
            <v>TELA SOLDADA NERVURADA Q-196 PAINEL (AÇO CA60 - MALHA 10 X 10 CM - FIO 5,0 MM)</v>
          </cell>
          <cell r="D4147" t="str">
            <v>Kg</v>
          </cell>
          <cell r="E4147">
            <v>7.86</v>
          </cell>
        </row>
        <row r="4148">
          <cell r="A4148">
            <v>80028006</v>
          </cell>
          <cell r="B4148">
            <v>28006</v>
          </cell>
          <cell r="C4148" t="str">
            <v>COLA A BASE DE BORRACHA SINTÉTICA</v>
          </cell>
          <cell r="D4148" t="str">
            <v>Kg</v>
          </cell>
          <cell r="E4148">
            <v>47.19</v>
          </cell>
        </row>
        <row r="4149">
          <cell r="A4149">
            <v>80028010</v>
          </cell>
          <cell r="B4149">
            <v>28010</v>
          </cell>
          <cell r="C4149" t="str">
            <v>NATA DE CIMENTO, COLA PVA E ÁGUA - FORNECIMENTO E APLICAÇÃO (2 DEMÃOS)</v>
          </cell>
          <cell r="D4149" t="str">
            <v>M2</v>
          </cell>
          <cell r="E4149">
            <v>38.840000000000003</v>
          </cell>
        </row>
        <row r="4150">
          <cell r="A4150">
            <v>80028082</v>
          </cell>
          <cell r="B4150">
            <v>28082</v>
          </cell>
          <cell r="C4150" t="str">
            <v>FELTRO  PARA QUADRO DE MADEIRA</v>
          </cell>
          <cell r="D4150" t="str">
            <v>M2</v>
          </cell>
          <cell r="E4150">
            <v>9.44</v>
          </cell>
        </row>
        <row r="4151">
          <cell r="A4151">
            <v>80028090</v>
          </cell>
          <cell r="B4151">
            <v>28090</v>
          </cell>
          <cell r="C4151" t="str">
            <v>FITA ANTIDERRAPANTE; FAIXA C/L=5CM E=2MM</v>
          </cell>
          <cell r="D4151" t="str">
            <v>M</v>
          </cell>
          <cell r="E4151">
            <v>7.23</v>
          </cell>
        </row>
        <row r="4152">
          <cell r="A4152">
            <v>80028091</v>
          </cell>
          <cell r="B4152">
            <v>28091</v>
          </cell>
          <cell r="C4152" t="str">
            <v>SINALIZAÇÃO VISUAL DE DEGRAUS  (20X3CM) (FAIXA DE BORDA DE ESCADA) ADESIVADA</v>
          </cell>
          <cell r="D4152" t="str">
            <v>Un</v>
          </cell>
          <cell r="E4152">
            <v>4.78</v>
          </cell>
        </row>
        <row r="4153">
          <cell r="A4153">
            <v>80030000</v>
          </cell>
          <cell r="B4153">
            <v>30000</v>
          </cell>
          <cell r="C4153" t="str">
            <v>ESQUADRIAS DE MADEIRA</v>
          </cell>
          <cell r="E4153" t="str">
            <v>.</v>
          </cell>
        </row>
        <row r="4154">
          <cell r="A4154">
            <v>80030010</v>
          </cell>
          <cell r="B4154">
            <v>30010</v>
          </cell>
          <cell r="C4154" t="str">
            <v>BATENTE DE PEROBA 14CM - APARELHADA - ESPES. DE 3,5 A 4,5CM P/ PORTA DE 1 FOLHA</v>
          </cell>
          <cell r="D4154" t="str">
            <v>CJ</v>
          </cell>
          <cell r="E4154">
            <v>567</v>
          </cell>
        </row>
        <row r="4155">
          <cell r="A4155">
            <v>80030014</v>
          </cell>
          <cell r="B4155">
            <v>30014</v>
          </cell>
          <cell r="C4155" t="str">
            <v>BATENTE DE PEROBA 14CM - APARELHADA - ESPES. DE 3,5 A 4,5CM P/ PORTA DE 2 FOLHAS</v>
          </cell>
          <cell r="D4155" t="str">
            <v>CJ</v>
          </cell>
          <cell r="E4155">
            <v>541.1</v>
          </cell>
        </row>
        <row r="4156">
          <cell r="A4156">
            <v>80030016</v>
          </cell>
          <cell r="B4156">
            <v>30016</v>
          </cell>
          <cell r="C4156" t="str">
            <v>BATENTE DE PEROBA 14CM - APARELHADA - ESPES. DE 3,5 A 4,5CM P/ PORTA COM BANDEIRA - ALTURA DOS UMBRAIS = 3 M CADA</v>
          </cell>
          <cell r="D4156" t="str">
            <v>CJ</v>
          </cell>
          <cell r="E4156">
            <v>467.14</v>
          </cell>
        </row>
        <row r="4157">
          <cell r="A4157">
            <v>80030018</v>
          </cell>
          <cell r="B4157">
            <v>30018</v>
          </cell>
          <cell r="C4157" t="str">
            <v>BATENTE DE MADEIRA - 25 CM - PORTA 1 FOLHA</v>
          </cell>
          <cell r="D4157" t="str">
            <v>CJ</v>
          </cell>
          <cell r="E4157">
            <v>607.62</v>
          </cell>
        </row>
        <row r="4158">
          <cell r="A4158">
            <v>80030020</v>
          </cell>
          <cell r="B4158">
            <v>30020</v>
          </cell>
          <cell r="C4158" t="str">
            <v>BATENTE DE MADEIRA - 25 CM - PORTA 2 FOLHAS</v>
          </cell>
          <cell r="D4158" t="str">
            <v>CJ</v>
          </cell>
          <cell r="E4158">
            <v>976.25</v>
          </cell>
        </row>
        <row r="4159">
          <cell r="A4159">
            <v>80030022</v>
          </cell>
          <cell r="B4159">
            <v>30022</v>
          </cell>
          <cell r="C4159" t="str">
            <v>BATENTE DE MADEIRA - 25 CM - P/ PORTA COM BANDEIRA ALTURA DOS UMBRAIS = 3 M CADA</v>
          </cell>
          <cell r="D4159" t="str">
            <v>CJ</v>
          </cell>
          <cell r="E4159">
            <v>1038.3900000000001</v>
          </cell>
        </row>
        <row r="4160">
          <cell r="A4160">
            <v>80030030</v>
          </cell>
          <cell r="B4160">
            <v>30030</v>
          </cell>
          <cell r="C4160" t="str">
            <v>GUARNIÇÃO DE MADEIRA - 1,5 X 5,0 CM</v>
          </cell>
          <cell r="D4160" t="str">
            <v>M</v>
          </cell>
          <cell r="E4160">
            <v>9.0299999999999994</v>
          </cell>
        </row>
        <row r="4161">
          <cell r="A4161">
            <v>80030031</v>
          </cell>
          <cell r="B4161">
            <v>30031</v>
          </cell>
          <cell r="C4161" t="str">
            <v>GUARNIÇÃO DE MADEIRA - 1,5 X 7,5 CM</v>
          </cell>
          <cell r="D4161" t="str">
            <v>M</v>
          </cell>
          <cell r="E4161">
            <v>13.12</v>
          </cell>
        </row>
        <row r="4162">
          <cell r="A4162">
            <v>80030032</v>
          </cell>
          <cell r="B4162">
            <v>30032</v>
          </cell>
          <cell r="C4162" t="str">
            <v>GUARNIÇÃO DE MADEIRA - 1,5 X 10 CM</v>
          </cell>
          <cell r="D4162" t="str">
            <v>M</v>
          </cell>
          <cell r="E4162">
            <v>15.04</v>
          </cell>
        </row>
        <row r="4163">
          <cell r="A4163">
            <v>80030033</v>
          </cell>
          <cell r="B4163">
            <v>30033</v>
          </cell>
          <cell r="C4163" t="str">
            <v>GUARNIÇÃO DE MADEIRA - 1,5 X 15 CM</v>
          </cell>
          <cell r="D4163" t="str">
            <v>M</v>
          </cell>
          <cell r="E4163">
            <v>28.17</v>
          </cell>
        </row>
        <row r="4164">
          <cell r="A4164">
            <v>80030060</v>
          </cell>
          <cell r="B4164">
            <v>30060</v>
          </cell>
          <cell r="C4164" t="str">
            <v>PORTA LISA 62 X 210 CM - ENCABEÇADA - COMPENSADA/SARRAFEADA PADRÃO IMBUIA E CEDRO P/ PINTURA A ÓLEO/VERNIZ - E=35MM</v>
          </cell>
          <cell r="D4164" t="str">
            <v>Un</v>
          </cell>
          <cell r="E4164">
            <v>245.12</v>
          </cell>
        </row>
        <row r="4165">
          <cell r="A4165">
            <v>80030061</v>
          </cell>
          <cell r="B4165">
            <v>30061</v>
          </cell>
          <cell r="C4165" t="str">
            <v>PORTA LISA 72 X 210 CM - ENCABEÇADA - COMPENSADA/SARRAFEADA PADRÃO IMBUIA E CEDRO P/ PINTURA A ÓLEO/VERNIZ - E=35MM</v>
          </cell>
          <cell r="D4165" t="str">
            <v>Un</v>
          </cell>
          <cell r="E4165">
            <v>251.49</v>
          </cell>
        </row>
        <row r="4166">
          <cell r="A4166">
            <v>80030062</v>
          </cell>
          <cell r="B4166">
            <v>30062</v>
          </cell>
          <cell r="C4166" t="str">
            <v>PORTA LISA 82 X 210 CM - ENCABEÇADA - COMPENSADA/SARRAFEADA PADRÃO IMBUIA E CEDRO P/ PINTURA A ÓLEO/VERNIZ - E=35MM</v>
          </cell>
          <cell r="D4166" t="str">
            <v>Un</v>
          </cell>
          <cell r="E4166">
            <v>251.49</v>
          </cell>
        </row>
        <row r="4167">
          <cell r="A4167">
            <v>80030063</v>
          </cell>
          <cell r="B4167">
            <v>30063</v>
          </cell>
          <cell r="C4167" t="str">
            <v>PORTA LISA 92 X 210 CM - ENCABEÇADA - COMPENSADA/SARRAFEADA PADRÃO IMBUIA E CEDRO P/ PINTURA A ÓLEO/VERNIZ - E=35MM</v>
          </cell>
          <cell r="D4167" t="str">
            <v>Un</v>
          </cell>
          <cell r="E4167">
            <v>299.16000000000003</v>
          </cell>
        </row>
        <row r="4168">
          <cell r="A4168">
            <v>80030064</v>
          </cell>
          <cell r="B4168">
            <v>30064</v>
          </cell>
          <cell r="C4168" t="str">
            <v>PORTA LISA 102 X 210 CM - ENCABEÇADA -COMPENSADA/SARRAFEADA PADRÃO IMBUIA E CEDRO P/ PINTURA A ÓLEO/VERNIZ - E=35MM</v>
          </cell>
          <cell r="D4168" t="str">
            <v>Un</v>
          </cell>
          <cell r="E4168">
            <v>346.42</v>
          </cell>
        </row>
        <row r="4169">
          <cell r="A4169">
            <v>80030071</v>
          </cell>
          <cell r="B4169">
            <v>30071</v>
          </cell>
          <cell r="C4169" t="str">
            <v>PORTA LISA 62 X 210 CM - SÓLIDA PADRÃO IMBUIA E CEDRO P/ PINTURA A ÓLEO/VERNIZ - E=35MM</v>
          </cell>
          <cell r="D4169" t="str">
            <v>Un</v>
          </cell>
          <cell r="E4169">
            <v>397.85</v>
          </cell>
        </row>
        <row r="4170">
          <cell r="A4170">
            <v>80030073</v>
          </cell>
          <cell r="B4170">
            <v>30073</v>
          </cell>
          <cell r="C4170" t="str">
            <v>PORTA LISA 82 X 210 CM - SÓLIDA PADRÃO IMBUIA E CEDRO P/ PINTURA A ÓLEO/VERNIZ - E=35MM</v>
          </cell>
          <cell r="D4170" t="str">
            <v>Un</v>
          </cell>
          <cell r="E4170">
            <v>417.15</v>
          </cell>
        </row>
        <row r="4171">
          <cell r="A4171">
            <v>80030074</v>
          </cell>
          <cell r="B4171">
            <v>30074</v>
          </cell>
          <cell r="C4171" t="str">
            <v>PORTA LISA 92 X 210 CM - SÓLIDA PADRÃO IMBUIA E CEDRO P/ PINTURA A ÓLEO/VERNIZ - E=35MM</v>
          </cell>
          <cell r="D4171" t="str">
            <v>Un</v>
          </cell>
          <cell r="E4171">
            <v>462.15</v>
          </cell>
        </row>
        <row r="4172">
          <cell r="A4172">
            <v>80030075</v>
          </cell>
          <cell r="B4172">
            <v>30075</v>
          </cell>
          <cell r="C4172" t="str">
            <v>PORTA LISA 102 X 210 CM - SÓLIDA PADRÃO IMBUIA E CEDRO P/ PINTURA A ÓLEO/VERNIZ - E=35MM</v>
          </cell>
          <cell r="D4172" t="str">
            <v>Un</v>
          </cell>
          <cell r="E4172">
            <v>537.64</v>
          </cell>
        </row>
        <row r="4173">
          <cell r="A4173">
            <v>80030076</v>
          </cell>
          <cell r="B4173">
            <v>30076</v>
          </cell>
          <cell r="C4173" t="str">
            <v>PORTA LISA 82 X 165 CM, SÓLIDA PADRÃO IMBUIA E CEDRO P PINTURA A ÓLEO/VERNIZ, E= 35 MM</v>
          </cell>
          <cell r="D4173" t="str">
            <v>Un</v>
          </cell>
          <cell r="E4173">
            <v>464</v>
          </cell>
        </row>
        <row r="4174">
          <cell r="A4174">
            <v>80030087</v>
          </cell>
          <cell r="B4174">
            <v>30087</v>
          </cell>
          <cell r="C4174" t="str">
            <v>PORTA VENEZIANA  92 X 210 CM CEDRO / IMBUIA / MOGNO</v>
          </cell>
          <cell r="D4174" t="str">
            <v>Un</v>
          </cell>
          <cell r="E4174">
            <v>1025.26</v>
          </cell>
        </row>
        <row r="4175">
          <cell r="A4175">
            <v>80030090</v>
          </cell>
          <cell r="B4175">
            <v>30090</v>
          </cell>
          <cell r="C4175" t="str">
            <v>PORTA VENEZIANA  82 X 210 CM CEDRO / IMBUIA / MOGNO</v>
          </cell>
          <cell r="D4175" t="str">
            <v>Un</v>
          </cell>
          <cell r="E4175">
            <v>920.53</v>
          </cell>
        </row>
        <row r="4176">
          <cell r="A4176">
            <v>80030100</v>
          </cell>
          <cell r="B4176">
            <v>30100</v>
          </cell>
          <cell r="C4176" t="str">
            <v>MADEIRAS DIVERSAS</v>
          </cell>
          <cell r="E4176" t="str">
            <v>.</v>
          </cell>
        </row>
        <row r="4177">
          <cell r="A4177">
            <v>80030133</v>
          </cell>
          <cell r="B4177">
            <v>30133</v>
          </cell>
          <cell r="C4177" t="str">
            <v>CHAPA COMPENSADA DE VIROLINHA / SUMAÚMA E=10MM</v>
          </cell>
          <cell r="D4177" t="str">
            <v>M2</v>
          </cell>
          <cell r="E4177">
            <v>51.95</v>
          </cell>
        </row>
        <row r="4178">
          <cell r="A4178">
            <v>80030134</v>
          </cell>
          <cell r="B4178">
            <v>30134</v>
          </cell>
          <cell r="C4178" t="str">
            <v>CHAPA COMPENSADA DE VIROLINHA / SUMAÚMA E=15MM</v>
          </cell>
          <cell r="D4178" t="str">
            <v>M2</v>
          </cell>
          <cell r="E4178">
            <v>69.09</v>
          </cell>
        </row>
        <row r="4179">
          <cell r="A4179">
            <v>80030200</v>
          </cell>
          <cell r="B4179">
            <v>30200</v>
          </cell>
          <cell r="C4179" t="str">
            <v>ARMÁRIOS E COMPLEMENTOS</v>
          </cell>
          <cell r="E4179" t="str">
            <v>.</v>
          </cell>
        </row>
        <row r="4180">
          <cell r="A4180">
            <v>80030250</v>
          </cell>
          <cell r="B4180">
            <v>30250</v>
          </cell>
          <cell r="C4180" t="str">
            <v>ARMÁRIO PARA CUMBUCAS (MM-13)</v>
          </cell>
          <cell r="D4180" t="str">
            <v>Un</v>
          </cell>
          <cell r="E4180">
            <v>2327.2800000000002</v>
          </cell>
        </row>
        <row r="4181">
          <cell r="A4181">
            <v>80030251</v>
          </cell>
          <cell r="B4181">
            <v>30251</v>
          </cell>
          <cell r="C4181" t="str">
            <v>ARMÁRIO PARA CANECAS (MM-14)</v>
          </cell>
          <cell r="D4181" t="str">
            <v>Un</v>
          </cell>
          <cell r="E4181">
            <v>2459.73</v>
          </cell>
        </row>
        <row r="4182">
          <cell r="A4182">
            <v>80030252</v>
          </cell>
          <cell r="B4182">
            <v>30252</v>
          </cell>
          <cell r="C4182" t="str">
            <v>ARMÁRIO PARA PRATOS (MM-15)</v>
          </cell>
          <cell r="D4182" t="str">
            <v>Un</v>
          </cell>
          <cell r="E4182">
            <v>2565.7800000000002</v>
          </cell>
        </row>
        <row r="4183">
          <cell r="A4183">
            <v>80030400</v>
          </cell>
          <cell r="B4183">
            <v>30400</v>
          </cell>
          <cell r="C4183" t="str">
            <v>DIVERSOS</v>
          </cell>
          <cell r="E4183" t="str">
            <v>.</v>
          </cell>
        </row>
        <row r="4184">
          <cell r="A4184">
            <v>80030488</v>
          </cell>
          <cell r="B4184">
            <v>30488</v>
          </cell>
          <cell r="C4184" t="str">
            <v>FAIXA DE ITAUBA 15 X 2CM - APARELHADA - CANTOS ARREDONDADOS</v>
          </cell>
          <cell r="D4184" t="str">
            <v>M</v>
          </cell>
          <cell r="E4184">
            <v>140.44999999999999</v>
          </cell>
        </row>
        <row r="4185">
          <cell r="A4185">
            <v>80030500</v>
          </cell>
          <cell r="B4185">
            <v>30500</v>
          </cell>
          <cell r="C4185" t="str">
            <v>ESQUADRIAS METÁLICAS</v>
          </cell>
          <cell r="E4185" t="str">
            <v>.</v>
          </cell>
        </row>
        <row r="4186">
          <cell r="A4186">
            <v>80030501</v>
          </cell>
          <cell r="B4186">
            <v>30501</v>
          </cell>
          <cell r="C4186" t="str">
            <v>BATENTE EM CHAPA 14 (E=1.9MM) GALVANIZADA A FOGO E DOBRADA 38 X 35 X 22 MM</v>
          </cell>
          <cell r="D4186" t="str">
            <v>M</v>
          </cell>
          <cell r="E4186">
            <v>198.92</v>
          </cell>
        </row>
        <row r="4187">
          <cell r="A4187">
            <v>80030502</v>
          </cell>
          <cell r="B4187">
            <v>30502</v>
          </cell>
          <cell r="C4187" t="str">
            <v>CAIXILHO EM ALUMÍNIO ANODIZ. COMUM- BASCUL- H=1,00M-C=1,20M PERFIL 25 -S/VIDROS -S/COLOC -COMPLETO -PRONTO P/ INSTAL.</v>
          </cell>
          <cell r="D4187" t="str">
            <v>M2</v>
          </cell>
          <cell r="E4187">
            <v>1475.77</v>
          </cell>
        </row>
        <row r="4188">
          <cell r="A4188">
            <v>80030504</v>
          </cell>
          <cell r="B4188">
            <v>30504</v>
          </cell>
          <cell r="C4188" t="str">
            <v>CAIXILHO EM ALUMÍNIO ANODIZ. COMUM- CORRER- H=1,20M-C=2,00M 2 FLS - PERFIL 25 - S/COLOC -COMPLETO -PRONTO P/ INSTAL.</v>
          </cell>
          <cell r="D4188" t="str">
            <v>M2</v>
          </cell>
          <cell r="E4188">
            <v>990.25</v>
          </cell>
        </row>
        <row r="4189">
          <cell r="A4189">
            <v>80030506</v>
          </cell>
          <cell r="B4189">
            <v>30506</v>
          </cell>
          <cell r="C4189" t="str">
            <v>CAIXILHO EM ALUMÍNIO ANODIZ. COMUM - FIXO -S/ VENT. PERMAN. H=1,00M- L=1,20M-PERF.30 -S/VIDR-S/COLOC-COMPL.PRONT.P/INST.</v>
          </cell>
          <cell r="D4189" t="str">
            <v>M2</v>
          </cell>
          <cell r="E4189">
            <v>596.38</v>
          </cell>
        </row>
        <row r="4190">
          <cell r="A4190">
            <v>80030508</v>
          </cell>
          <cell r="B4190">
            <v>30508</v>
          </cell>
          <cell r="C4190" t="str">
            <v>CAIXILHO ALUMÍNIO ANODIZADO-FIXO C/ VENTILAÇÃO PERMANENTE H=1,00 - L=1,10M</v>
          </cell>
          <cell r="D4190" t="str">
            <v>M2</v>
          </cell>
          <cell r="E4190">
            <v>877.99</v>
          </cell>
        </row>
        <row r="4191">
          <cell r="A4191">
            <v>80030510</v>
          </cell>
          <cell r="B4191">
            <v>30510</v>
          </cell>
          <cell r="C4191" t="str">
            <v>CAIXILHO DE ALUMÍNIO ANODIZ. COMUM -MAXIMAR-H=0,90M-L=1,20M LINHA 30 - S/VIDRO - S/COLOC -COMPLETO -PRONTO P/ INSTAL.</v>
          </cell>
          <cell r="D4191" t="str">
            <v>M2</v>
          </cell>
          <cell r="E4191">
            <v>940.42</v>
          </cell>
        </row>
        <row r="4192">
          <cell r="A4192">
            <v>80030512</v>
          </cell>
          <cell r="B4192">
            <v>30512</v>
          </cell>
          <cell r="C4192" t="str">
            <v>CAIXILHO ALUMÍNIO ANODIZADO - PIVOTANTE - H=0,80M L=3X0,30M = 0,90M</v>
          </cell>
          <cell r="D4192" t="str">
            <v>M2</v>
          </cell>
          <cell r="E4192">
            <v>1354.67</v>
          </cell>
        </row>
        <row r="4193">
          <cell r="A4193">
            <v>80030516</v>
          </cell>
          <cell r="B4193">
            <v>30516</v>
          </cell>
          <cell r="C4193" t="str">
            <v>CAIXILHO FE. PERF.FIXO- L=1,60M- H=0,75M- "T" E "L""X1/8" B.CH.1"X3/16"-C/VENT.PERM-COMP-PR.P/INST-S/VIDR-ACAB.ANTIOX.</v>
          </cell>
          <cell r="D4193" t="str">
            <v>M2</v>
          </cell>
          <cell r="E4193">
            <v>589.38</v>
          </cell>
        </row>
        <row r="4194">
          <cell r="A4194">
            <v>80030518</v>
          </cell>
          <cell r="B4194">
            <v>30518</v>
          </cell>
          <cell r="C4194" t="str">
            <v>CAIXILHO FE. PERF.FIXO- L=1,60M- H=1,50M- "T" E "L""X1/8" B.CH.1"X3/16"-S/VENT.PERM-COMP-PR.P/INST-S/VIDR-ACAB.ANTIOX.</v>
          </cell>
          <cell r="D4194" t="str">
            <v>M2</v>
          </cell>
          <cell r="E4194">
            <v>489.13</v>
          </cell>
        </row>
        <row r="4195">
          <cell r="A4195">
            <v>80030520</v>
          </cell>
          <cell r="B4195">
            <v>30520</v>
          </cell>
          <cell r="C4195" t="str">
            <v>CAIXILHO FE. PERF.BASC- L=1,10M- H=1,50M- "T" E "L""X1/8" B.CH.5/8"X3/16"- COMPL-PR.P/INST-S/VIDR-ACAB. FUNDO ANTIOX.</v>
          </cell>
          <cell r="D4195" t="str">
            <v>M2</v>
          </cell>
          <cell r="E4195">
            <v>916.42</v>
          </cell>
        </row>
        <row r="4196">
          <cell r="A4196">
            <v>80030522</v>
          </cell>
          <cell r="B4196">
            <v>30522</v>
          </cell>
          <cell r="C4196" t="str">
            <v>CAIXILHO FERRO PERFILADO  DE CORRER H=5X0,25 (1,25M) L=4X0,80 = 3,20M</v>
          </cell>
          <cell r="D4196" t="str">
            <v>M2</v>
          </cell>
          <cell r="E4196">
            <v>750.53</v>
          </cell>
        </row>
        <row r="4197">
          <cell r="A4197">
            <v>80030524</v>
          </cell>
          <cell r="B4197">
            <v>30524</v>
          </cell>
          <cell r="C4197" t="str">
            <v>CAIXILHO FERRO PERFILADO - MAXIMAR -H=0,90 - L=2X0,60=1,20M SEM BANDEIRA</v>
          </cell>
          <cell r="D4197" t="str">
            <v>M2</v>
          </cell>
          <cell r="E4197">
            <v>924.61</v>
          </cell>
        </row>
        <row r="4198">
          <cell r="A4198">
            <v>80030526</v>
          </cell>
          <cell r="B4198">
            <v>30526</v>
          </cell>
          <cell r="C4198" t="str">
            <v>CAIXILHO FERRO PERFILADO-PIVOTANTE H=0,80 + 2 X 0,30 =1,40M L=6X0,30=1,80M - COM BANDEIRA</v>
          </cell>
          <cell r="D4198" t="str">
            <v>M2</v>
          </cell>
          <cell r="E4198">
            <v>1314.76</v>
          </cell>
        </row>
        <row r="4199">
          <cell r="A4199">
            <v>80030528</v>
          </cell>
          <cell r="B4199">
            <v>30528</v>
          </cell>
          <cell r="C4199" t="str">
            <v>CAIXILHO PERFIL CH 14 DOBRADA - BASC. L=0,8M - H=0,50M 2 BÁSC. - PRONTO P/INST- S/VIDRO- ACAB. FUND. ANTIOXID.</v>
          </cell>
          <cell r="D4199" t="str">
            <v>M2</v>
          </cell>
          <cell r="E4199">
            <v>1346.58</v>
          </cell>
        </row>
        <row r="4200">
          <cell r="A4200">
            <v>80030539</v>
          </cell>
          <cell r="B4200">
            <v>30539</v>
          </cell>
          <cell r="C4200" t="str">
            <v>CAIXILHO PERFIL CH 14 DOBRADA -H=1,00M-L=1,20M -TIPO VENEZ. FIXO-C/VENT.PERM -COMPL- PRONT.P/INST- ACAB. FUND.ANTIOXID.</v>
          </cell>
          <cell r="D4200" t="str">
            <v>M2</v>
          </cell>
          <cell r="E4200">
            <v>1089.5</v>
          </cell>
        </row>
        <row r="4201">
          <cell r="A4201">
            <v>80030540</v>
          </cell>
          <cell r="B4201">
            <v>30540</v>
          </cell>
          <cell r="C4201" t="str">
            <v>COLUNA MÓVEL / COLUNA DE CENTRO</v>
          </cell>
          <cell r="D4201" t="str">
            <v>M</v>
          </cell>
          <cell r="E4201">
            <v>207.89</v>
          </cell>
        </row>
        <row r="4202">
          <cell r="A4202">
            <v>80030542</v>
          </cell>
          <cell r="B4202">
            <v>30542</v>
          </cell>
          <cell r="C4202" t="str">
            <v>FERRO PERFILADO TRABALHADO</v>
          </cell>
          <cell r="D4202" t="str">
            <v>KG</v>
          </cell>
          <cell r="E4202">
            <v>13.42</v>
          </cell>
        </row>
        <row r="4203">
          <cell r="A4203">
            <v>80030543</v>
          </cell>
          <cell r="B4203">
            <v>30543</v>
          </cell>
          <cell r="C4203" t="str">
            <v>ALUMÍNIO EXTRUDADO - TRABALHADO - ANODIZADO (P/UTILIZAÇÃO EM CAIXILHOS E PEQUENAS PEÇAS DE SERRALHERIA)</v>
          </cell>
          <cell r="D4203" t="str">
            <v>Kg</v>
          </cell>
          <cell r="E4203">
            <v>96.02</v>
          </cell>
        </row>
        <row r="4204">
          <cell r="A4204">
            <v>80030545</v>
          </cell>
          <cell r="B4204">
            <v>30545</v>
          </cell>
          <cell r="C4204" t="str">
            <v>CAVALETE CENTRAL (P/ COLUNA MÓVEL CENTRAL DE PORTA DE ENROLAR)</v>
          </cell>
          <cell r="D4204" t="str">
            <v>Un</v>
          </cell>
          <cell r="E4204">
            <v>279.56</v>
          </cell>
        </row>
        <row r="4205">
          <cell r="A4205">
            <v>80030549</v>
          </cell>
          <cell r="B4205">
            <v>30549</v>
          </cell>
          <cell r="C4205" t="str">
            <v>GRADE DE PROTEÇÃO EM FERRO REDONDO</v>
          </cell>
          <cell r="D4205" t="str">
            <v>M2</v>
          </cell>
          <cell r="E4205">
            <v>87.29</v>
          </cell>
        </row>
        <row r="4206">
          <cell r="A4206">
            <v>80030550</v>
          </cell>
          <cell r="B4206">
            <v>30550</v>
          </cell>
          <cell r="C4206" t="str">
            <v>GRADE DE PROTEÇÃO EM FERRO CHATO</v>
          </cell>
          <cell r="D4206" t="str">
            <v>M2</v>
          </cell>
          <cell r="E4206">
            <v>91.32</v>
          </cell>
        </row>
        <row r="4207">
          <cell r="A4207">
            <v>80030551</v>
          </cell>
          <cell r="B4207">
            <v>30551</v>
          </cell>
          <cell r="C4207" t="str">
            <v>GRADE DE FERRO ELETROFUNDIDO GALV. A FOGO -S/ PINTURA 25X2MM MALHA 65X132MM P/PROT. DE ESQUADRIA 1,00X1,20M - COMPRA 10UN</v>
          </cell>
          <cell r="D4207" t="str">
            <v>M2</v>
          </cell>
          <cell r="E4207">
            <v>274.22000000000003</v>
          </cell>
        </row>
        <row r="4208">
          <cell r="A4208">
            <v>80030552</v>
          </cell>
          <cell r="B4208">
            <v>30552</v>
          </cell>
          <cell r="C4208" t="str">
            <v>PORTA EM ALUMÍNIO ANODIZ. COMUM - 1 FOLHA DE ABRIR H=2,1M-L=1,0M-MET.VIDR/MET.ALUM.-LINH.30-S/VIDR-COMPL.C/BAT. PRON.P/ INST</v>
          </cell>
          <cell r="D4208" t="str">
            <v>M2</v>
          </cell>
          <cell r="E4208">
            <v>890.63</v>
          </cell>
        </row>
        <row r="4209">
          <cell r="A4209">
            <v>80030554</v>
          </cell>
          <cell r="B4209">
            <v>30554</v>
          </cell>
          <cell r="C4209" t="str">
            <v>PORTA EM ALUMÍNIO ANODIZ. COMUM - 2 FOLHAS DE ABRIR H=2,1M-L=2,0M-MET.VIDR/MET.ALUM.-LINH.30-S/VIDR-COMPL.C/BAT. PRON.P/ INST</v>
          </cell>
          <cell r="D4209" t="str">
            <v>M2</v>
          </cell>
          <cell r="E4209">
            <v>959.08</v>
          </cell>
        </row>
        <row r="4210">
          <cell r="A4210">
            <v>80030556</v>
          </cell>
          <cell r="B4210">
            <v>30556</v>
          </cell>
          <cell r="C4210" t="str">
            <v>PORTA EM ALUMÍNIO ANODIZ. COMUM - 2 FOLHAS DE CORRER H=2,1M-L=2,0M-MET.VIDR/MET.ALUM.-LINH.30-S/VIDR-COMPL.C/BAT. PRON.P/ INST</v>
          </cell>
          <cell r="D4210" t="str">
            <v>M2</v>
          </cell>
          <cell r="E4210">
            <v>987.32</v>
          </cell>
        </row>
        <row r="4211">
          <cell r="A4211">
            <v>80030558</v>
          </cell>
          <cell r="B4211">
            <v>30558</v>
          </cell>
          <cell r="C4211" t="str">
            <v>PORTA EM ALUMÍNIO ANODIZ. COMUM - TIPO VENEZIANA H=2,1M-L=1,0M - LINHA 30-DE ABRIR-1 FOLHA -COMPL.-C/ BATENTE-PRONTA P/ INST.</v>
          </cell>
          <cell r="D4211" t="str">
            <v>M2</v>
          </cell>
          <cell r="E4211">
            <v>782.2</v>
          </cell>
        </row>
        <row r="4212">
          <cell r="A4212">
            <v>80030560</v>
          </cell>
          <cell r="B4212">
            <v>30560</v>
          </cell>
          <cell r="C4212" t="str">
            <v>PORTA CHAPA DE AÇO N.16</v>
          </cell>
          <cell r="D4212" t="str">
            <v>M2</v>
          </cell>
          <cell r="E4212">
            <v>801.38</v>
          </cell>
        </row>
        <row r="4213">
          <cell r="A4213">
            <v>80030564</v>
          </cell>
          <cell r="B4213">
            <v>30564</v>
          </cell>
          <cell r="C4213" t="str">
            <v>PORTA EM PERFIL DE CHAPA DOBRADA N.14 - METADE VIDRO - 1 FOLHA DE ABRIR H=2,10M - L=1,02M-COMPL.C/BAT-PR.P/INST-S/VIDR-ACAB. ANTIOX</v>
          </cell>
          <cell r="D4213" t="str">
            <v>M2</v>
          </cell>
          <cell r="E4213">
            <v>728.6</v>
          </cell>
        </row>
        <row r="4214">
          <cell r="A4214">
            <v>80030569</v>
          </cell>
          <cell r="B4214">
            <v>30569</v>
          </cell>
          <cell r="C4214" t="str">
            <v>PORTA EM PERFIL DE CHAPA DOBRADA N.14 - TIPO VENEZIANA - 2 FOLHAS DE ABRIR H=2,10M - L=1,84M-COMPL-C/BAT-S/VIDR-PR.P/INST-ACAB.ANTIOX</v>
          </cell>
          <cell r="D4214" t="str">
            <v>M2</v>
          </cell>
          <cell r="E4214">
            <v>801.38</v>
          </cell>
        </row>
        <row r="4215">
          <cell r="A4215">
            <v>80030570</v>
          </cell>
          <cell r="B4215">
            <v>30570</v>
          </cell>
          <cell r="C4215" t="str">
            <v>PORTA DE ENROLAR - CHAPA ONDULADA N. 22 3,20X3,20M - ACAB. FUNDO ANTIOXID-C/ MECANISMO-C/ BATENTE-PRONTA P/ INSTAL.</v>
          </cell>
          <cell r="D4215" t="str">
            <v>M2</v>
          </cell>
          <cell r="E4215">
            <v>494.05</v>
          </cell>
        </row>
        <row r="4216">
          <cell r="A4216">
            <v>80030572</v>
          </cell>
          <cell r="B4216">
            <v>30572</v>
          </cell>
          <cell r="C4216" t="str">
            <v>PORTA DE ENROLAR-EM TIRAS ARTICULADAS E RAIADAS-CHAPA 22 3,20X3,20M-ACAB.FUND. ANTIOX-C/ MECAN.-C/BAT-PRONT.P/INSTAL.</v>
          </cell>
          <cell r="D4216" t="str">
            <v>M2</v>
          </cell>
          <cell r="E4216">
            <v>472.81</v>
          </cell>
        </row>
        <row r="4217">
          <cell r="A4217">
            <v>80030574</v>
          </cell>
          <cell r="B4217">
            <v>30574</v>
          </cell>
          <cell r="C4217" t="str">
            <v>PORTA DE FE.PERFIL - CH.PRETA 14- 2 FOLHAS DE ABRIR - ALM. 1 LADO H=2,10M-L=2,04M - PRON.P/INST-C/BATENTE- S/VIDR-ACAB. C/ FUND.ANTIOX</v>
          </cell>
          <cell r="D4217" t="str">
            <v>M2</v>
          </cell>
          <cell r="E4217">
            <v>1024.21</v>
          </cell>
        </row>
        <row r="4218">
          <cell r="A4218">
            <v>80030578</v>
          </cell>
          <cell r="B4218">
            <v>30578</v>
          </cell>
          <cell r="C4218" t="str">
            <v>PORTA EM FE.PERFIL - CH 16 - 2 FOLHAS DE ABRIR - METADE VIDRO H=2,10M-L=2,04M - COMPL-C/BATENTE-S/VIDRO-PRONT.P/INST-ACAB.C/FUND.ANTIOXID.</v>
          </cell>
          <cell r="D4218" t="str">
            <v>M2</v>
          </cell>
          <cell r="E4218">
            <v>619.51</v>
          </cell>
        </row>
        <row r="4219">
          <cell r="A4219">
            <v>80030580</v>
          </cell>
          <cell r="B4219">
            <v>30580</v>
          </cell>
          <cell r="C4219" t="str">
            <v>PORTA EM FE.PERFIL - CH 16 - 2 FOLHAS DE CORRER - METADE VIDRO H=2,10M-L=2,04M - COMPL-C/BATENTE-S/VIDRO-PRONT.P/INST-ACAB.C/FUND.ANTIOXID.</v>
          </cell>
          <cell r="D4219" t="str">
            <v>M2</v>
          </cell>
          <cell r="E4219">
            <v>775.84</v>
          </cell>
        </row>
        <row r="4220">
          <cell r="A4220">
            <v>80030582</v>
          </cell>
          <cell r="B4220">
            <v>30582</v>
          </cell>
          <cell r="C4220" t="str">
            <v>PORTA EM FE.PERFIL - CH 16 - 1 FOLHA DE ABRIR - METADE VIDRO H=2,10M-L=1,02M - COMPL-C/BATENTE-S/VIDRO-PRONT.P/INST-ACAB.C/FUND.ANTIOXID.</v>
          </cell>
          <cell r="D4220" t="str">
            <v>M2</v>
          </cell>
          <cell r="E4220">
            <v>1315.7</v>
          </cell>
        </row>
        <row r="4221">
          <cell r="A4221">
            <v>80030584</v>
          </cell>
          <cell r="B4221">
            <v>30584</v>
          </cell>
          <cell r="C4221" t="str">
            <v>PORTA EM FE.PERFIL. CH. PRETA 16 - 1 FOLHA DE ABRIR - DUPLA ALMOF. H=2,10M-L=1,02M - COMPL-C/BAT-PR.P/INSTAL-ACAB.C/FUND.ANTIOX</v>
          </cell>
          <cell r="D4221" t="str">
            <v>M2</v>
          </cell>
          <cell r="E4221">
            <v>1513.99</v>
          </cell>
        </row>
        <row r="4222">
          <cell r="A4222">
            <v>80030590</v>
          </cell>
          <cell r="B4222">
            <v>30590</v>
          </cell>
          <cell r="C4222" t="str">
            <v>TELA PARA PROTEÇÃO - ARAME N. 12 - MALHA 1/2 - ONDULADA</v>
          </cell>
          <cell r="D4222" t="str">
            <v>M2</v>
          </cell>
          <cell r="E4222">
            <v>138.12</v>
          </cell>
        </row>
        <row r="4223">
          <cell r="A4223">
            <v>80030591</v>
          </cell>
          <cell r="B4223">
            <v>30591</v>
          </cell>
          <cell r="C4223" t="str">
            <v>TELA TIPO MOSQUITEIRO GALVANIZADA - MALHA 14 - FIO 28</v>
          </cell>
          <cell r="D4223" t="str">
            <v>M2</v>
          </cell>
          <cell r="E4223">
            <v>44.74</v>
          </cell>
        </row>
        <row r="4224">
          <cell r="A4224">
            <v>80030592</v>
          </cell>
          <cell r="B4224">
            <v>30592</v>
          </cell>
          <cell r="C4224" t="str">
            <v>TELA ONDULADA DE ARAME GALVANIZADA MALHA 1 - FIO 10</v>
          </cell>
          <cell r="D4224" t="str">
            <v>M2</v>
          </cell>
          <cell r="E4224">
            <v>95.53</v>
          </cell>
        </row>
        <row r="4225">
          <cell r="A4225">
            <v>80030594</v>
          </cell>
          <cell r="B4225">
            <v>30594</v>
          </cell>
          <cell r="C4225" t="str">
            <v>ARMÁRIO DE AÇO C/2 PORTAS E FECH L320XP420XH1980</v>
          </cell>
          <cell r="D4225" t="str">
            <v>Un</v>
          </cell>
          <cell r="E4225">
            <v>696.53</v>
          </cell>
        </row>
        <row r="4226">
          <cell r="A4226">
            <v>80030595</v>
          </cell>
          <cell r="B4226">
            <v>30595</v>
          </cell>
          <cell r="C4226" t="str">
            <v>CHAPA DE AÇO N. 14 - CHAPA FINA QUENTE - PRETA (15,25 KG/M2)</v>
          </cell>
          <cell r="D4226" t="str">
            <v>Kg</v>
          </cell>
          <cell r="E4226">
            <v>10.36</v>
          </cell>
        </row>
        <row r="4227">
          <cell r="A4227">
            <v>80030600</v>
          </cell>
          <cell r="B4227">
            <v>30600</v>
          </cell>
          <cell r="C4227" t="str">
            <v>PERFIS INDUSTRIALIZADOS</v>
          </cell>
          <cell r="E4227" t="str">
            <v>.</v>
          </cell>
        </row>
        <row r="4228">
          <cell r="A4228">
            <v>80030601</v>
          </cell>
          <cell r="B4228">
            <v>30601</v>
          </cell>
          <cell r="C4228" t="str">
            <v>BATENTE EM PERFIL DE CHAPA DOBRADA Nº20 - GALVANIZADO / TOTAL=5,0M A FRIO, P/ PORTA DE 1 FOLHA S/ BANDEIRA</v>
          </cell>
          <cell r="D4228" t="str">
            <v>CJ</v>
          </cell>
          <cell r="E4228">
            <v>458.51</v>
          </cell>
        </row>
        <row r="4229">
          <cell r="A4229">
            <v>80030602</v>
          </cell>
          <cell r="B4229">
            <v>30602</v>
          </cell>
          <cell r="C4229" t="str">
            <v>BATENTE EM PERFIL DE CHAPA DOBRADA Nº20 - GALVANIZADO / TOTAL=6,20M A FRIO, P/ PORTA DE 2 FOLHAS S/ BANDEIRA</v>
          </cell>
          <cell r="D4229" t="str">
            <v>CJ</v>
          </cell>
          <cell r="E4229">
            <v>568.55999999999995</v>
          </cell>
        </row>
        <row r="4230">
          <cell r="A4230">
            <v>80030610</v>
          </cell>
          <cell r="B4230">
            <v>30610</v>
          </cell>
          <cell r="C4230" t="str">
            <v>CHAPA DE AÇO E = 1/8" - SAE 1010/1020</v>
          </cell>
          <cell r="D4230" t="str">
            <v>Kg</v>
          </cell>
          <cell r="E4230">
            <v>9</v>
          </cell>
        </row>
        <row r="4231">
          <cell r="A4231">
            <v>80030611</v>
          </cell>
          <cell r="B4231">
            <v>30611</v>
          </cell>
          <cell r="C4231" t="str">
            <v>CHAPA DE AÇO E = 1/4" - SAE 1010/1020</v>
          </cell>
          <cell r="D4231" t="str">
            <v>Kg</v>
          </cell>
          <cell r="E4231">
            <v>8.91</v>
          </cell>
        </row>
        <row r="4232">
          <cell r="A4232">
            <v>80030612</v>
          </cell>
          <cell r="B4232">
            <v>30612</v>
          </cell>
          <cell r="C4232" t="str">
            <v>CHAPA GROSSA DE AÇO ASTM A-36 - 3/8"</v>
          </cell>
          <cell r="D4232" t="str">
            <v>Kg</v>
          </cell>
          <cell r="E4232">
            <v>10.59</v>
          </cell>
        </row>
        <row r="4233">
          <cell r="A4233">
            <v>80030613</v>
          </cell>
          <cell r="B4233">
            <v>30613</v>
          </cell>
          <cell r="C4233" t="str">
            <v>CHAPA DE AÇO GALVANIZADA N. 22</v>
          </cell>
          <cell r="D4233" t="str">
            <v>M2</v>
          </cell>
          <cell r="E4233">
            <v>124.69</v>
          </cell>
        </row>
        <row r="4234">
          <cell r="A4234">
            <v>80030615</v>
          </cell>
          <cell r="B4234">
            <v>30615</v>
          </cell>
          <cell r="C4234" t="str">
            <v>FERRO CHATO 2" X 1/2"</v>
          </cell>
          <cell r="D4234" t="str">
            <v>Kg</v>
          </cell>
          <cell r="E4234">
            <v>7.79</v>
          </cell>
        </row>
        <row r="4235">
          <cell r="A4235">
            <v>80030616</v>
          </cell>
          <cell r="B4235">
            <v>30616</v>
          </cell>
          <cell r="C4235" t="str">
            <v>FERRO CHATO 3" X 3/4"</v>
          </cell>
          <cell r="D4235" t="str">
            <v>Kg</v>
          </cell>
          <cell r="E4235">
            <v>8.9</v>
          </cell>
        </row>
        <row r="4236">
          <cell r="A4236">
            <v>80030617</v>
          </cell>
          <cell r="B4236">
            <v>30617</v>
          </cell>
          <cell r="C4236" t="str">
            <v>FERRO CHATO 4" X 3/4"</v>
          </cell>
          <cell r="D4236" t="str">
            <v>Kg</v>
          </cell>
          <cell r="E4236">
            <v>9.11</v>
          </cell>
        </row>
        <row r="4237">
          <cell r="A4237">
            <v>80030640</v>
          </cell>
          <cell r="B4237">
            <v>30640</v>
          </cell>
          <cell r="C4237" t="str">
            <v>PERFIL DE AÇO ASTM-36</v>
          </cell>
          <cell r="D4237" t="str">
            <v>KG</v>
          </cell>
          <cell r="E4237">
            <v>10.94</v>
          </cell>
        </row>
        <row r="4238">
          <cell r="A4238">
            <v>80030650</v>
          </cell>
          <cell r="B4238">
            <v>30650</v>
          </cell>
          <cell r="C4238" t="str">
            <v>CONJUNTO DE BATENTES DE ALUMÍNIO - TOTAL 3,30 METROS P/ PORTA FIXADA EM DIVISÓRIA DE GRANILITE DE BANHEIRO</v>
          </cell>
          <cell r="D4238" t="str">
            <v>CJ</v>
          </cell>
          <cell r="E4238">
            <v>232.4</v>
          </cell>
        </row>
        <row r="4239">
          <cell r="A4239">
            <v>80030670</v>
          </cell>
          <cell r="B4239">
            <v>30670</v>
          </cell>
          <cell r="C4239" t="str">
            <v>PORTA CORTA-FOGO 90CM X 2,10M -ISOLAÇÃO 90MIN -C/ BATENTE</v>
          </cell>
          <cell r="D4239" t="str">
            <v>Un</v>
          </cell>
          <cell r="E4239">
            <v>1495.46</v>
          </cell>
        </row>
        <row r="4240">
          <cell r="A4240">
            <v>80030680</v>
          </cell>
          <cell r="B4240">
            <v>30680</v>
          </cell>
          <cell r="C4240" t="str">
            <v>PERFIL "I" DE AÇO LAMINADO - W 250 X 32,7</v>
          </cell>
          <cell r="D4240" t="str">
            <v>Kg</v>
          </cell>
          <cell r="E4240">
            <v>10.84</v>
          </cell>
        </row>
        <row r="4241">
          <cell r="A4241">
            <v>80030681</v>
          </cell>
          <cell r="B4241">
            <v>30681</v>
          </cell>
          <cell r="C4241" t="str">
            <v>PERFIL "I" DE AÇO LAMINADO - W 310 X 52,0</v>
          </cell>
          <cell r="D4241" t="str">
            <v>Kg</v>
          </cell>
          <cell r="E4241">
            <v>11.04</v>
          </cell>
        </row>
        <row r="4242">
          <cell r="A4242">
            <v>80030687</v>
          </cell>
          <cell r="B4242">
            <v>30687</v>
          </cell>
          <cell r="C4242" t="str">
            <v>PERFIL DE AÇO I 15" - SOLDAD0</v>
          </cell>
          <cell r="D4242" t="str">
            <v>Kg</v>
          </cell>
          <cell r="E4242">
            <v>19.649999999999999</v>
          </cell>
        </row>
        <row r="4243">
          <cell r="A4243">
            <v>80030688</v>
          </cell>
          <cell r="B4243">
            <v>30688</v>
          </cell>
          <cell r="C4243" t="str">
            <v>FORNECIMENTO E MONTAGEM DE ESTRUTURA METÁLICA P/EDIFICAÇÕES ASTM OU ABNT -N.PAT, C/APLIC DE FUNDO ANTICOR-S/PINT. DE AC</v>
          </cell>
          <cell r="D4243" t="str">
            <v>Kg</v>
          </cell>
          <cell r="E4243">
            <v>25.93</v>
          </cell>
        </row>
        <row r="4244">
          <cell r="A4244">
            <v>80030689</v>
          </cell>
          <cell r="B4244">
            <v>30689</v>
          </cell>
          <cell r="C4244" t="str">
            <v>FORNECIMENTO E MONTAGEM DE ESTRUTURA METÁLICA P/EDIFICAÇÕES ASTM OU ABNT -PAT, C/APLIC DE FUNDO ANTICOR-S/PINT. DE ACAB</v>
          </cell>
          <cell r="D4244" t="str">
            <v>Kg</v>
          </cell>
          <cell r="E4244">
            <v>27.67</v>
          </cell>
        </row>
        <row r="4245">
          <cell r="A4245">
            <v>80030690</v>
          </cell>
          <cell r="B4245">
            <v>30690</v>
          </cell>
          <cell r="C4245" t="str">
            <v>PORTA CORTA-FOGO 105CM X 2,10M -ISOLAÇÃO 90MIN -C/ BATENTE</v>
          </cell>
          <cell r="D4245" t="str">
            <v>Un</v>
          </cell>
          <cell r="E4245">
            <v>1516.71</v>
          </cell>
        </row>
        <row r="4246">
          <cell r="A4246">
            <v>80030700</v>
          </cell>
          <cell r="B4246">
            <v>30700</v>
          </cell>
          <cell r="C4246" t="str">
            <v>GRADIS</v>
          </cell>
          <cell r="E4246" t="str">
            <v>.</v>
          </cell>
        </row>
        <row r="4247">
          <cell r="A4247">
            <v>80030701</v>
          </cell>
          <cell r="B4247">
            <v>30701</v>
          </cell>
          <cell r="C4247" t="str">
            <v>GRADIL DE FERRO 1718X1650MM -FIO DE 5MM -GALV. A FOGO S/ PINTURA MALHA DE 65X132MM - BARRA PORTANTE DE 25X2MM</v>
          </cell>
          <cell r="D4247" t="str">
            <v>M2</v>
          </cell>
          <cell r="E4247">
            <v>211.3</v>
          </cell>
        </row>
        <row r="4248">
          <cell r="A4248">
            <v>80030702</v>
          </cell>
          <cell r="B4248">
            <v>30702</v>
          </cell>
          <cell r="C4248" t="str">
            <v>GRADIL DE FERRO 1718X1650MM -FIO DE 5MM -GALV.A FOGO, C/ACAB. EM PINT. ELETROST, MALHA DE 65X132MM,BARRA PORTANTE 25X2MM</v>
          </cell>
          <cell r="D4248" t="str">
            <v>M2</v>
          </cell>
          <cell r="E4248">
            <v>221.59</v>
          </cell>
        </row>
        <row r="4249">
          <cell r="A4249">
            <v>80030740</v>
          </cell>
          <cell r="B4249">
            <v>30740</v>
          </cell>
          <cell r="C4249" t="str">
            <v>PORTÃO DE FE. ELETROF. GALV. A FOGO- C/ 1 FOLHA DE ABRIR - S/ PINTURA MALHA DE 65X132MM - BARRA PORTANTE DE 25X2MM</v>
          </cell>
          <cell r="D4249" t="str">
            <v>M2</v>
          </cell>
          <cell r="E4249">
            <v>799.75</v>
          </cell>
        </row>
        <row r="4250">
          <cell r="A4250">
            <v>80030741</v>
          </cell>
          <cell r="B4250">
            <v>30741</v>
          </cell>
          <cell r="C4250" t="str">
            <v>PORTÃO DE FE. ELETROF. GALV. A FOGO- C/ 1 FOLHA DE ABRIR - C/ PINT. ELETROST, MALHA 65X132MM - BARRA PORTANTE 25X2MM</v>
          </cell>
          <cell r="D4250" t="str">
            <v>M2</v>
          </cell>
          <cell r="E4250">
            <v>1073.99</v>
          </cell>
        </row>
        <row r="4251">
          <cell r="A4251">
            <v>80030742</v>
          </cell>
          <cell r="B4251">
            <v>30742</v>
          </cell>
          <cell r="C4251" t="str">
            <v>PORTÃO DE FE. ELETROF. GALV. A FOGO- C/ 2 FOLHAS DE ABRIR S/ PINTURA - MALHA DE 65X132MM - BARRA PORTANTE DE 25X2MM</v>
          </cell>
          <cell r="D4251" t="str">
            <v>M2</v>
          </cell>
          <cell r="E4251">
            <v>735.46</v>
          </cell>
        </row>
        <row r="4252">
          <cell r="A4252">
            <v>80030743</v>
          </cell>
          <cell r="B4252">
            <v>30743</v>
          </cell>
          <cell r="C4252" t="str">
            <v>PORTÃO DE FE. ELETROF. GALV. A FOGO- C/ 2 FOLHAS DE ABRIR C/ACAB.PINT.ELETROST, MALHA 65X132MM, BARRA PORTANTE 25X2MM</v>
          </cell>
          <cell r="D4252" t="str">
            <v>M2</v>
          </cell>
          <cell r="E4252">
            <v>954.32</v>
          </cell>
        </row>
        <row r="4253">
          <cell r="A4253">
            <v>80030744</v>
          </cell>
          <cell r="B4253">
            <v>30744</v>
          </cell>
          <cell r="C4253" t="str">
            <v>PORTÃO DE FE. ELETROF. GALV. A FOGO- C/ 1 FOLHA DE CORRER SEM PINTURA - MALHA DE 65X132MM - BARRA PORTANTE DE 25X2MM</v>
          </cell>
          <cell r="D4253" t="str">
            <v>M2</v>
          </cell>
          <cell r="E4253">
            <v>864.55</v>
          </cell>
        </row>
        <row r="4254">
          <cell r="A4254">
            <v>80030745</v>
          </cell>
          <cell r="B4254">
            <v>30745</v>
          </cell>
          <cell r="C4254" t="str">
            <v>PORTÃO DE FE. ELETROF. GALV. A FOGO- C/ 2 FOLHAS DE CORRER C/ACAB.PINT.ELETROST, MALHA 65X132MM, BARRA PORTANTE 25X2MM</v>
          </cell>
          <cell r="D4254" t="str">
            <v>M2</v>
          </cell>
          <cell r="E4254">
            <v>1308.43</v>
          </cell>
        </row>
        <row r="4255">
          <cell r="A4255">
            <v>80030746</v>
          </cell>
          <cell r="B4255">
            <v>30746</v>
          </cell>
          <cell r="C4255" t="str">
            <v>PORTÃO METÁLICO DE OBRA 5m, PIVOTANTE,2 FOLHAS, PARA TAPUME METÁLICO</v>
          </cell>
          <cell r="D4255" t="str">
            <v>M2</v>
          </cell>
          <cell r="E4255">
            <v>396.07</v>
          </cell>
        </row>
        <row r="4256">
          <cell r="A4256">
            <v>80030747</v>
          </cell>
          <cell r="B4256">
            <v>30747</v>
          </cell>
          <cell r="C4256" t="str">
            <v>PORTÃO DE PEDESTRES - 1,15 M, PARA TABUME METÁLICO</v>
          </cell>
          <cell r="D4256" t="str">
            <v>M2</v>
          </cell>
          <cell r="E4256">
            <v>350.64</v>
          </cell>
        </row>
        <row r="4257">
          <cell r="A4257">
            <v>80030750</v>
          </cell>
          <cell r="B4257">
            <v>30750</v>
          </cell>
          <cell r="C4257" t="str">
            <v>DESPESA C/SOLDA, ESMERIL, LIXA E PINT-8% DA M.OBRA E MATERIAL (08.48)</v>
          </cell>
          <cell r="D4257" t="str">
            <v>%</v>
          </cell>
          <cell r="E4257">
            <v>999.26</v>
          </cell>
        </row>
        <row r="4258">
          <cell r="A4258">
            <v>80031000</v>
          </cell>
          <cell r="B4258">
            <v>31000</v>
          </cell>
          <cell r="C4258" t="str">
            <v>FERRAGENS PARA ESQUADRIAS</v>
          </cell>
          <cell r="E4258" t="str">
            <v>.</v>
          </cell>
        </row>
        <row r="4259">
          <cell r="A4259">
            <v>80031006</v>
          </cell>
          <cell r="B4259">
            <v>31006</v>
          </cell>
          <cell r="C4259" t="str">
            <v>CADEADO DE LATÃO - 35MM - TRAVA DUPLA - PESO MÍNIMO 140 GR</v>
          </cell>
          <cell r="D4259" t="str">
            <v>Un</v>
          </cell>
          <cell r="E4259">
            <v>27.87</v>
          </cell>
        </row>
        <row r="4260">
          <cell r="A4260">
            <v>80031008</v>
          </cell>
          <cell r="B4260">
            <v>31008</v>
          </cell>
          <cell r="C4260" t="str">
            <v>DOBRADIÇA 3.1/2" X 3" REFORÇADA DE AÇO CROMADO - COM ANÉIS E BOLAS</v>
          </cell>
          <cell r="D4260" t="str">
            <v>Un</v>
          </cell>
          <cell r="E4260">
            <v>26.41</v>
          </cell>
        </row>
        <row r="4261">
          <cell r="A4261">
            <v>80031014</v>
          </cell>
          <cell r="B4261">
            <v>31014</v>
          </cell>
          <cell r="C4261" t="str">
            <v>DOBRADIÇA DE AÇO CROMADO - 3" X 3" TIPO MÉDIO - SEM ANEL</v>
          </cell>
          <cell r="D4261" t="str">
            <v>Un</v>
          </cell>
          <cell r="E4261">
            <v>8.35</v>
          </cell>
        </row>
        <row r="4262">
          <cell r="A4262">
            <v>80031018</v>
          </cell>
          <cell r="B4262">
            <v>31018</v>
          </cell>
          <cell r="C4262" t="str">
            <v>ESPELHO RETANGULAR CROMADO -P/ FECHADURA CILINDRO</v>
          </cell>
          <cell r="D4262" t="str">
            <v>Par</v>
          </cell>
          <cell r="E4262">
            <v>118.74</v>
          </cell>
        </row>
        <row r="4263">
          <cell r="A4263">
            <v>80031020</v>
          </cell>
          <cell r="B4263">
            <v>31020</v>
          </cell>
          <cell r="C4263" t="str">
            <v>FECHADURA CILÍNDRICA COMPLETA, 55MM, ACAB. CROM. C/ACES.E GUARN: ROSETA, TESTA, CONTRA TESTA - TRÁFEGO INTENSO</v>
          </cell>
          <cell r="D4263" t="str">
            <v>Un</v>
          </cell>
          <cell r="E4263">
            <v>142.71</v>
          </cell>
        </row>
        <row r="4264">
          <cell r="A4264">
            <v>80031022</v>
          </cell>
          <cell r="B4264">
            <v>31022</v>
          </cell>
          <cell r="C4264" t="str">
            <v>FECHADURA CILINDRO - BICO DE PAPAGAIO - 22MM P/  PORTA DE CORRER</v>
          </cell>
          <cell r="D4264" t="str">
            <v>Un</v>
          </cell>
          <cell r="E4264">
            <v>284.05</v>
          </cell>
        </row>
        <row r="4265">
          <cell r="A4265">
            <v>80031024</v>
          </cell>
          <cell r="B4265">
            <v>31024</v>
          </cell>
          <cell r="C4265" t="str">
            <v>FECHADURA CILINDRO-CAIXA RASA 22 MM P/ PORTAS DE MONTANTE ESTREITO - ZAMACK</v>
          </cell>
          <cell r="D4265" t="str">
            <v>Un</v>
          </cell>
          <cell r="E4265">
            <v>311.42</v>
          </cell>
        </row>
        <row r="4266">
          <cell r="A4266">
            <v>80031028</v>
          </cell>
          <cell r="B4266">
            <v>31028</v>
          </cell>
          <cell r="C4266" t="str">
            <v>CONJUNTO EXTERNO CROMADO DE 55MM COM FECHADURA MAÇANETA, ALAVANCA E ROSETA - TRÁFEGO INTENSO</v>
          </cell>
          <cell r="D4266" t="str">
            <v>CJ</v>
          </cell>
          <cell r="E4266">
            <v>351.81</v>
          </cell>
        </row>
        <row r="4267">
          <cell r="A4267">
            <v>80031030</v>
          </cell>
          <cell r="B4267">
            <v>31030</v>
          </cell>
          <cell r="C4267" t="str">
            <v>FECHADURA TIPO GORGE 55 MM - SOMENTE A LINGUETA - P/ PORTA INTERNA DE ABRIR (LATÃO CROMADO)</v>
          </cell>
          <cell r="D4267" t="str">
            <v>Un</v>
          </cell>
          <cell r="E4267">
            <v>91.31</v>
          </cell>
        </row>
        <row r="4268">
          <cell r="A4268">
            <v>80031032</v>
          </cell>
          <cell r="B4268">
            <v>31032</v>
          </cell>
          <cell r="C4268" t="str">
            <v>FECHADURA TIPO GORGE - 55MM - USO INTERNO - ZAMACK - TRÁFEGO INTENSO</v>
          </cell>
          <cell r="D4268" t="str">
            <v>Un</v>
          </cell>
          <cell r="E4268">
            <v>301.8</v>
          </cell>
        </row>
        <row r="4269">
          <cell r="A4269">
            <v>80031038</v>
          </cell>
          <cell r="B4269">
            <v>31038</v>
          </cell>
          <cell r="C4269" t="str">
            <v>FECHADURA TIPO TRANQUETA E TRINCO 55MM - COMPLETA P/PORTA DE SANITÁRIO - ACABAMENTO CROMADO - TRÁFEGO INTENSO</v>
          </cell>
          <cell r="D4269" t="str">
            <v>Un</v>
          </cell>
          <cell r="E4269">
            <v>157.84</v>
          </cell>
        </row>
        <row r="4270">
          <cell r="A4270">
            <v>80031042</v>
          </cell>
          <cell r="B4270">
            <v>31042</v>
          </cell>
          <cell r="C4270" t="str">
            <v>FECHO DE EMBUTIR COM ALAVANCA , LATÃO LAMINADO CROMADO ALT. 200 MM</v>
          </cell>
          <cell r="D4270" t="str">
            <v>Un</v>
          </cell>
          <cell r="E4270">
            <v>204.63</v>
          </cell>
        </row>
        <row r="4271">
          <cell r="A4271">
            <v>80031044</v>
          </cell>
          <cell r="B4271">
            <v>31044</v>
          </cell>
          <cell r="C4271" t="str">
            <v>FECHO DE EMBUTIR COM ALAVANCA - LATÃO LAMINADO CROMADO ALT. 400 MM</v>
          </cell>
          <cell r="D4271" t="str">
            <v>Un</v>
          </cell>
          <cell r="E4271">
            <v>265.44</v>
          </cell>
        </row>
        <row r="4272">
          <cell r="A4272">
            <v>80031045</v>
          </cell>
          <cell r="B4272">
            <v>31045</v>
          </cell>
          <cell r="C4272" t="str">
            <v>RESPIRADOR DE LATÃO 10 CM</v>
          </cell>
          <cell r="D4272" t="str">
            <v>Un</v>
          </cell>
          <cell r="E4272">
            <v>19.329999999999998</v>
          </cell>
        </row>
        <row r="4273">
          <cell r="A4273">
            <v>80031048</v>
          </cell>
          <cell r="B4273">
            <v>31048</v>
          </cell>
          <cell r="C4273" t="str">
            <v>MAÇANETA EM ZAMAC P/ CONJUNTO DE FECHADURA CILINDRO</v>
          </cell>
          <cell r="D4273" t="str">
            <v>Par</v>
          </cell>
          <cell r="E4273">
            <v>206.75</v>
          </cell>
        </row>
        <row r="4274">
          <cell r="A4274">
            <v>80031050</v>
          </cell>
          <cell r="B4274">
            <v>31050</v>
          </cell>
          <cell r="C4274" t="str">
            <v>MOLA HIDRÁULICA AÉREA P/ FECHAMENTO DE PORTA - TIPO LEVE</v>
          </cell>
          <cell r="D4274" t="str">
            <v>Un</v>
          </cell>
          <cell r="E4274">
            <v>242.61</v>
          </cell>
        </row>
        <row r="4275">
          <cell r="A4275">
            <v>80031052</v>
          </cell>
          <cell r="B4275">
            <v>31052</v>
          </cell>
          <cell r="C4275" t="str">
            <v>MOLA HIDRÁULICA AÉREA P/ FECHAMENTO DE PORTA - TIPO PESADO</v>
          </cell>
          <cell r="D4275" t="str">
            <v>Un</v>
          </cell>
          <cell r="E4275">
            <v>312.39999999999998</v>
          </cell>
        </row>
        <row r="4276">
          <cell r="A4276">
            <v>80031054</v>
          </cell>
          <cell r="B4276">
            <v>31054</v>
          </cell>
          <cell r="C4276" t="str">
            <v>MOLA VAI-E-VEM DE TOPO</v>
          </cell>
          <cell r="D4276" t="str">
            <v>Un</v>
          </cell>
          <cell r="E4276">
            <v>531.19000000000005</v>
          </cell>
        </row>
        <row r="4277">
          <cell r="A4277">
            <v>80031056</v>
          </cell>
          <cell r="B4277">
            <v>31056</v>
          </cell>
          <cell r="C4277" t="str">
            <v>PORTA CADEADO 63 MM - AÇO ZINCADO</v>
          </cell>
          <cell r="D4277" t="str">
            <v>Un</v>
          </cell>
          <cell r="E4277">
            <v>3.61</v>
          </cell>
        </row>
        <row r="4278">
          <cell r="A4278">
            <v>80031058</v>
          </cell>
          <cell r="B4278">
            <v>31058</v>
          </cell>
          <cell r="C4278" t="str">
            <v>PORTA CADEADO 89 MM - AÇO ZINCADO</v>
          </cell>
          <cell r="D4278" t="str">
            <v>Un</v>
          </cell>
          <cell r="E4278">
            <v>7.98</v>
          </cell>
        </row>
        <row r="4279">
          <cell r="A4279">
            <v>80031062</v>
          </cell>
          <cell r="B4279">
            <v>31062</v>
          </cell>
          <cell r="C4279" t="str">
            <v>PUXADOR TIPO CONCHA - EM LATÃO CROMADO COM FURO</v>
          </cell>
          <cell r="D4279" t="str">
            <v>Un</v>
          </cell>
          <cell r="E4279">
            <v>14.57</v>
          </cell>
        </row>
        <row r="4280">
          <cell r="A4280">
            <v>80031066</v>
          </cell>
          <cell r="B4280">
            <v>31066</v>
          </cell>
          <cell r="C4280" t="str">
            <v>ROSETA ACABAMENTO CROMADO P/ FECHADURA CILINDRO</v>
          </cell>
          <cell r="D4280" t="str">
            <v>Par</v>
          </cell>
          <cell r="E4280">
            <v>19.329999999999998</v>
          </cell>
        </row>
        <row r="4281">
          <cell r="A4281">
            <v>80031068</v>
          </cell>
          <cell r="B4281">
            <v>31068</v>
          </cell>
          <cell r="C4281" t="str">
            <v>TARGETA DE SOBREPOR "LIVRE-OCUPADO" - ZAMACK CROMADO</v>
          </cell>
          <cell r="D4281" t="str">
            <v>Un</v>
          </cell>
          <cell r="E4281">
            <v>163.37</v>
          </cell>
        </row>
        <row r="4282">
          <cell r="A4282">
            <v>80031076</v>
          </cell>
          <cell r="B4282">
            <v>31076</v>
          </cell>
          <cell r="C4282" t="str">
            <v>ALAVANCA EM ZAMACK P/ CAIXILHO BASCULANTE - SEM CAVALETE</v>
          </cell>
          <cell r="D4282" t="str">
            <v>Un</v>
          </cell>
          <cell r="E4282">
            <v>25.25</v>
          </cell>
        </row>
        <row r="4283">
          <cell r="A4283">
            <v>80031078</v>
          </cell>
          <cell r="B4283">
            <v>31078</v>
          </cell>
          <cell r="C4283" t="str">
            <v>BRAÇO DE ALAVANCA EM FERRO CHATO - 5/8" X 3/16"</v>
          </cell>
          <cell r="D4283" t="str">
            <v>M</v>
          </cell>
          <cell r="E4283">
            <v>5.05</v>
          </cell>
        </row>
        <row r="4284">
          <cell r="A4284">
            <v>80031090</v>
          </cell>
          <cell r="B4284">
            <v>31090</v>
          </cell>
          <cell r="C4284" t="str">
            <v>TRILHO DE ALUMÍNIO 55 X 60 MM</v>
          </cell>
          <cell r="D4284" t="str">
            <v>M</v>
          </cell>
          <cell r="E4284">
            <v>70.44</v>
          </cell>
        </row>
        <row r="4285">
          <cell r="A4285">
            <v>80031091</v>
          </cell>
          <cell r="B4285">
            <v>31091</v>
          </cell>
          <cell r="C4285" t="str">
            <v>ROLDANA DE NYLON - EIXO SIMPLES TIPO FERMAX - MODELO "RAN 02" OU SIMILAR - (P/ TRILHO DE ALUMÍNIO 55 X 60)</v>
          </cell>
          <cell r="D4285" t="str">
            <v>Un</v>
          </cell>
          <cell r="E4285">
            <v>43.94</v>
          </cell>
        </row>
        <row r="4286">
          <cell r="A4286">
            <v>80031092</v>
          </cell>
          <cell r="B4286">
            <v>31092</v>
          </cell>
          <cell r="C4286" t="str">
            <v>PIVÔ GUIA RETO DE LATÃO DE 1/2"</v>
          </cell>
          <cell r="D4286" t="str">
            <v>Un</v>
          </cell>
          <cell r="E4286">
            <v>8.84</v>
          </cell>
        </row>
        <row r="4287">
          <cell r="A4287">
            <v>80031094</v>
          </cell>
          <cell r="B4287">
            <v>31094</v>
          </cell>
          <cell r="C4287" t="str">
            <v>TRILHO GUIA CANALETA DE ALUMÍNIO "U" DE 1/2" ESPESSURA 1/16"</v>
          </cell>
          <cell r="D4287" t="str">
            <v>M</v>
          </cell>
          <cell r="E4287">
            <v>8.01</v>
          </cell>
        </row>
        <row r="4288">
          <cell r="A4288">
            <v>80031095</v>
          </cell>
          <cell r="B4288">
            <v>31095</v>
          </cell>
          <cell r="C4288" t="str">
            <v>BARRA ANTI PÂNICO PARA PORTA 1 FOLHA (COM ATÉ 1,00M) SEM CHAVE</v>
          </cell>
          <cell r="D4288" t="str">
            <v>Un</v>
          </cell>
          <cell r="E4288">
            <v>1264.01</v>
          </cell>
        </row>
        <row r="4289">
          <cell r="A4289">
            <v>80031097</v>
          </cell>
          <cell r="B4289">
            <v>31097</v>
          </cell>
          <cell r="C4289" t="str">
            <v>TRANCA TIPO TETRA SEM MAÇANETAS, SOMENTE COM ROSETA ACAB CROMADO</v>
          </cell>
          <cell r="D4289" t="str">
            <v>Un</v>
          </cell>
          <cell r="E4289">
            <v>67.819999999999993</v>
          </cell>
        </row>
        <row r="4290">
          <cell r="A4290">
            <v>80031100</v>
          </cell>
          <cell r="B4290">
            <v>31100</v>
          </cell>
          <cell r="C4290" t="str">
            <v>ESCADAS</v>
          </cell>
          <cell r="E4290" t="str">
            <v>.</v>
          </cell>
        </row>
        <row r="4291">
          <cell r="A4291">
            <v>80031166</v>
          </cell>
          <cell r="B4291">
            <v>31166</v>
          </cell>
          <cell r="C4291" t="str">
            <v>ESCADA DE MARINHEIRO DE FERRO PERFILADO DP.01</v>
          </cell>
          <cell r="D4291" t="str">
            <v>M</v>
          </cell>
          <cell r="E4291">
            <v>141.94999999999999</v>
          </cell>
        </row>
        <row r="4292">
          <cell r="A4292">
            <v>80031167</v>
          </cell>
          <cell r="B4292">
            <v>31167</v>
          </cell>
          <cell r="C4292" t="str">
            <v>ESCADA DE MARINHEIRO DE FERRO PERFILADO COM GUARDA CORPO</v>
          </cell>
          <cell r="D4292" t="str">
            <v>M</v>
          </cell>
          <cell r="E4292">
            <v>356.71</v>
          </cell>
        </row>
        <row r="4293">
          <cell r="A4293">
            <v>80031168</v>
          </cell>
          <cell r="B4293">
            <v>31168</v>
          </cell>
          <cell r="C4293" t="str">
            <v>ESCADA COMPLEM. P/ ESCADA MARINHEIRO DE FERRO PERFILADO</v>
          </cell>
          <cell r="D4293" t="str">
            <v>M</v>
          </cell>
          <cell r="E4293">
            <v>118.29</v>
          </cell>
        </row>
        <row r="4294">
          <cell r="A4294">
            <v>80031500</v>
          </cell>
          <cell r="B4294">
            <v>31500</v>
          </cell>
          <cell r="C4294" t="str">
            <v>REVESTIMENTOS (CERÂMICA + SIMILARES)</v>
          </cell>
          <cell r="E4294" t="str">
            <v>.</v>
          </cell>
        </row>
        <row r="4295">
          <cell r="A4295">
            <v>80031505</v>
          </cell>
          <cell r="B4295">
            <v>31505</v>
          </cell>
          <cell r="C4295" t="str">
            <v>AZULEJO</v>
          </cell>
          <cell r="D4295" t="str">
            <v>M2</v>
          </cell>
          <cell r="E4295">
            <v>41.33</v>
          </cell>
        </row>
        <row r="4296">
          <cell r="A4296">
            <v>80031530</v>
          </cell>
          <cell r="B4296">
            <v>31530</v>
          </cell>
          <cell r="C4296" t="str">
            <v>PASTILHA DE PORCELANA FOSCA</v>
          </cell>
          <cell r="D4296" t="str">
            <v>M2</v>
          </cell>
          <cell r="E4296">
            <v>227.19</v>
          </cell>
        </row>
        <row r="4297">
          <cell r="A4297">
            <v>80031540</v>
          </cell>
          <cell r="B4297">
            <v>31540</v>
          </cell>
          <cell r="C4297" t="str">
            <v>REVESTIMENTO CERÂMICO ANTI-PICHAÇÃO 10 X 10 CM</v>
          </cell>
          <cell r="D4297" t="str">
            <v>M2</v>
          </cell>
          <cell r="E4297">
            <v>52.33</v>
          </cell>
        </row>
        <row r="4298">
          <cell r="A4298">
            <v>80031550</v>
          </cell>
          <cell r="B4298">
            <v>31550</v>
          </cell>
          <cell r="C4298" t="str">
            <v>REVESTIMENTO CERÂMICO ESMALTADO 10 X 10 CM</v>
          </cell>
          <cell r="D4298" t="str">
            <v>M2</v>
          </cell>
          <cell r="E4298">
            <v>75.56</v>
          </cell>
        </row>
        <row r="4299">
          <cell r="A4299">
            <v>80032000</v>
          </cell>
          <cell r="B4299">
            <v>32000</v>
          </cell>
          <cell r="C4299" t="str">
            <v>REVESTIMENTOS (PEDRAS NATURAIS)</v>
          </cell>
          <cell r="E4299" t="str">
            <v>.</v>
          </cell>
        </row>
        <row r="4300">
          <cell r="A4300">
            <v>80032500</v>
          </cell>
          <cell r="B4300">
            <v>32500</v>
          </cell>
          <cell r="C4300" t="str">
            <v>REVESTIMENTOS (MADEIRA; PLÁSTICOS; ETC)</v>
          </cell>
          <cell r="E4300" t="str">
            <v>.</v>
          </cell>
        </row>
        <row r="4301">
          <cell r="A4301">
            <v>80032520</v>
          </cell>
          <cell r="B4301">
            <v>32520</v>
          </cell>
          <cell r="C4301" t="str">
            <v>CHAPA DE LAMINADO MELAMÍNICO 1.3MM - ACABAMENTO TEXTURIZADO COR BRANCA (P/ REVESTIMENTO DE PORTAS COMPENSADAS)</v>
          </cell>
          <cell r="D4301" t="str">
            <v>M2</v>
          </cell>
          <cell r="E4301">
            <v>99.55</v>
          </cell>
        </row>
        <row r="4302">
          <cell r="A4302">
            <v>80032530</v>
          </cell>
          <cell r="B4302">
            <v>32530</v>
          </cell>
          <cell r="C4302" t="str">
            <v>CHAPA DE LAMINADO MELAMÍNICO 1 MM - ACABAMENTO TEXTURIZADO COR BRANCA (P/ REVESTIMENTO DE PORTAS COMPENSADAS)</v>
          </cell>
          <cell r="D4302" t="str">
            <v>M2</v>
          </cell>
          <cell r="E4302">
            <v>89.53</v>
          </cell>
        </row>
        <row r="4303">
          <cell r="A4303">
            <v>80032540</v>
          </cell>
          <cell r="B4303">
            <v>32540</v>
          </cell>
          <cell r="C4303" t="str">
            <v>CHAPA DE LAMINADO MELAMÍNICO 1,0 MM - ACABAMENTO LISO COR BRANCA - PARA CONFECÇÃO DE LOUSA</v>
          </cell>
          <cell r="D4303" t="str">
            <v>M2</v>
          </cell>
          <cell r="E4303">
            <v>121.83</v>
          </cell>
        </row>
        <row r="4304">
          <cell r="A4304">
            <v>80033000</v>
          </cell>
          <cell r="B4304">
            <v>33000</v>
          </cell>
          <cell r="C4304" t="str">
            <v>REVESTIMENTOS (ELEMENTOS DE ARREMATE)</v>
          </cell>
          <cell r="E4304" t="str">
            <v>.</v>
          </cell>
        </row>
        <row r="4305">
          <cell r="A4305">
            <v>80033005</v>
          </cell>
          <cell r="B4305">
            <v>33005</v>
          </cell>
          <cell r="C4305" t="str">
            <v>CANTONEIRA DE ALUMÍNIO PARA AZULEJOS</v>
          </cell>
          <cell r="D4305" t="str">
            <v>M</v>
          </cell>
          <cell r="E4305">
            <v>6.05</v>
          </cell>
        </row>
        <row r="4306">
          <cell r="A4306">
            <v>80033020</v>
          </cell>
          <cell r="B4306">
            <v>33020</v>
          </cell>
          <cell r="C4306" t="str">
            <v>CANTONEIRA DE ALUMÍNIO - PERFIL Y</v>
          </cell>
          <cell r="D4306" t="str">
            <v>M</v>
          </cell>
          <cell r="E4306">
            <v>6.93</v>
          </cell>
        </row>
        <row r="4307">
          <cell r="A4307">
            <v>80033053</v>
          </cell>
          <cell r="B4307">
            <v>33053</v>
          </cell>
          <cell r="C4307" t="str">
            <v>PEITORIL DE MADEIRA ITAÚBA - APARELHADO - MED.(30X2)CM</v>
          </cell>
          <cell r="D4307" t="str">
            <v>M</v>
          </cell>
          <cell r="E4307">
            <v>219.74</v>
          </cell>
        </row>
        <row r="4308">
          <cell r="A4308">
            <v>80033055</v>
          </cell>
          <cell r="B4308">
            <v>33055</v>
          </cell>
          <cell r="C4308" t="str">
            <v>PEITORIL DE GRANILITE - 20X2CM</v>
          </cell>
          <cell r="D4308" t="str">
            <v>M</v>
          </cell>
          <cell r="E4308">
            <v>97.05</v>
          </cell>
        </row>
        <row r="4309">
          <cell r="A4309">
            <v>80033085</v>
          </cell>
          <cell r="B4309">
            <v>33085</v>
          </cell>
          <cell r="C4309" t="str">
            <v>PERFIL -L- DE ALUMÍNIO - (1X1X1/8)"</v>
          </cell>
          <cell r="D4309" t="str">
            <v>M</v>
          </cell>
          <cell r="E4309">
            <v>14.66</v>
          </cell>
        </row>
        <row r="4310">
          <cell r="A4310">
            <v>80033090</v>
          </cell>
          <cell r="B4310">
            <v>33090</v>
          </cell>
          <cell r="C4310" t="str">
            <v>PERFIL -L- DE FERRO - (1X1X1/8)"</v>
          </cell>
          <cell r="D4310" t="str">
            <v>M</v>
          </cell>
          <cell r="E4310">
            <v>10.42</v>
          </cell>
        </row>
        <row r="4311">
          <cell r="A4311">
            <v>80033091</v>
          </cell>
          <cell r="B4311">
            <v>33091</v>
          </cell>
          <cell r="C4311" t="str">
            <v>CANTONEIRA DE FERRO ABAS IGUAIS - (1.1/4X1.1/4X1/8)"</v>
          </cell>
          <cell r="D4311" t="str">
            <v>M</v>
          </cell>
          <cell r="E4311">
            <v>13.68</v>
          </cell>
        </row>
        <row r="4312">
          <cell r="A4312">
            <v>80033500</v>
          </cell>
          <cell r="B4312">
            <v>33500</v>
          </cell>
          <cell r="C4312" t="str">
            <v>FORROS</v>
          </cell>
          <cell r="E4312" t="str">
            <v>.</v>
          </cell>
        </row>
        <row r="4313">
          <cell r="A4313">
            <v>80033530</v>
          </cell>
          <cell r="B4313">
            <v>33530</v>
          </cell>
          <cell r="C4313" t="str">
            <v>FORRO DE GESSO COMUM - PLACA CONVENCIONAL - ESP. 1,25CM FORNECIMENTO E INSTALAÇÃO</v>
          </cell>
          <cell r="D4313" t="str">
            <v>M2</v>
          </cell>
          <cell r="E4313">
            <v>76.2</v>
          </cell>
        </row>
        <row r="4314">
          <cell r="A4314">
            <v>80033531</v>
          </cell>
          <cell r="B4314">
            <v>33531</v>
          </cell>
          <cell r="C4314" t="str">
            <v>FORRO DE GESSO ACARTONADO TIPO FGA - ESP. 1,25CM FORNECIMENTO E INSTALAÇÃO</v>
          </cell>
          <cell r="D4314" t="str">
            <v>M2</v>
          </cell>
          <cell r="E4314">
            <v>124.49</v>
          </cell>
        </row>
        <row r="4315">
          <cell r="A4315">
            <v>80033532</v>
          </cell>
          <cell r="B4315">
            <v>33532</v>
          </cell>
          <cell r="C4315" t="str">
            <v>FORRO GYPSUM ESTRUTURADO TIPO FGE - ESP. 12,5MM FORNECIMENTO E INSTALAÇÃO</v>
          </cell>
          <cell r="D4315" t="str">
            <v>M2</v>
          </cell>
          <cell r="E4315">
            <v>98.82</v>
          </cell>
        </row>
        <row r="4316">
          <cell r="A4316">
            <v>80033560</v>
          </cell>
          <cell r="B4316">
            <v>33560</v>
          </cell>
          <cell r="C4316" t="str">
            <v>FORRO EM RÉGUA DE PVC DE 200MM - COLOCADO</v>
          </cell>
          <cell r="D4316" t="str">
            <v>M2</v>
          </cell>
          <cell r="E4316">
            <v>112.42</v>
          </cell>
        </row>
        <row r="4317">
          <cell r="A4317">
            <v>80033570</v>
          </cell>
          <cell r="B4317">
            <v>33570</v>
          </cell>
          <cell r="C4317" t="str">
            <v>FORRO DE FIBRA MINERAL MODELADA ÚMIDA- ACABAMENTO DA SUPERF. C/TINTA VINÍLICA A BASE DE LÁTEX- ESP.13MM- COLOC.</v>
          </cell>
          <cell r="D4317" t="str">
            <v>M2</v>
          </cell>
          <cell r="E4317">
            <v>148.76</v>
          </cell>
        </row>
        <row r="4318">
          <cell r="A4318">
            <v>80034000</v>
          </cell>
          <cell r="B4318">
            <v>34000</v>
          </cell>
          <cell r="C4318" t="str">
            <v>PISOS (CERÂMICA E SIMILARES)</v>
          </cell>
          <cell r="E4318" t="str">
            <v>.</v>
          </cell>
        </row>
        <row r="4319">
          <cell r="A4319">
            <v>80034011</v>
          </cell>
          <cell r="B4319">
            <v>34011</v>
          </cell>
          <cell r="C4319" t="str">
            <v>CERÂMICA ESMALTADA  PEI 5</v>
          </cell>
          <cell r="D4319" t="str">
            <v>M2</v>
          </cell>
          <cell r="E4319">
            <v>54.31</v>
          </cell>
        </row>
        <row r="4320">
          <cell r="A4320">
            <v>80034050</v>
          </cell>
          <cell r="B4320">
            <v>34050</v>
          </cell>
          <cell r="C4320" t="str">
            <v>PISO CERÂMICO NÃO ESMALTADO ANTI-DERRAPANTE ANTI-ÁCIDO</v>
          </cell>
          <cell r="D4320" t="str">
            <v>M2</v>
          </cell>
          <cell r="E4320">
            <v>161.69999999999999</v>
          </cell>
        </row>
        <row r="4321">
          <cell r="A4321">
            <v>80034057</v>
          </cell>
          <cell r="B4321">
            <v>34057</v>
          </cell>
          <cell r="C4321" t="str">
            <v>ADESIVO A BASE ACRÍLICA</v>
          </cell>
          <cell r="D4321" t="str">
            <v>L</v>
          </cell>
          <cell r="E4321">
            <v>23.18</v>
          </cell>
        </row>
        <row r="4322">
          <cell r="A4322">
            <v>80034083</v>
          </cell>
          <cell r="B4322">
            <v>34083</v>
          </cell>
          <cell r="C4322" t="str">
            <v>PISO REFERENCIAL PODOTÁTIL COLORIDO ALERTA OU DIRECIONAL VIBRO-PRENSADO - ESP.3CM</v>
          </cell>
          <cell r="D4322" t="str">
            <v>M2</v>
          </cell>
          <cell r="E4322">
            <v>117.27</v>
          </cell>
        </row>
        <row r="4323">
          <cell r="A4323">
            <v>80034201</v>
          </cell>
          <cell r="B4323">
            <v>34201</v>
          </cell>
          <cell r="C4323" t="str">
            <v>PISO PODOTÁTIL COLORIDO DE LADRILHO HIDRÁULICO ALERTA OU DIRECIONAL - ESP. 2 A 3CM</v>
          </cell>
          <cell r="D4323" t="str">
            <v>M2</v>
          </cell>
          <cell r="E4323">
            <v>95.32</v>
          </cell>
        </row>
        <row r="4324">
          <cell r="A4324">
            <v>80034203</v>
          </cell>
          <cell r="B4324">
            <v>34203</v>
          </cell>
          <cell r="C4324" t="str">
            <v>PISO PODOTÁTIL COLORIDO DE BORRACHA (5MM - COM COLA) ALERTA/DIRECIONAL</v>
          </cell>
          <cell r="D4324" t="str">
            <v>M2</v>
          </cell>
          <cell r="E4324">
            <v>159.01</v>
          </cell>
        </row>
        <row r="4325">
          <cell r="A4325">
            <v>80034204</v>
          </cell>
          <cell r="B4325">
            <v>34204</v>
          </cell>
          <cell r="C4325" t="str">
            <v>PISO PODOTÁTIL COLORIDO DE BORRACHA (7MM - ARGAMASSADA) ALERTA/DIRECIONAL</v>
          </cell>
          <cell r="D4325" t="str">
            <v>M2</v>
          </cell>
          <cell r="E4325">
            <v>407.04</v>
          </cell>
        </row>
        <row r="4326">
          <cell r="A4326">
            <v>80034207</v>
          </cell>
          <cell r="B4326">
            <v>34207</v>
          </cell>
          <cell r="C4326" t="str">
            <v>PISO PODOTÁTIL COLORIDO INTERTRAVADO - ALERTA OU DIRECIONAL ESP. 6CM</v>
          </cell>
          <cell r="D4326" t="str">
            <v>M2</v>
          </cell>
          <cell r="E4326">
            <v>100.11</v>
          </cell>
        </row>
        <row r="4327">
          <cell r="A4327">
            <v>80034500</v>
          </cell>
          <cell r="B4327">
            <v>34500</v>
          </cell>
          <cell r="C4327" t="str">
            <v>PISOS (PEDRAS NATURAIS)</v>
          </cell>
          <cell r="E4327" t="str">
            <v>.</v>
          </cell>
        </row>
        <row r="4328">
          <cell r="A4328">
            <v>80034539</v>
          </cell>
          <cell r="B4328">
            <v>34539</v>
          </cell>
          <cell r="C4328" t="str">
            <v>PISO DE GRANITO POLIDO - CINZA MAUÁ - PLACAS 2CM</v>
          </cell>
          <cell r="D4328" t="str">
            <v>M2</v>
          </cell>
          <cell r="E4328">
            <v>424.25</v>
          </cell>
        </row>
        <row r="4329">
          <cell r="A4329">
            <v>80034545</v>
          </cell>
          <cell r="B4329">
            <v>34545</v>
          </cell>
          <cell r="C4329" t="str">
            <v>PISO GRANITO POLIDO - VERDE UBATUBA - ESPESSURA 2CM</v>
          </cell>
          <cell r="D4329" t="str">
            <v>M2</v>
          </cell>
          <cell r="E4329">
            <v>375.51</v>
          </cell>
        </row>
        <row r="4330">
          <cell r="A4330">
            <v>80034550</v>
          </cell>
          <cell r="B4330">
            <v>34550</v>
          </cell>
          <cell r="C4330" t="str">
            <v>PISO MÁRMORE POLIDO BRANCO ESPÍRITO SANTO - ESPESSURA 2CM</v>
          </cell>
          <cell r="D4330" t="str">
            <v>M2</v>
          </cell>
          <cell r="E4330">
            <v>509.16</v>
          </cell>
        </row>
        <row r="4331">
          <cell r="A4331">
            <v>80035000</v>
          </cell>
          <cell r="B4331">
            <v>35000</v>
          </cell>
          <cell r="C4331" t="str">
            <v>PISOS (MADEIRA; PLÁSTICOS; ETC)</v>
          </cell>
          <cell r="E4331" t="str">
            <v>.</v>
          </cell>
        </row>
        <row r="4332">
          <cell r="A4332">
            <v>80035005</v>
          </cell>
          <cell r="B4332">
            <v>35005</v>
          </cell>
          <cell r="C4332" t="str">
            <v>DEGRAU DE BORRACHA SINTÉTICA EM PEÇA ÚNICA (PATAMAR E TESTEIRA) SUPERFÍCIES EM RELEVO C/ ESP.2,5MM A 3,5MM-COLADO</v>
          </cell>
          <cell r="D4332" t="str">
            <v>M</v>
          </cell>
          <cell r="E4332">
            <v>114.83</v>
          </cell>
        </row>
        <row r="4333">
          <cell r="A4333">
            <v>80035010</v>
          </cell>
          <cell r="B4333">
            <v>35010</v>
          </cell>
          <cell r="C4333" t="str">
            <v>TESTEIRA PADRÃO PARA PISO VINÍLICO - ESPESSURA 2MM</v>
          </cell>
          <cell r="D4333" t="str">
            <v>M</v>
          </cell>
          <cell r="E4333">
            <v>25.6</v>
          </cell>
        </row>
        <row r="4334">
          <cell r="A4334">
            <v>80035030</v>
          </cell>
          <cell r="B4334">
            <v>35030</v>
          </cell>
          <cell r="C4334" t="str">
            <v>PISO DE BORRACHA SINTÉTICA SBR- ARGAMASSADO- SUPERFÍCIE EM RELEVO</v>
          </cell>
          <cell r="D4334" t="str">
            <v>M2</v>
          </cell>
          <cell r="E4334">
            <v>225.87</v>
          </cell>
        </row>
        <row r="4335">
          <cell r="A4335">
            <v>80035035</v>
          </cell>
          <cell r="B4335">
            <v>35035</v>
          </cell>
          <cell r="C4335" t="str">
            <v>PISO DE BORRACHA SINTÉTICA SBR- ARGAMASSADO- SUPERFÍCIE LISA</v>
          </cell>
          <cell r="D4335" t="str">
            <v>M2</v>
          </cell>
          <cell r="E4335">
            <v>186.74</v>
          </cell>
        </row>
        <row r="4336">
          <cell r="A4336">
            <v>80035040</v>
          </cell>
          <cell r="B4336">
            <v>35040</v>
          </cell>
          <cell r="C4336" t="str">
            <v>PISO DE BORRACHA SINTÉTICA SBR- COLADO- SUPERFÍCIE LISA  - ESP. 4MM</v>
          </cell>
          <cell r="D4336" t="str">
            <v>M2</v>
          </cell>
          <cell r="E4336">
            <v>96.97</v>
          </cell>
        </row>
        <row r="4337">
          <cell r="A4337">
            <v>80035045</v>
          </cell>
          <cell r="B4337">
            <v>35045</v>
          </cell>
          <cell r="C4337" t="str">
            <v>PISO DE BORRACHA SINTÉTICA SBR- COLADO- SUPERFÍCIE EM RELEVO - ESP. 4MM</v>
          </cell>
          <cell r="D4337" t="str">
            <v>M2</v>
          </cell>
          <cell r="E4337">
            <v>72.53</v>
          </cell>
        </row>
        <row r="4338">
          <cell r="A4338">
            <v>80035055</v>
          </cell>
          <cell r="B4338">
            <v>35055</v>
          </cell>
          <cell r="C4338" t="str">
            <v>PISO ARGAMASSA DE ALTA RESISTÊNCIA - ESP: 8MM</v>
          </cell>
          <cell r="D4338" t="str">
            <v>M2</v>
          </cell>
          <cell r="E4338">
            <v>75.89</v>
          </cell>
        </row>
        <row r="4339">
          <cell r="A4339">
            <v>80035060</v>
          </cell>
          <cell r="B4339">
            <v>35060</v>
          </cell>
          <cell r="C4339" t="str">
            <v>PISO ARGAMASSA DE ALTA RESISTÊNCIA - ESP: 12MM</v>
          </cell>
          <cell r="D4339" t="str">
            <v>M2</v>
          </cell>
          <cell r="E4339">
            <v>77.180000000000007</v>
          </cell>
        </row>
        <row r="4340">
          <cell r="A4340">
            <v>80035065</v>
          </cell>
          <cell r="B4340">
            <v>35065</v>
          </cell>
          <cell r="C4340" t="str">
            <v>PISO DE GRANILITE - ESP= 8MM</v>
          </cell>
          <cell r="D4340" t="str">
            <v>M2</v>
          </cell>
          <cell r="E4340">
            <v>98.09</v>
          </cell>
        </row>
        <row r="4341">
          <cell r="A4341">
            <v>80035072</v>
          </cell>
          <cell r="B4341">
            <v>35072</v>
          </cell>
          <cell r="C4341" t="str">
            <v>ASSOALHO EM CUMARU COM  ENCAIXE MACHO E FÊMEA MEDIDAS 15X2CM</v>
          </cell>
          <cell r="D4341" t="str">
            <v>M2</v>
          </cell>
          <cell r="E4341">
            <v>459.78</v>
          </cell>
        </row>
        <row r="4342">
          <cell r="A4342">
            <v>80035081</v>
          </cell>
          <cell r="B4342">
            <v>35081</v>
          </cell>
          <cell r="C4342" t="str">
            <v>TACO EM CUMARU MEDIDAS - 10 X 40 X 2 CM</v>
          </cell>
          <cell r="D4342" t="str">
            <v>M2</v>
          </cell>
          <cell r="E4342">
            <v>316.06</v>
          </cell>
        </row>
        <row r="4343">
          <cell r="A4343">
            <v>80035500</v>
          </cell>
          <cell r="B4343">
            <v>35500</v>
          </cell>
          <cell r="C4343" t="str">
            <v>PISOS (ELEMENTOS DE ARREMATE)</v>
          </cell>
          <cell r="E4343" t="str">
            <v>.</v>
          </cell>
        </row>
        <row r="4344">
          <cell r="A4344">
            <v>80035515</v>
          </cell>
          <cell r="B4344">
            <v>35515</v>
          </cell>
          <cell r="C4344" t="str">
            <v>JUNTA PLÁSTICA PARA PISO DE GRANILITE - (20X3)MM</v>
          </cell>
          <cell r="D4344" t="str">
            <v>M</v>
          </cell>
          <cell r="E4344">
            <v>1.43</v>
          </cell>
        </row>
        <row r="4345">
          <cell r="A4345">
            <v>80035521</v>
          </cell>
          <cell r="B4345">
            <v>35521</v>
          </cell>
          <cell r="C4345" t="str">
            <v>PISO VINÍLICO SEMIFLEXÍVEL, PADRÃO LISO, ESPESSURA DE 2MM</v>
          </cell>
          <cell r="D4345" t="str">
            <v>M2</v>
          </cell>
          <cell r="E4345">
            <v>100.41</v>
          </cell>
        </row>
        <row r="4346">
          <cell r="A4346">
            <v>80035522</v>
          </cell>
          <cell r="B4346">
            <v>35522</v>
          </cell>
          <cell r="C4346" t="str">
            <v>PISO VINÍLICO SEMIFLEXÍVEL, PADRÃO LISO, ESPESSURA DE 3,2MM</v>
          </cell>
          <cell r="D4346" t="str">
            <v>M2</v>
          </cell>
          <cell r="E4346">
            <v>181.92</v>
          </cell>
        </row>
        <row r="4347">
          <cell r="A4347">
            <v>80035535</v>
          </cell>
          <cell r="B4347">
            <v>35535</v>
          </cell>
          <cell r="C4347" t="str">
            <v>RODAPE DE ARGAMASSA ALTA RESISTÊNCIA MEIA CANA - 10CM</v>
          </cell>
          <cell r="D4347" t="str">
            <v>M</v>
          </cell>
          <cell r="E4347">
            <v>35.49</v>
          </cell>
        </row>
        <row r="4348">
          <cell r="A4348">
            <v>80035545</v>
          </cell>
          <cell r="B4348">
            <v>35545</v>
          </cell>
          <cell r="C4348" t="str">
            <v>RODAPÉ LISO DE BORRACHA SINTÉTICA DE 7CM - ESPESSURA DE 3MM - COLADO</v>
          </cell>
          <cell r="D4348" t="str">
            <v>M</v>
          </cell>
          <cell r="E4348">
            <v>18.649999999999999</v>
          </cell>
        </row>
        <row r="4349">
          <cell r="A4349">
            <v>80035555</v>
          </cell>
          <cell r="B4349">
            <v>35555</v>
          </cell>
          <cell r="C4349" t="str">
            <v>RODAPÉ DE PVC TIPO PLANO P/ PISO PAVIFLEX - ALT: 7,5 CM</v>
          </cell>
          <cell r="D4349" t="str">
            <v>M</v>
          </cell>
          <cell r="E4349">
            <v>14.08</v>
          </cell>
        </row>
        <row r="4350">
          <cell r="A4350">
            <v>80035560</v>
          </cell>
          <cell r="B4350">
            <v>35560</v>
          </cell>
          <cell r="C4350" t="str">
            <v>RODAPÉ DE GRANILITE - 10CM</v>
          </cell>
          <cell r="D4350" t="str">
            <v>M</v>
          </cell>
          <cell r="E4350">
            <v>51.34</v>
          </cell>
        </row>
        <row r="4351">
          <cell r="A4351">
            <v>80035565</v>
          </cell>
          <cell r="B4351">
            <v>35565</v>
          </cell>
          <cell r="C4351" t="str">
            <v>RODAPE DE GRANILITE - MEIA CANA 10 CM</v>
          </cell>
          <cell r="D4351" t="str">
            <v>M</v>
          </cell>
          <cell r="E4351">
            <v>37.01</v>
          </cell>
        </row>
        <row r="4352">
          <cell r="A4352">
            <v>80035571</v>
          </cell>
          <cell r="B4352">
            <v>35571</v>
          </cell>
          <cell r="C4352" t="str">
            <v>RODAPÉ DE 7 CM EM CUMARU ESPESSURA VARIÁVEL, POR VOLTA DE 1,5 CM</v>
          </cell>
          <cell r="D4352" t="str">
            <v>M</v>
          </cell>
          <cell r="E4352">
            <v>31.8</v>
          </cell>
        </row>
        <row r="4353">
          <cell r="A4353">
            <v>80035576</v>
          </cell>
          <cell r="B4353">
            <v>35576</v>
          </cell>
          <cell r="C4353" t="str">
            <v>RODAPÉ EM GRANITO CINZA MAUÁ - 7X2CM</v>
          </cell>
          <cell r="D4353" t="str">
            <v>M</v>
          </cell>
          <cell r="E4353">
            <v>63.12</v>
          </cell>
        </row>
        <row r="4354">
          <cell r="A4354">
            <v>80035596</v>
          </cell>
          <cell r="B4354">
            <v>35596</v>
          </cell>
          <cell r="C4354" t="str">
            <v>TESTEIRA DE BORRACHA SINTÉTICA - SUPERFÍCIES EM RELEVO MED. (50 OU 70 X 30)MM - ESPES. DE 3MM - P/ FIXAÇÃO C/ COLA</v>
          </cell>
          <cell r="D4354" t="str">
            <v>M</v>
          </cell>
          <cell r="E4354">
            <v>19.16</v>
          </cell>
        </row>
        <row r="4355">
          <cell r="A4355">
            <v>80035610</v>
          </cell>
          <cell r="B4355">
            <v>35610</v>
          </cell>
          <cell r="C4355" t="str">
            <v>SOLEIRA P/PORTAS EM GRANITO CINZA S/POLIM. (FOSCO) - 14X2CM</v>
          </cell>
          <cell r="D4355" t="str">
            <v>M</v>
          </cell>
          <cell r="E4355">
            <v>91.62</v>
          </cell>
        </row>
        <row r="4356">
          <cell r="A4356">
            <v>80036000</v>
          </cell>
          <cell r="B4356">
            <v>36000</v>
          </cell>
          <cell r="C4356" t="str">
            <v>PAVIMENTAÇÃO EXTERNA</v>
          </cell>
          <cell r="E4356" t="str">
            <v>.</v>
          </cell>
        </row>
        <row r="4357">
          <cell r="A4357">
            <v>80036010</v>
          </cell>
          <cell r="B4357">
            <v>36010</v>
          </cell>
          <cell r="C4357" t="str">
            <v>REVESTIMENTO COM 2 CM DE ARGAMASSA 1:3</v>
          </cell>
          <cell r="D4357" t="str">
            <v>M2</v>
          </cell>
          <cell r="E4357">
            <v>52.05</v>
          </cell>
        </row>
        <row r="4358">
          <cell r="A4358">
            <v>80036030</v>
          </cell>
          <cell r="B4358">
            <v>36030</v>
          </cell>
          <cell r="C4358" t="str">
            <v>LADRILHO HIDRÁULICO P/ PASSEIO -  ESP = 2CM 20X20CM - (MAPA DE SÃO PAULO)</v>
          </cell>
          <cell r="D4358" t="str">
            <v>M2</v>
          </cell>
          <cell r="E4358">
            <v>84.76</v>
          </cell>
        </row>
        <row r="4359">
          <cell r="A4359">
            <v>80036053</v>
          </cell>
          <cell r="B4359">
            <v>36053</v>
          </cell>
          <cell r="C4359" t="str">
            <v>MOSAICO PORTUGUÊS BRANCO (NÃO COLOCADO) BRUTO</v>
          </cell>
          <cell r="D4359" t="str">
            <v>M2</v>
          </cell>
          <cell r="E4359">
            <v>107.57</v>
          </cell>
        </row>
        <row r="4360">
          <cell r="A4360">
            <v>80036054</v>
          </cell>
          <cell r="B4360">
            <v>36054</v>
          </cell>
          <cell r="C4360" t="str">
            <v>MOSAICO PORTUGUÊS PRETO (NÃO COLOCADO) BRUTO</v>
          </cell>
          <cell r="D4360" t="str">
            <v>M2</v>
          </cell>
          <cell r="E4360">
            <v>107.57</v>
          </cell>
        </row>
        <row r="4361">
          <cell r="A4361">
            <v>80036055</v>
          </cell>
          <cell r="B4361">
            <v>36055</v>
          </cell>
          <cell r="C4361" t="str">
            <v>MOSAICO PORTUGUÊS - 1 OU 2 CORES</v>
          </cell>
          <cell r="D4361" t="str">
            <v>M2</v>
          </cell>
          <cell r="E4361">
            <v>107.57</v>
          </cell>
        </row>
        <row r="4362">
          <cell r="A4362">
            <v>80036060</v>
          </cell>
          <cell r="B4362">
            <v>36060</v>
          </cell>
          <cell r="C4362" t="str">
            <v>PARALELEPÍPEDO CINZA (INTEIRO - NÃO COLOCADO)</v>
          </cell>
          <cell r="D4362" t="str">
            <v>Un</v>
          </cell>
          <cell r="E4362">
            <v>8.5299999999999994</v>
          </cell>
        </row>
        <row r="4363">
          <cell r="A4363">
            <v>80036061</v>
          </cell>
          <cell r="B4363">
            <v>36061</v>
          </cell>
          <cell r="C4363" t="str">
            <v>CONCRETO ASFALTICO</v>
          </cell>
          <cell r="D4363" t="str">
            <v>TON</v>
          </cell>
          <cell r="E4363">
            <v>546.69000000000005</v>
          </cell>
        </row>
        <row r="4364">
          <cell r="A4364">
            <v>80036062</v>
          </cell>
          <cell r="B4364">
            <v>36062</v>
          </cell>
          <cell r="C4364" t="str">
            <v>ASFALTO DILUÍDO CM-30 - IMPERMEABILIZANTE</v>
          </cell>
          <cell r="D4364" t="str">
            <v>Kg</v>
          </cell>
          <cell r="E4364">
            <v>8.73</v>
          </cell>
        </row>
        <row r="4365">
          <cell r="A4365">
            <v>80036063</v>
          </cell>
          <cell r="B4365">
            <v>36063</v>
          </cell>
          <cell r="C4365" t="str">
            <v>ASFALTO DILUÍDO DE PETRÓLEO CR-250</v>
          </cell>
          <cell r="D4365" t="str">
            <v>Kg</v>
          </cell>
          <cell r="E4365">
            <v>8.32</v>
          </cell>
        </row>
        <row r="4366">
          <cell r="A4366">
            <v>80036064</v>
          </cell>
          <cell r="B4366">
            <v>36064</v>
          </cell>
          <cell r="C4366" t="str">
            <v>CIMENTO ASFÁLTICO DE PETRÓLEO - PENETRAÇÃO CAP 50/70</v>
          </cell>
          <cell r="D4366" t="str">
            <v>Kg</v>
          </cell>
          <cell r="E4366">
            <v>6.04</v>
          </cell>
        </row>
        <row r="4367">
          <cell r="A4367">
            <v>80036065</v>
          </cell>
          <cell r="B4367">
            <v>36065</v>
          </cell>
          <cell r="C4367" t="str">
            <v>CIMENTO ASFÁLTICO DE PETRÓLEO - PENETRAÇÃO CAP 30/45</v>
          </cell>
          <cell r="D4367" t="str">
            <v>Kg</v>
          </cell>
          <cell r="E4367">
            <v>5.42</v>
          </cell>
        </row>
        <row r="4368">
          <cell r="A4368">
            <v>80036066</v>
          </cell>
          <cell r="B4368">
            <v>36066</v>
          </cell>
          <cell r="C4368" t="str">
            <v>CONCRETO ASFÁLTICO TIPO CPA (CONCRETO POROSO ASFÁLTICO) COM POLÍMEROS E FIBRAS - PREÇO A RETIRAR</v>
          </cell>
          <cell r="D4368" t="str">
            <v>TON</v>
          </cell>
          <cell r="E4368">
            <v>620</v>
          </cell>
        </row>
        <row r="4369">
          <cell r="A4369">
            <v>80036067</v>
          </cell>
          <cell r="B4369">
            <v>36067</v>
          </cell>
          <cell r="C4369" t="str">
            <v>SELA TRINCA (CIMENTO ASFÁLTICO ELASTOMÉRICO PARA SELAGEM DE TRINCAS EM PAVIMENTOS ASFÁLTICOS)</v>
          </cell>
          <cell r="D4369" t="str">
            <v>Kg</v>
          </cell>
          <cell r="E4369">
            <v>13.51</v>
          </cell>
        </row>
        <row r="4370">
          <cell r="A4370">
            <v>80036068</v>
          </cell>
          <cell r="B4370">
            <v>36068</v>
          </cell>
          <cell r="C4370" t="str">
            <v>PEDRA MIRACEMA - ESP MD=1,2CM</v>
          </cell>
          <cell r="D4370" t="str">
            <v>M2</v>
          </cell>
          <cell r="E4370">
            <v>49.38</v>
          </cell>
        </row>
        <row r="4371">
          <cell r="A4371">
            <v>80036077</v>
          </cell>
          <cell r="B4371">
            <v>36077</v>
          </cell>
          <cell r="C4371" t="str">
            <v>USINAGEM À QUENTE DE MISTURA ASFÁLTICA TIPO SMA COM CIMENTO ASFÁLTICO MODIFICADO COM POLÍMERO E FIBRA, PARA MICROREVESTIMENTO</v>
          </cell>
          <cell r="D4371" t="str">
            <v>TON</v>
          </cell>
          <cell r="E4371">
            <v>624.39</v>
          </cell>
        </row>
        <row r="4372">
          <cell r="A4372">
            <v>80036078</v>
          </cell>
          <cell r="B4372">
            <v>36078</v>
          </cell>
          <cell r="C4372" t="str">
            <v>CIMENTO ASFÁLTICO MODIFICADO POR POLÍMERO</v>
          </cell>
          <cell r="D4372" t="str">
            <v>Kg</v>
          </cell>
          <cell r="E4372">
            <v>6.68</v>
          </cell>
        </row>
        <row r="4373">
          <cell r="A4373">
            <v>80036079</v>
          </cell>
          <cell r="B4373">
            <v>36079</v>
          </cell>
          <cell r="C4373" t="str">
            <v>CIMENTO ASFÁLTICO MODIFICADO POR BORRACHA</v>
          </cell>
          <cell r="D4373" t="str">
            <v>Kg</v>
          </cell>
          <cell r="E4373">
            <v>5.73</v>
          </cell>
        </row>
        <row r="4374">
          <cell r="A4374">
            <v>80036090</v>
          </cell>
          <cell r="B4374">
            <v>36090</v>
          </cell>
          <cell r="C4374" t="str">
            <v>PISO DE CONCRETO PRÉ-MOLDADO INTERTRAVADO E=6CM-COR NATURAL MODELO "RETANGULAR" - 10 X 20 CM</v>
          </cell>
          <cell r="D4374" t="str">
            <v>M2</v>
          </cell>
          <cell r="E4374">
            <v>74.19</v>
          </cell>
        </row>
        <row r="4375">
          <cell r="A4375">
            <v>80036091</v>
          </cell>
          <cell r="B4375">
            <v>36091</v>
          </cell>
          <cell r="C4375" t="str">
            <v>PISO DE CONCRETO PRÉ-MOLDADO INTERTRAVADO E=8 CM-COR NATUR. MODELO "RETANGULAR" - 10 X 20 CM</v>
          </cell>
          <cell r="D4375" t="str">
            <v>M2</v>
          </cell>
          <cell r="E4375">
            <v>74.11</v>
          </cell>
        </row>
        <row r="4376">
          <cell r="A4376">
            <v>80036092</v>
          </cell>
          <cell r="B4376">
            <v>36092</v>
          </cell>
          <cell r="C4376" t="str">
            <v>PISO DE CONCRETO PRÉ-MOLDADO INTERTRAVADO E=10CM-COR NATUR. MODELO "RETANGULAR" - 10 X 20 CM</v>
          </cell>
          <cell r="D4376" t="str">
            <v>M2</v>
          </cell>
          <cell r="E4376">
            <v>98.07</v>
          </cell>
        </row>
        <row r="4377">
          <cell r="A4377">
            <v>80036093</v>
          </cell>
          <cell r="B4377">
            <v>36093</v>
          </cell>
          <cell r="C4377" t="str">
            <v>PISO DE CONCRETO PRÉMOLDADO INTERTRAVADO DRENANTE, ESPESSURA 6 CM, COR NATURAL</v>
          </cell>
          <cell r="D4377" t="str">
            <v>M2</v>
          </cell>
          <cell r="E4377">
            <v>83.82</v>
          </cell>
        </row>
        <row r="4378">
          <cell r="A4378">
            <v>80036094</v>
          </cell>
          <cell r="B4378">
            <v>36094</v>
          </cell>
          <cell r="C4378" t="str">
            <v>PISO DE CONCRETO PRÉMOLDADO INTERTRAVADO DRENANTE, ESPESSURA 8 CM, COR NATURAL</v>
          </cell>
          <cell r="D4378" t="str">
            <v>M2</v>
          </cell>
          <cell r="E4378">
            <v>103.47</v>
          </cell>
        </row>
        <row r="4379">
          <cell r="A4379">
            <v>80036095</v>
          </cell>
          <cell r="B4379">
            <v>36095</v>
          </cell>
          <cell r="C4379" t="str">
            <v>USINAGEM À QUENTE DE MISTURA ASFÁLTICA TIPO SMA COM CIMENTO ASFÁLTICO MODIFICADO COM POLÍMERO E FIBRA</v>
          </cell>
          <cell r="D4379" t="str">
            <v>TON</v>
          </cell>
          <cell r="E4379">
            <v>713.94</v>
          </cell>
        </row>
        <row r="4380">
          <cell r="A4380">
            <v>80036096</v>
          </cell>
          <cell r="B4380">
            <v>36096</v>
          </cell>
          <cell r="C4380" t="str">
            <v>USINAGEM À QUENTE DE MISTURA ASFÁLTICA TIPO CPA (CAMADA POROSA DE ATRITO) COM CIMENTO ASFÁLTICO MODIFICADO COM POLÍMERO E FIBRA</v>
          </cell>
          <cell r="D4380" t="str">
            <v>TON</v>
          </cell>
          <cell r="E4380">
            <v>561.16</v>
          </cell>
        </row>
        <row r="4381">
          <cell r="A4381">
            <v>80036097</v>
          </cell>
          <cell r="B4381">
            <v>36097</v>
          </cell>
          <cell r="C4381" t="str">
            <v>USINAGEM À QUENTE DE MISTURA ASFÁLTICA TIPO CPA (CAMADA POROSA DE ATRITO) COM CIMENTO ASFÁLTICO MODIFICADO COM BORRACHA</v>
          </cell>
          <cell r="D4381" t="str">
            <v>TON</v>
          </cell>
          <cell r="E4381">
            <v>518.20000000000005</v>
          </cell>
        </row>
        <row r="4382">
          <cell r="A4382">
            <v>80036098</v>
          </cell>
          <cell r="B4382">
            <v>36098</v>
          </cell>
          <cell r="C4382" t="str">
            <v>USINAGEM À QUENTE DE MISTURA ASFÁLTICA TIPO "GAP GRADED" COM CIMENTO ASFÁLTICO MODIFICADO COM POLÍMERO</v>
          </cell>
          <cell r="D4382" t="str">
            <v>TON</v>
          </cell>
          <cell r="E4382">
            <v>555.66</v>
          </cell>
        </row>
        <row r="4383">
          <cell r="A4383">
            <v>80036099</v>
          </cell>
          <cell r="B4383">
            <v>36099</v>
          </cell>
          <cell r="C4383" t="str">
            <v>USINAGEM À QUENTE DE MISTURA ASFÁLTICA TIPO "GAP GRADED" COM CIMENTO ASFÁLTICO MODIFICADO COM BORRACHA</v>
          </cell>
          <cell r="D4383" t="str">
            <v>TON</v>
          </cell>
          <cell r="E4383">
            <v>546.69000000000005</v>
          </cell>
        </row>
        <row r="4384">
          <cell r="A4384">
            <v>80036100</v>
          </cell>
          <cell r="B4384">
            <v>36100</v>
          </cell>
          <cell r="C4384" t="str">
            <v>RECICLAGEM (USINAGEM) DE MATERIAL BETUMINOSO PROVENIENTES DA FRESAGEM DE PAVIMENTOS ASFÁLTICOS (RAP) RECICLADO EM USINA MÓVEL COM ATÉ 3% DE EMULSÃO MODIFICADA COM POLÍMERO</v>
          </cell>
          <cell r="D4384" t="str">
            <v>TON</v>
          </cell>
          <cell r="E4384">
            <v>213.99</v>
          </cell>
        </row>
        <row r="4385">
          <cell r="A4385">
            <v>80036101</v>
          </cell>
          <cell r="B4385">
            <v>36101</v>
          </cell>
          <cell r="C4385" t="str">
            <v>RECICLAGEM (USINAGEM) DE MATERIAL BETUMINOSO PROVENIENTES DOS RESÍDUOS SÓLIDOS DA CONSTRUÇÃO CIVIL (RCC) E/OU FRESAGEM DE PAVIMENTOS ASFÁLTICOS (RAP) RECICLADO EM USINA MÓVEL COM ATÉ 3% DE CAP</v>
          </cell>
          <cell r="D4385" t="str">
            <v>TON</v>
          </cell>
          <cell r="E4385">
            <v>251.49</v>
          </cell>
        </row>
        <row r="4386">
          <cell r="A4386">
            <v>80036102</v>
          </cell>
          <cell r="B4386">
            <v>36102</v>
          </cell>
          <cell r="C4386" t="str">
            <v>ESTABILIZANTE QUÍMICO DE SOLOS</v>
          </cell>
          <cell r="D4386" t="str">
            <v>Kg</v>
          </cell>
          <cell r="E4386">
            <v>22.66</v>
          </cell>
        </row>
        <row r="4387">
          <cell r="A4387">
            <v>80036110</v>
          </cell>
          <cell r="B4387">
            <v>36110</v>
          </cell>
          <cell r="C4387" t="str">
            <v>EMULSÃO ASFÁLTICA RL-1C</v>
          </cell>
          <cell r="D4387" t="str">
            <v>Kg</v>
          </cell>
          <cell r="E4387">
            <v>3.9</v>
          </cell>
        </row>
        <row r="4388">
          <cell r="A4388">
            <v>80036111</v>
          </cell>
          <cell r="B4388">
            <v>36111</v>
          </cell>
          <cell r="C4388" t="str">
            <v>EMULSÃO ASFÁLTICA (LIGANTE) - RR 1C</v>
          </cell>
          <cell r="D4388" t="str">
            <v>Kg</v>
          </cell>
          <cell r="E4388">
            <v>5.03</v>
          </cell>
        </row>
        <row r="4389">
          <cell r="A4389">
            <v>80036112</v>
          </cell>
          <cell r="B4389">
            <v>36112</v>
          </cell>
          <cell r="C4389" t="str">
            <v>EMULSÃO ASFÁLTICA (LIGANTE) - RR 2C</v>
          </cell>
          <cell r="D4389" t="str">
            <v>Kg</v>
          </cell>
          <cell r="E4389">
            <v>5.27</v>
          </cell>
        </row>
        <row r="4390">
          <cell r="A4390">
            <v>80036113</v>
          </cell>
          <cell r="B4390">
            <v>36113</v>
          </cell>
          <cell r="C4390" t="str">
            <v>EMULSÃO ASFÁLTICA MODIFICADA POR POLÍMERO</v>
          </cell>
          <cell r="D4390" t="str">
            <v>Kg</v>
          </cell>
          <cell r="E4390">
            <v>4.79</v>
          </cell>
        </row>
        <row r="4391">
          <cell r="A4391">
            <v>80036115</v>
          </cell>
          <cell r="B4391">
            <v>36115</v>
          </cell>
          <cell r="C4391" t="str">
            <v>PRÉ MISTURADO A QUENTE</v>
          </cell>
          <cell r="D4391" t="str">
            <v>TON</v>
          </cell>
          <cell r="E4391">
            <v>522.97</v>
          </cell>
        </row>
        <row r="4392">
          <cell r="A4392">
            <v>80036116</v>
          </cell>
          <cell r="B4392">
            <v>36116</v>
          </cell>
          <cell r="C4392" t="str">
            <v>PRÉ MISTURADO A FRIO</v>
          </cell>
          <cell r="D4392" t="str">
            <v>TON</v>
          </cell>
          <cell r="E4392">
            <v>574.54999999999995</v>
          </cell>
        </row>
        <row r="4393">
          <cell r="A4393">
            <v>80036117</v>
          </cell>
          <cell r="B4393">
            <v>36117</v>
          </cell>
          <cell r="C4393" t="str">
            <v>BINDER ABERTO</v>
          </cell>
          <cell r="D4393" t="str">
            <v>TON</v>
          </cell>
          <cell r="E4393">
            <v>396.4</v>
          </cell>
        </row>
        <row r="4394">
          <cell r="A4394">
            <v>80036118</v>
          </cell>
          <cell r="B4394">
            <v>36118</v>
          </cell>
          <cell r="C4394" t="str">
            <v>BINDER FECHADO</v>
          </cell>
          <cell r="D4394" t="str">
            <v>TON</v>
          </cell>
          <cell r="E4394">
            <v>463.91</v>
          </cell>
        </row>
        <row r="4395">
          <cell r="A4395">
            <v>80036119</v>
          </cell>
          <cell r="B4395">
            <v>36119</v>
          </cell>
          <cell r="C4395" t="str">
            <v>USINAGEM À QUENTE DE MISTURA ASFÁLTICA COM CIMENTO ASFÁLTICO MODIFICADO COM POLÍMERO (SEM DESONERAÇÃO)</v>
          </cell>
          <cell r="D4395" t="str">
            <v>TON</v>
          </cell>
          <cell r="E4395">
            <v>544.54</v>
          </cell>
        </row>
        <row r="4396">
          <cell r="A4396">
            <v>80036120</v>
          </cell>
          <cell r="B4396">
            <v>36120</v>
          </cell>
          <cell r="C4396" t="str">
            <v>CONCRETO ASFÁLTICO USINADO MORNO COM ADITIVO SURFACTANTE</v>
          </cell>
          <cell r="D4396" t="str">
            <v>Kg</v>
          </cell>
          <cell r="E4396">
            <v>521.63</v>
          </cell>
        </row>
        <row r="4397">
          <cell r="A4397">
            <v>80036200</v>
          </cell>
          <cell r="B4397">
            <v>36200</v>
          </cell>
          <cell r="C4397" t="str">
            <v>GUIAS E BOCAS DE LOBO</v>
          </cell>
          <cell r="E4397" t="str">
            <v>.</v>
          </cell>
        </row>
        <row r="4398">
          <cell r="A4398">
            <v>80036205</v>
          </cell>
          <cell r="B4398">
            <v>36205</v>
          </cell>
          <cell r="C4398" t="str">
            <v>CHAPÉU DE BOCA DE LOBO</v>
          </cell>
          <cell r="D4398" t="str">
            <v>Un</v>
          </cell>
          <cell r="E4398">
            <v>51.54</v>
          </cell>
        </row>
        <row r="4399">
          <cell r="A4399">
            <v>80036210</v>
          </cell>
          <cell r="B4399">
            <v>36210</v>
          </cell>
          <cell r="C4399" t="str">
            <v>GUIA DE CONCRETO TIPO PMSP "100" 20 MPA</v>
          </cell>
          <cell r="D4399" t="str">
            <v>M</v>
          </cell>
          <cell r="E4399">
            <v>29.57</v>
          </cell>
        </row>
        <row r="4400">
          <cell r="A4400">
            <v>80036215</v>
          </cell>
          <cell r="B4400">
            <v>36215</v>
          </cell>
          <cell r="C4400" t="str">
            <v>GUIA DE CONCRETO TIPO PMSP "100" 25 MPA</v>
          </cell>
          <cell r="D4400" t="str">
            <v>M</v>
          </cell>
          <cell r="E4400">
            <v>30.9</v>
          </cell>
        </row>
        <row r="4401">
          <cell r="A4401">
            <v>80036220</v>
          </cell>
          <cell r="B4401">
            <v>36220</v>
          </cell>
          <cell r="C4401" t="str">
            <v>GUIA DE CONCRETO PARA JARDIM</v>
          </cell>
          <cell r="D4401" t="str">
            <v>M</v>
          </cell>
          <cell r="E4401">
            <v>26.47</v>
          </cell>
        </row>
        <row r="4402">
          <cell r="A4402">
            <v>80036226</v>
          </cell>
          <cell r="B4402">
            <v>36226</v>
          </cell>
          <cell r="C4402" t="str">
            <v>TAMPA DE CONCRETO PARA BOCA DE LOBO -  TIPO PMSP - MEDIDA DE 1,10 X 0,70 X 0,08 M</v>
          </cell>
          <cell r="D4402" t="str">
            <v>Un</v>
          </cell>
          <cell r="E4402">
            <v>307.22000000000003</v>
          </cell>
        </row>
        <row r="4403">
          <cell r="A4403">
            <v>80036235</v>
          </cell>
          <cell r="B4403">
            <v>36235</v>
          </cell>
          <cell r="C4403" t="str">
            <v>TAMPÃO DE FERRO FUNDIDO DÚCTIL CLASSE MÍNIMA 400 (40T) D=600 MM - NBR 10160 - ARTICULADO - P/ GAL. ÁGUAS PLUV.</v>
          </cell>
          <cell r="D4403" t="str">
            <v>Un</v>
          </cell>
          <cell r="E4403">
            <v>482.64</v>
          </cell>
        </row>
        <row r="4404">
          <cell r="A4404">
            <v>80036236</v>
          </cell>
          <cell r="B4404">
            <v>36236</v>
          </cell>
          <cell r="C4404" t="str">
            <v>TAMPÃO-GRELHA DE FERRO FUNDIDO DÚCTIL CLASSE MÍNIMA 400 (40T) D=600MM - NBR 10160-ARTICULADO- P/ GAL. ÁGUAS PLUV.</v>
          </cell>
          <cell r="D4404" t="str">
            <v>Un</v>
          </cell>
          <cell r="E4404">
            <v>481.77</v>
          </cell>
        </row>
        <row r="4405">
          <cell r="A4405">
            <v>80036237</v>
          </cell>
          <cell r="B4405">
            <v>36237</v>
          </cell>
          <cell r="C4405" t="str">
            <v>TAMPÃO MAIS ARO, AMBOS EM POLIETILENO CLASSE MÍNIMA 400 (40T) D=600MM - ABNT - P/ GAL. ÁGUAS PLUV.</v>
          </cell>
          <cell r="D4405" t="str">
            <v>Un</v>
          </cell>
          <cell r="E4405">
            <v>1444.25</v>
          </cell>
        </row>
        <row r="4406">
          <cell r="A4406">
            <v>80036240</v>
          </cell>
          <cell r="B4406">
            <v>36240</v>
          </cell>
          <cell r="C4406" t="str">
            <v>TAMPÃO DE FERRO FUNDIDO DÚCTIL CLASSE MÍNIMA 400 (40T) D=600 MM - NBR 10160 - NÃO ARTICULADO - P/ GAL. ÁGUAS PLUV.</v>
          </cell>
          <cell r="D4406" t="str">
            <v>Un</v>
          </cell>
          <cell r="E4406">
            <v>470.5</v>
          </cell>
        </row>
        <row r="4407">
          <cell r="A4407">
            <v>80036241</v>
          </cell>
          <cell r="B4407">
            <v>36241</v>
          </cell>
          <cell r="C4407" t="str">
            <v>TAMPÃO-GRELHA DE FERRO FUNDIDO DÚCTIL CLASSE MÍNINIMA 400 (40T) D=600MM -NBR 10160-NÃO ARTICULADO-P/ GAL. ÁGUAS PLUV.</v>
          </cell>
          <cell r="D4407" t="str">
            <v>Un</v>
          </cell>
          <cell r="E4407">
            <v>419.55</v>
          </cell>
        </row>
        <row r="4408">
          <cell r="A4408">
            <v>80036250</v>
          </cell>
          <cell r="B4408">
            <v>36250</v>
          </cell>
          <cell r="C4408" t="str">
            <v>GUIA DE CONCRETO TIPO PMSP "100" 30 MPA - 15 X 30CM 12CM TOPO</v>
          </cell>
          <cell r="D4408" t="str">
            <v>M</v>
          </cell>
          <cell r="E4408">
            <v>48.27</v>
          </cell>
        </row>
        <row r="4409">
          <cell r="A4409">
            <v>80036280</v>
          </cell>
          <cell r="B4409">
            <v>36280</v>
          </cell>
          <cell r="C4409" t="str">
            <v>GRELHA TIPO "BOCA DE LEÃO" DE FE. FUND. DUCTIL CL. MÍN. 250 25T- DIM.APR=810X270MM-NBR 10160 -T.ARTICU.- P/ GAL.ÁG.PLU</v>
          </cell>
          <cell r="D4409" t="str">
            <v>Un</v>
          </cell>
          <cell r="E4409">
            <v>282.02</v>
          </cell>
        </row>
        <row r="4410">
          <cell r="A4410">
            <v>80036281</v>
          </cell>
          <cell r="B4410">
            <v>36281</v>
          </cell>
          <cell r="C4410" t="str">
            <v>GRELHA TIPO "BOCA DE LEÃO" DE FE. FUND. DUCTIL CL MÍN. D400 40T-DIM. APR= 810X270MM-NBR 10160-T.ARTICU.-P/ GAL. ÁG.PLU</v>
          </cell>
          <cell r="D4410" t="str">
            <v>Un</v>
          </cell>
          <cell r="E4410">
            <v>365.63</v>
          </cell>
        </row>
        <row r="4411">
          <cell r="A4411">
            <v>80036282</v>
          </cell>
          <cell r="B4411">
            <v>36282</v>
          </cell>
          <cell r="C4411" t="str">
            <v>GRELHA TIPO "BOCA DE LEÃO" DE FE. FUND. DUCTIL CL MÍN. D400 40T-DIM. APR= 500X500MM-NBR 10160-T. ARTICU.-P/ GAL. ÁG.PLU</v>
          </cell>
          <cell r="D4411" t="str">
            <v>Un</v>
          </cell>
          <cell r="E4411">
            <v>434.23</v>
          </cell>
        </row>
        <row r="4412">
          <cell r="A4412">
            <v>80036283</v>
          </cell>
          <cell r="B4412">
            <v>36283</v>
          </cell>
          <cell r="C4412" t="str">
            <v>GRELHA TIPO "BOCA DE LEÃO" DE POLIETILENO CL. MÍN. 250 - 25T- DIM. APR=810X270MM-ABNT-T. ARTICU.-P/ GAL. ÁG. PLU</v>
          </cell>
          <cell r="D4412" t="str">
            <v>Un</v>
          </cell>
          <cell r="E4412">
            <v>1155.9000000000001</v>
          </cell>
        </row>
        <row r="4413">
          <cell r="A4413">
            <v>80036285</v>
          </cell>
          <cell r="B4413">
            <v>36285</v>
          </cell>
          <cell r="C4413" t="str">
            <v>GRELHA TIPO "BOCA DE LEÃO" DE FE. FUND. DUCTIL CL. MÍN. 250 25T-DIM.APR=810X270MM-NBR 10160-T. NÃO ARTICUL-P/GAL.ÁG.PLU</v>
          </cell>
          <cell r="D4413" t="str">
            <v>Un</v>
          </cell>
          <cell r="E4413">
            <v>276.86</v>
          </cell>
        </row>
        <row r="4414">
          <cell r="A4414">
            <v>80036286</v>
          </cell>
          <cell r="B4414">
            <v>36286</v>
          </cell>
          <cell r="C4414" t="str">
            <v>GRELHA TIPO "BOCA DE LEÃO" DE FE. FUND. DUCTIL CL. MÍN D400 40T-DIM.APR= 810X270MM-NBR 10160-T. NÃO ARTICU.P/GAL.ÁG.PLU</v>
          </cell>
          <cell r="D4414" t="str">
            <v>Un</v>
          </cell>
          <cell r="E4414">
            <v>348.88</v>
          </cell>
        </row>
        <row r="4415">
          <cell r="A4415">
            <v>80036300</v>
          </cell>
          <cell r="B4415">
            <v>36300</v>
          </cell>
          <cell r="C4415" t="str">
            <v>CANALETA E GRELHA EMBUTIDA DE CONCRETO POLÍMERO 95MPA ANTIFURTO CLASSE D400 15X23X100CM , VAZÃO DECLIVIDADE 0% 6,6 L/S OU SIMILAR</v>
          </cell>
          <cell r="D4415" t="str">
            <v>M</v>
          </cell>
          <cell r="E4415">
            <v>581.54999999999995</v>
          </cell>
        </row>
        <row r="4416">
          <cell r="A4416">
            <v>80036301</v>
          </cell>
          <cell r="B4416">
            <v>36301</v>
          </cell>
          <cell r="C4416" t="str">
            <v>CANALETA E GRELHA EMBUTIDA DE CONCRETO POLÍMERO 95MPA ANTIFURTO CLASSE D400 25X32X100CM, VAZÃO DECLIVIDADE 0% 22,1 L/S OU SIMILAR</v>
          </cell>
          <cell r="D4416" t="str">
            <v>M</v>
          </cell>
          <cell r="E4416">
            <v>1052.97</v>
          </cell>
        </row>
        <row r="4417">
          <cell r="A4417">
            <v>80036302</v>
          </cell>
          <cell r="B4417">
            <v>36302</v>
          </cell>
          <cell r="C4417" t="str">
            <v>CANALETA E GRELHA EMBUTIDA DE CONCRETO POLÍMERO 95MPA ANTIFURTO CLASSE D400 21X28X100CM , VAZÃO DECLIVIDADE 0% 9,13 L/S OU SIMILAR</v>
          </cell>
          <cell r="D4417" t="str">
            <v>M</v>
          </cell>
          <cell r="E4417">
            <v>833.98</v>
          </cell>
        </row>
        <row r="4418">
          <cell r="A4418">
            <v>80036303</v>
          </cell>
          <cell r="B4418">
            <v>36303</v>
          </cell>
          <cell r="C4418" t="str">
            <v>CANALETA E GRELHA EMBUTIDA DE CONCRETO POLÍMERO 95MPA ANTIFURTO CLASSE D400 21X38X100CM , VAZÃO DECLIVIDADE 0% 20,65 L/S OU SIMILAR</v>
          </cell>
          <cell r="D4418" t="str">
            <v>M</v>
          </cell>
          <cell r="E4418">
            <v>1041.58</v>
          </cell>
        </row>
        <row r="4419">
          <cell r="A4419">
            <v>80036304</v>
          </cell>
          <cell r="B4419">
            <v>36304</v>
          </cell>
          <cell r="C4419" t="str">
            <v>CANALETA E GRELHA EMBUTIDA DE CONCRETO POLÍMERO 95MPA ANTIFURTO CLASSE D400 26X53X100CM, VAZÃO DECLIVIDADE 0% 57,25 L/S OU SIMILAR</v>
          </cell>
          <cell r="D4419" t="str">
            <v>M</v>
          </cell>
          <cell r="E4419">
            <v>1349.67</v>
          </cell>
        </row>
        <row r="4420">
          <cell r="A4420">
            <v>80036305</v>
          </cell>
          <cell r="B4420">
            <v>36305</v>
          </cell>
          <cell r="C4420" t="str">
            <v>CANALETA E GRELHA EMBUTIDA DE CONCRETO POLÍMERO 95MPA ANTIFURTO CLASSE D400 40X59,5X200CM , VAZÃO DECLIVIDADE 0% 83,20 L/S OU SIMILAR</v>
          </cell>
          <cell r="D4420" t="str">
            <v>Un</v>
          </cell>
          <cell r="E4420">
            <v>6052.87</v>
          </cell>
        </row>
        <row r="4421">
          <cell r="A4421">
            <v>80036500</v>
          </cell>
          <cell r="B4421">
            <v>36500</v>
          </cell>
          <cell r="C4421" t="str">
            <v>VIDROS</v>
          </cell>
          <cell r="E4421" t="str">
            <v>.</v>
          </cell>
        </row>
        <row r="4422">
          <cell r="A4422">
            <v>80036505</v>
          </cell>
          <cell r="B4422">
            <v>36505</v>
          </cell>
          <cell r="C4422" t="str">
            <v>ESPELHO COMUM - 3MM</v>
          </cell>
          <cell r="D4422" t="str">
            <v>M2</v>
          </cell>
          <cell r="E4422">
            <v>157.05000000000001</v>
          </cell>
        </row>
        <row r="4423">
          <cell r="A4423">
            <v>80036507</v>
          </cell>
          <cell r="B4423">
            <v>36507</v>
          </cell>
          <cell r="C4423" t="str">
            <v>ESPELHO COMUM C/ MOLD. ALUMÍNIO - 3MM</v>
          </cell>
          <cell r="D4423" t="str">
            <v>M2</v>
          </cell>
          <cell r="E4423">
            <v>804.49</v>
          </cell>
        </row>
        <row r="4424">
          <cell r="A4424">
            <v>80036525</v>
          </cell>
          <cell r="B4424">
            <v>36525</v>
          </cell>
          <cell r="C4424" t="str">
            <v>VIDRO DE SEGURANÇA; TEMPERADO - 6MM</v>
          </cell>
          <cell r="D4424" t="str">
            <v>M2</v>
          </cell>
          <cell r="E4424">
            <v>169.23</v>
          </cell>
        </row>
        <row r="4425">
          <cell r="A4425">
            <v>80036527</v>
          </cell>
          <cell r="B4425">
            <v>36527</v>
          </cell>
          <cell r="C4425" t="str">
            <v>VIDRO DE SEGURANÇA; TEMPERADO - 10MM</v>
          </cell>
          <cell r="D4425" t="str">
            <v>M2</v>
          </cell>
          <cell r="E4425">
            <v>235.69</v>
          </cell>
        </row>
        <row r="4426">
          <cell r="A4426">
            <v>80036535</v>
          </cell>
          <cell r="B4426">
            <v>36535</v>
          </cell>
          <cell r="C4426" t="str">
            <v>VIDRO IMPRESSO; TIPO CANELADO - 4MM</v>
          </cell>
          <cell r="D4426" t="str">
            <v>M2</v>
          </cell>
          <cell r="E4426">
            <v>99.1</v>
          </cell>
        </row>
        <row r="4427">
          <cell r="A4427">
            <v>80036540</v>
          </cell>
          <cell r="B4427">
            <v>36540</v>
          </cell>
          <cell r="C4427" t="str">
            <v>VIDRO LAMINADO INCOLOR - 6MM</v>
          </cell>
          <cell r="D4427" t="str">
            <v>M2</v>
          </cell>
          <cell r="E4427">
            <v>211.77</v>
          </cell>
        </row>
        <row r="4428">
          <cell r="A4428">
            <v>80036545</v>
          </cell>
          <cell r="B4428">
            <v>36545</v>
          </cell>
          <cell r="C4428" t="str">
            <v>VIDRO LAMINADO LEITOSO - 6MM</v>
          </cell>
          <cell r="D4428" t="str">
            <v>M2</v>
          </cell>
          <cell r="E4428">
            <v>374.52</v>
          </cell>
        </row>
        <row r="4429">
          <cell r="A4429">
            <v>80036550</v>
          </cell>
          <cell r="B4429">
            <v>36550</v>
          </cell>
          <cell r="C4429" t="str">
            <v>VIDRO LISO COMUM; TRANSPARENTE INCOLOR - 3MM</v>
          </cell>
          <cell r="D4429" t="str">
            <v>M2</v>
          </cell>
          <cell r="E4429">
            <v>55.92</v>
          </cell>
        </row>
        <row r="4430">
          <cell r="A4430">
            <v>80036551</v>
          </cell>
          <cell r="B4430">
            <v>36551</v>
          </cell>
          <cell r="C4430" t="str">
            <v>VIDRO LISO COMUM; TRANSPARENTE INCOLOR - 4MM</v>
          </cell>
          <cell r="D4430" t="str">
            <v>M2</v>
          </cell>
          <cell r="E4430">
            <v>96.69</v>
          </cell>
        </row>
        <row r="4431">
          <cell r="A4431">
            <v>80036552</v>
          </cell>
          <cell r="B4431">
            <v>36552</v>
          </cell>
          <cell r="C4431" t="str">
            <v>VIDRO LISO COMUM; TRANSPARENTE INCOLOR - 5MM</v>
          </cell>
          <cell r="D4431" t="str">
            <v>M2</v>
          </cell>
          <cell r="E4431">
            <v>114.1</v>
          </cell>
        </row>
        <row r="4432">
          <cell r="A4432">
            <v>80036553</v>
          </cell>
          <cell r="B4432">
            <v>36553</v>
          </cell>
          <cell r="C4432" t="str">
            <v>VIDRO LISO COMUM; TRANSPARENTE INCOLOR - 6MM</v>
          </cell>
          <cell r="D4432" t="str">
            <v>M2</v>
          </cell>
          <cell r="E4432">
            <v>125.23</v>
          </cell>
        </row>
        <row r="4433">
          <cell r="A4433">
            <v>80036580</v>
          </cell>
          <cell r="B4433">
            <v>36580</v>
          </cell>
          <cell r="C4433" t="str">
            <v>PLACA DE POLICARBONATO TIPO COMPACTA - PARA PROTEÇÃO DE BARRAMENTO DE QUADROS -  ESP. 4MM</v>
          </cell>
          <cell r="D4433" t="str">
            <v>M2</v>
          </cell>
          <cell r="E4433">
            <v>301.86</v>
          </cell>
        </row>
        <row r="4434">
          <cell r="A4434">
            <v>80037000</v>
          </cell>
          <cell r="B4434">
            <v>37000</v>
          </cell>
          <cell r="C4434" t="str">
            <v>TINTAS</v>
          </cell>
          <cell r="E4434" t="str">
            <v>.</v>
          </cell>
        </row>
        <row r="4435">
          <cell r="A4435">
            <v>80037005</v>
          </cell>
          <cell r="B4435">
            <v>37005</v>
          </cell>
          <cell r="C4435" t="str">
            <v>TINTA ESMALTE BRILHANTE BRANCA</v>
          </cell>
          <cell r="D4435" t="str">
            <v>L</v>
          </cell>
          <cell r="E4435">
            <v>37.97</v>
          </cell>
        </row>
        <row r="4436">
          <cell r="A4436">
            <v>80037015</v>
          </cell>
          <cell r="B4436">
            <v>37015</v>
          </cell>
          <cell r="C4436" t="str">
            <v>TINTA A BASE DE BORRACHA CLORADA</v>
          </cell>
          <cell r="D4436" t="str">
            <v>L</v>
          </cell>
          <cell r="E4436">
            <v>63.88</v>
          </cell>
        </row>
        <row r="4437">
          <cell r="A4437">
            <v>80037020</v>
          </cell>
          <cell r="B4437">
            <v>37020</v>
          </cell>
          <cell r="C4437" t="str">
            <v>TINTA A ÓLEO BRILHANTE BRANCA</v>
          </cell>
          <cell r="D4437" t="str">
            <v>L</v>
          </cell>
          <cell r="E4437">
            <v>21.15</v>
          </cell>
        </row>
        <row r="4438">
          <cell r="A4438">
            <v>80037025</v>
          </cell>
          <cell r="B4438">
            <v>37025</v>
          </cell>
          <cell r="C4438" t="str">
            <v>TINTA LÁTEX - PVA (1a. LINHA / PREMIUM) BRANCA</v>
          </cell>
          <cell r="D4438" t="str">
            <v>L</v>
          </cell>
          <cell r="E4438">
            <v>24.19</v>
          </cell>
        </row>
        <row r="4439">
          <cell r="A4439">
            <v>80037030</v>
          </cell>
          <cell r="B4439">
            <v>37030</v>
          </cell>
          <cell r="C4439" t="str">
            <v>TINTA A BASE DE RESINA EPÓXI</v>
          </cell>
          <cell r="D4439" t="str">
            <v>L</v>
          </cell>
          <cell r="E4439">
            <v>112.23</v>
          </cell>
        </row>
        <row r="4440">
          <cell r="A4440">
            <v>80037040</v>
          </cell>
          <cell r="B4440">
            <v>37040</v>
          </cell>
          <cell r="C4440" t="str">
            <v>TINTA ACRÍLICA FOSCA BRANCA</v>
          </cell>
          <cell r="D4440" t="str">
            <v>L</v>
          </cell>
          <cell r="E4440">
            <v>27.14</v>
          </cell>
        </row>
        <row r="4441">
          <cell r="A4441">
            <v>80037041</v>
          </cell>
          <cell r="B4441">
            <v>37041</v>
          </cell>
          <cell r="C4441" t="str">
            <v>TEXTURA ACRÍLICA BRANCA</v>
          </cell>
          <cell r="D4441" t="str">
            <v>L</v>
          </cell>
          <cell r="E4441">
            <v>22.29</v>
          </cell>
        </row>
        <row r="4442">
          <cell r="A4442">
            <v>80037045</v>
          </cell>
          <cell r="B4442">
            <v>37045</v>
          </cell>
          <cell r="C4442" t="str">
            <v>TINTA ESMALTE SINTÉTICO VERDE P/ QUADRO ESCOLAR</v>
          </cell>
          <cell r="D4442" t="str">
            <v>L</v>
          </cell>
          <cell r="E4442">
            <v>43.86</v>
          </cell>
        </row>
        <row r="4443">
          <cell r="A4443">
            <v>80037055</v>
          </cell>
          <cell r="B4443">
            <v>37055</v>
          </cell>
          <cell r="C4443" t="str">
            <v>TINTA À BASE DE CIMENTO - MODIFICADA COM RESINA ACRÍLICA (UTILIZ. EM IMPERMEABILIZ. DE FACH. DE CONCRETO OU ALVEN.)</v>
          </cell>
          <cell r="D4443" t="str">
            <v>Kg</v>
          </cell>
          <cell r="E4443">
            <v>2.71</v>
          </cell>
        </row>
        <row r="4444">
          <cell r="A4444">
            <v>80037065</v>
          </cell>
          <cell r="B4444">
            <v>37065</v>
          </cell>
          <cell r="C4444" t="str">
            <v>TINTA ANTI-PICHAÇÃO - BASE SOLVENTE (SOLÚVEL EM SOLVENTE)</v>
          </cell>
          <cell r="D4444" t="str">
            <v>L</v>
          </cell>
          <cell r="E4444">
            <v>218.17</v>
          </cell>
        </row>
        <row r="4445">
          <cell r="A4445">
            <v>80037500</v>
          </cell>
          <cell r="B4445">
            <v>37500</v>
          </cell>
          <cell r="C4445" t="str">
            <v>VERNIZES E OUTROS MATERIAIS P/ PINTURA</v>
          </cell>
          <cell r="E4445" t="str">
            <v>.</v>
          </cell>
        </row>
        <row r="4446">
          <cell r="A4446">
            <v>80037502</v>
          </cell>
          <cell r="B4446">
            <v>37502</v>
          </cell>
          <cell r="C4446" t="str">
            <v>ÓXIDO DE ALUMÍNIO (JATO DE AREIA) P/ TRATAMENTO DE SUPERFÍCIE (RECUPERAÇÃO DE ESTRUTURA)</v>
          </cell>
          <cell r="D4446" t="str">
            <v>Kg</v>
          </cell>
          <cell r="E4446">
            <v>4.08</v>
          </cell>
        </row>
        <row r="4447">
          <cell r="A4447">
            <v>80037503</v>
          </cell>
          <cell r="B4447">
            <v>37503</v>
          </cell>
          <cell r="C4447" t="str">
            <v>HIDROJATEAMENTO PARA LIMPEZA DE SUPERFÍCIES</v>
          </cell>
          <cell r="D4447" t="str">
            <v>M2</v>
          </cell>
          <cell r="E4447">
            <v>6.91</v>
          </cell>
        </row>
        <row r="4448">
          <cell r="A4448">
            <v>80037504</v>
          </cell>
          <cell r="B4448">
            <v>37504</v>
          </cell>
          <cell r="C4448" t="str">
            <v>JATEAMENTO PARA LIMPEZA DE FERRAGENS E SUPERFÍCIES DE CONCRETO</v>
          </cell>
          <cell r="D4448" t="str">
            <v>M2</v>
          </cell>
          <cell r="E4448">
            <v>118.57</v>
          </cell>
        </row>
        <row r="4449">
          <cell r="A4449">
            <v>80037505</v>
          </cell>
          <cell r="B4449">
            <v>37505</v>
          </cell>
          <cell r="C4449" t="str">
            <v>LIXAMENTO MECÂNICO DE SUPERFÍCIES DE CONCRETO</v>
          </cell>
          <cell r="D4449" t="str">
            <v>M2</v>
          </cell>
          <cell r="E4449">
            <v>8.26</v>
          </cell>
        </row>
        <row r="4450">
          <cell r="A4450">
            <v>80037506</v>
          </cell>
          <cell r="B4450">
            <v>37506</v>
          </cell>
          <cell r="C4450" t="str">
            <v>LIXAMENTO MANUAL DE SUPERFÍCIE DE CONCRETO</v>
          </cell>
          <cell r="D4450" t="str">
            <v>M2</v>
          </cell>
          <cell r="E4450">
            <v>6.72</v>
          </cell>
        </row>
        <row r="4451">
          <cell r="A4451">
            <v>80037507</v>
          </cell>
          <cell r="B4451">
            <v>37507</v>
          </cell>
          <cell r="C4451" t="str">
            <v>LÍQUIDO IMUNIZANTE PARA MADEIRA, A BASE DE PIRETRÓIDE, DISSOLVIDO EM ISOPARAFINA - APLICADO</v>
          </cell>
          <cell r="D4451" t="str">
            <v>M2</v>
          </cell>
          <cell r="E4451">
            <v>23.99</v>
          </cell>
        </row>
        <row r="4452">
          <cell r="A4452">
            <v>80037509</v>
          </cell>
          <cell r="B4452">
            <v>37509</v>
          </cell>
          <cell r="C4452" t="str">
            <v>FUNDO CROMATO DE ZINCO</v>
          </cell>
          <cell r="D4452" t="str">
            <v>L</v>
          </cell>
          <cell r="E4452">
            <v>51.5</v>
          </cell>
        </row>
        <row r="4453">
          <cell r="A4453">
            <v>80037520</v>
          </cell>
          <cell r="B4453">
            <v>37520</v>
          </cell>
          <cell r="C4453" t="str">
            <v>SELADOR P/ TINTA EPÓXI (P/FUNDO DE PAREDE,S/MASSA CORRIDA)</v>
          </cell>
          <cell r="D4453" t="str">
            <v>L</v>
          </cell>
          <cell r="E4453">
            <v>87.16</v>
          </cell>
        </row>
        <row r="4454">
          <cell r="A4454">
            <v>80037525</v>
          </cell>
          <cell r="B4454">
            <v>37525</v>
          </cell>
          <cell r="C4454" t="str">
            <v>SELADOR ACRÍLICO</v>
          </cell>
          <cell r="D4454" t="str">
            <v>L</v>
          </cell>
          <cell r="E4454">
            <v>12.21</v>
          </cell>
        </row>
        <row r="4455">
          <cell r="A4455">
            <v>80037529</v>
          </cell>
          <cell r="B4455">
            <v>37529</v>
          </cell>
          <cell r="C4455" t="str">
            <v>TRINCHA 2.1/2" (PARA LÁTEX)</v>
          </cell>
          <cell r="D4455" t="str">
            <v>Un</v>
          </cell>
          <cell r="E4455">
            <v>16.52</v>
          </cell>
        </row>
        <row r="4456">
          <cell r="A4456">
            <v>80037530</v>
          </cell>
          <cell r="B4456">
            <v>37530</v>
          </cell>
          <cell r="C4456" t="str">
            <v>LIXA D'ÁGUA - N. 80  E  N. 320</v>
          </cell>
          <cell r="D4456" t="str">
            <v>Un</v>
          </cell>
          <cell r="E4456">
            <v>1.64</v>
          </cell>
        </row>
        <row r="4457">
          <cell r="A4457">
            <v>80037535</v>
          </cell>
          <cell r="B4457">
            <v>37535</v>
          </cell>
          <cell r="C4457" t="str">
            <v>LIXA PARA FERRO - N. 150</v>
          </cell>
          <cell r="D4457" t="str">
            <v>Un</v>
          </cell>
          <cell r="E4457">
            <v>3.16</v>
          </cell>
        </row>
        <row r="4458">
          <cell r="A4458">
            <v>80037538</v>
          </cell>
          <cell r="B4458">
            <v>37538</v>
          </cell>
          <cell r="C4458" t="str">
            <v>PEDRA ABRASIVA GRANA 220 (PARA UTILIZAÇÃO NA POLIDORA DE PISO)</v>
          </cell>
          <cell r="D4458" t="str">
            <v>Un</v>
          </cell>
          <cell r="E4458">
            <v>10.84</v>
          </cell>
        </row>
        <row r="4459">
          <cell r="A4459">
            <v>80037539</v>
          </cell>
          <cell r="B4459">
            <v>37539</v>
          </cell>
          <cell r="C4459" t="str">
            <v>DISCO CERÂMICO DIAMANTADO - GRANA 200 (PARA UTILIZAÇÃO NA POLIDORA DE PISO)</v>
          </cell>
          <cell r="D4459" t="str">
            <v>Un</v>
          </cell>
          <cell r="E4459">
            <v>15.09</v>
          </cell>
        </row>
        <row r="4460">
          <cell r="A4460">
            <v>80037540</v>
          </cell>
          <cell r="B4460">
            <v>37540</v>
          </cell>
          <cell r="C4460" t="str">
            <v>LIXA PARA MADEIRA - N.100</v>
          </cell>
          <cell r="D4460" t="str">
            <v>Un</v>
          </cell>
          <cell r="E4460">
            <v>0.69</v>
          </cell>
        </row>
        <row r="4461">
          <cell r="A4461">
            <v>80037541</v>
          </cell>
          <cell r="B4461">
            <v>37541</v>
          </cell>
          <cell r="C4461" t="str">
            <v>LIXA CARBURETO DE SILÍCIO  7" - GRANA  60 - PARA CONCRETO</v>
          </cell>
          <cell r="D4461" t="str">
            <v>Un</v>
          </cell>
          <cell r="E4461">
            <v>5.86</v>
          </cell>
        </row>
        <row r="4462">
          <cell r="A4462">
            <v>80037542</v>
          </cell>
          <cell r="B4462">
            <v>37542</v>
          </cell>
          <cell r="C4462" t="str">
            <v>ESCOVA RETANGULAR COM CERDAS DE AÇO:ALTURA DAS CERDAS 30 MM COMPRIMENTO: 192 MM; LARGURA 57 MM - SEM CABO</v>
          </cell>
          <cell r="D4462" t="str">
            <v>Un</v>
          </cell>
          <cell r="E4462">
            <v>17.57</v>
          </cell>
        </row>
        <row r="4463">
          <cell r="A4463">
            <v>80037543</v>
          </cell>
          <cell r="B4463">
            <v>37543</v>
          </cell>
          <cell r="C4463" t="str">
            <v>ESCOVA CIRCULAR COM CERDAS DE AÇO - 6 X 3/4" - FURO 1/2"</v>
          </cell>
          <cell r="D4463" t="str">
            <v>Un</v>
          </cell>
          <cell r="E4463">
            <v>29.93</v>
          </cell>
        </row>
        <row r="4464">
          <cell r="A4464">
            <v>80037544</v>
          </cell>
          <cell r="B4464">
            <v>37544</v>
          </cell>
          <cell r="C4464" t="str">
            <v>LIXA CARBURETO DE SILÍCIO  7" -  GRANA 120 - PARA CONCRETO</v>
          </cell>
          <cell r="D4464" t="str">
            <v>Un</v>
          </cell>
          <cell r="E4464">
            <v>5.07</v>
          </cell>
        </row>
        <row r="4465">
          <cell r="A4465">
            <v>80037545</v>
          </cell>
          <cell r="B4465">
            <v>37545</v>
          </cell>
          <cell r="C4465" t="str">
            <v>MASSA BASE ÓLEO PARA MADEIRA</v>
          </cell>
          <cell r="D4465" t="str">
            <v>L</v>
          </cell>
          <cell r="E4465">
            <v>31.71</v>
          </cell>
        </row>
        <row r="4466">
          <cell r="A4466">
            <v>80037550</v>
          </cell>
          <cell r="B4466">
            <v>37550</v>
          </cell>
          <cell r="C4466" t="str">
            <v>MASSA CORRIDA - PVA</v>
          </cell>
          <cell r="D4466" t="str">
            <v>L</v>
          </cell>
          <cell r="E4466">
            <v>5.84</v>
          </cell>
        </row>
        <row r="4467">
          <cell r="A4467">
            <v>80037555</v>
          </cell>
          <cell r="B4467">
            <v>37555</v>
          </cell>
          <cell r="C4467" t="str">
            <v>MASSA BASE EPÓXI - BICOMPONENTE (MASSA E CATALIZADOR)</v>
          </cell>
          <cell r="D4467" t="str">
            <v>L</v>
          </cell>
          <cell r="E4467">
            <v>63.85</v>
          </cell>
        </row>
        <row r="4468">
          <cell r="A4468">
            <v>80037560</v>
          </cell>
          <cell r="B4468">
            <v>37560</v>
          </cell>
          <cell r="C4468" t="str">
            <v>MASSA ACRÍLICA (PARA PAREDE)</v>
          </cell>
          <cell r="D4468" t="str">
            <v>L</v>
          </cell>
          <cell r="E4468">
            <v>11.03</v>
          </cell>
        </row>
        <row r="4469">
          <cell r="A4469">
            <v>80037565</v>
          </cell>
          <cell r="B4469">
            <v>37565</v>
          </cell>
          <cell r="C4469" t="str">
            <v>ÓLEO DE LINHAÇA</v>
          </cell>
          <cell r="D4469" t="str">
            <v>L</v>
          </cell>
          <cell r="E4469">
            <v>28.05</v>
          </cell>
        </row>
        <row r="4470">
          <cell r="A4470">
            <v>80037570</v>
          </cell>
          <cell r="B4470">
            <v>37570</v>
          </cell>
          <cell r="C4470" t="str">
            <v>PIGMENTO PARA CIMENTADO LISO (PÓ XADREZ)</v>
          </cell>
          <cell r="D4470" t="str">
            <v>Kg</v>
          </cell>
          <cell r="E4470">
            <v>49.96</v>
          </cell>
        </row>
        <row r="4471">
          <cell r="A4471">
            <v>80037575</v>
          </cell>
          <cell r="B4471">
            <v>37575</v>
          </cell>
          <cell r="C4471" t="str">
            <v>REMOVEDOR</v>
          </cell>
          <cell r="D4471" t="str">
            <v>L</v>
          </cell>
          <cell r="E4471">
            <v>42.33</v>
          </cell>
        </row>
        <row r="4472">
          <cell r="A4472">
            <v>80037580</v>
          </cell>
          <cell r="B4472">
            <v>37580</v>
          </cell>
          <cell r="C4472" t="str">
            <v>GOMA LACA (IMPORTADA)</v>
          </cell>
          <cell r="D4472" t="str">
            <v>Kg</v>
          </cell>
          <cell r="E4472">
            <v>166.19</v>
          </cell>
        </row>
        <row r="4473">
          <cell r="A4473">
            <v>80037581</v>
          </cell>
          <cell r="B4473">
            <v>37581</v>
          </cell>
          <cell r="C4473" t="str">
            <v>ÁLCOOL ABSOLUTO 99 %</v>
          </cell>
          <cell r="D4473" t="str">
            <v>L</v>
          </cell>
          <cell r="E4473">
            <v>20.170000000000002</v>
          </cell>
        </row>
        <row r="4474">
          <cell r="A4474">
            <v>80037582</v>
          </cell>
          <cell r="B4474">
            <v>37582</v>
          </cell>
          <cell r="C4474" t="str">
            <v>VERNIZ A BASE DE GOMA LACA</v>
          </cell>
          <cell r="D4474" t="str">
            <v>L</v>
          </cell>
          <cell r="E4474">
            <v>67.58</v>
          </cell>
        </row>
        <row r="4475">
          <cell r="A4475">
            <v>80037585</v>
          </cell>
          <cell r="B4475">
            <v>37585</v>
          </cell>
          <cell r="C4475" t="str">
            <v>VERNIZ POLIURETANO BRILHANTE (VERNIZ MARÍTIMO)</v>
          </cell>
          <cell r="D4475" t="str">
            <v>L</v>
          </cell>
          <cell r="E4475">
            <v>37.299999999999997</v>
          </cell>
        </row>
        <row r="4476">
          <cell r="A4476">
            <v>80037587</v>
          </cell>
          <cell r="B4476">
            <v>37587</v>
          </cell>
          <cell r="C4476" t="str">
            <v>VERNIZ ANTI-PICHAÇÃO - BASE SOLVENTE INCOLOR (SOLÚVEL EM SOLVENTE)</v>
          </cell>
          <cell r="D4476" t="str">
            <v>L</v>
          </cell>
          <cell r="E4476">
            <v>107.36</v>
          </cell>
        </row>
        <row r="4477">
          <cell r="A4477">
            <v>80037590</v>
          </cell>
          <cell r="B4477">
            <v>37590</v>
          </cell>
          <cell r="C4477" t="str">
            <v>SOLUÇÃO CONCENTRADA DE SILICONE - IMPERMEABILIZANTE INCOLOR HIDROREPELENTE PARA FACHADA</v>
          </cell>
          <cell r="D4477" t="str">
            <v>L</v>
          </cell>
          <cell r="E4477">
            <v>227.52</v>
          </cell>
        </row>
        <row r="4478">
          <cell r="A4478">
            <v>80037595</v>
          </cell>
          <cell r="B4478">
            <v>37595</v>
          </cell>
          <cell r="C4478" t="str">
            <v>VERNIZ NITRO CELULOSE // VERNIZ SINTÉTICO BRILHANTE ( PARA USO EM MADEIRA )</v>
          </cell>
          <cell r="D4478" t="str">
            <v>L</v>
          </cell>
          <cell r="E4478">
            <v>48.93</v>
          </cell>
        </row>
        <row r="4479">
          <cell r="A4479">
            <v>80037596</v>
          </cell>
          <cell r="B4479">
            <v>37596</v>
          </cell>
          <cell r="C4479" t="str">
            <v>VERNIZ ACRÍLICO BRILHANTE BASE ÁGUA</v>
          </cell>
          <cell r="D4479" t="str">
            <v>L</v>
          </cell>
          <cell r="E4479">
            <v>29.69</v>
          </cell>
        </row>
        <row r="4480">
          <cell r="A4480">
            <v>80038000</v>
          </cell>
          <cell r="B4480">
            <v>38000</v>
          </cell>
          <cell r="C4480" t="str">
            <v>COMPLEMENTOS PAISAGISTICOS E ESPORTIVOS</v>
          </cell>
          <cell r="E4480" t="str">
            <v>.</v>
          </cell>
        </row>
        <row r="4481">
          <cell r="A4481">
            <v>80038016</v>
          </cell>
          <cell r="B4481">
            <v>38016</v>
          </cell>
          <cell r="C4481" t="str">
            <v>GRAMA ESMERALDA</v>
          </cell>
          <cell r="D4481" t="str">
            <v>M2</v>
          </cell>
          <cell r="E4481">
            <v>11.26</v>
          </cell>
        </row>
        <row r="4482">
          <cell r="A4482">
            <v>80038024</v>
          </cell>
          <cell r="B4482">
            <v>38024</v>
          </cell>
          <cell r="C4482" t="str">
            <v>MASTRO P/ BANDEIRA COMPLETO ENGASTADO H LIVRE 7,0 M</v>
          </cell>
          <cell r="D4482" t="str">
            <v>Un</v>
          </cell>
          <cell r="E4482">
            <v>1866.97</v>
          </cell>
        </row>
        <row r="4483">
          <cell r="A4483">
            <v>80038025</v>
          </cell>
          <cell r="B4483">
            <v>38025</v>
          </cell>
          <cell r="C4483" t="str">
            <v>MASTRO P/ BANDEIRA COMPLETO ENGASTADO H LIVRE 9,0 M</v>
          </cell>
          <cell r="D4483" t="str">
            <v>Un</v>
          </cell>
          <cell r="E4483">
            <v>2690.64</v>
          </cell>
        </row>
        <row r="4484">
          <cell r="A4484">
            <v>80038030</v>
          </cell>
          <cell r="B4484">
            <v>38030</v>
          </cell>
          <cell r="C4484" t="str">
            <v>POSTE P/ REDE DE VOLEIBOL C/ ACESSÓRIOS</v>
          </cell>
          <cell r="D4484" t="str">
            <v>Par</v>
          </cell>
          <cell r="E4484">
            <v>1595.74</v>
          </cell>
        </row>
        <row r="4485">
          <cell r="A4485">
            <v>80038035</v>
          </cell>
          <cell r="B4485">
            <v>38035</v>
          </cell>
          <cell r="C4485" t="str">
            <v>REDE DE NÁILON PARA FUTEBOL DE SALÃO</v>
          </cell>
          <cell r="D4485" t="str">
            <v>Un</v>
          </cell>
          <cell r="E4485">
            <v>93.55</v>
          </cell>
        </row>
        <row r="4486">
          <cell r="A4486">
            <v>80038040</v>
          </cell>
          <cell r="B4486">
            <v>38040</v>
          </cell>
          <cell r="C4486" t="str">
            <v>REDE DE NÁILON PARA VOLEIBOL</v>
          </cell>
          <cell r="D4486" t="str">
            <v>Un</v>
          </cell>
          <cell r="E4486">
            <v>259.24</v>
          </cell>
        </row>
        <row r="4487">
          <cell r="A4487">
            <v>80038042</v>
          </cell>
          <cell r="B4487">
            <v>38042</v>
          </cell>
          <cell r="C4487" t="str">
            <v>COBERTURA DE QUADRA POLIESPORTIVA COM TELA DE NYLON FIO 3MM (FORNECIMENTO E COLOCAÇÃO)</v>
          </cell>
          <cell r="D4487" t="str">
            <v>M2</v>
          </cell>
          <cell r="E4487">
            <v>16.260000000000002</v>
          </cell>
        </row>
        <row r="4488">
          <cell r="A4488">
            <v>80038043</v>
          </cell>
          <cell r="B4488">
            <v>38043</v>
          </cell>
          <cell r="C4488" t="str">
            <v>TELA POLIETILENO P/ PROTEÇÃO DE FACHADA-TRAMA 2,2MM</v>
          </cell>
          <cell r="D4488" t="str">
            <v>M2</v>
          </cell>
          <cell r="E4488">
            <v>3.28</v>
          </cell>
        </row>
        <row r="4489">
          <cell r="A4489">
            <v>80038050</v>
          </cell>
          <cell r="B4489">
            <v>38050</v>
          </cell>
          <cell r="C4489" t="str">
            <v>TABELA PARA BASQUETE; INCLUSIVE ARO</v>
          </cell>
          <cell r="D4489" t="str">
            <v>Un</v>
          </cell>
          <cell r="E4489">
            <v>1078.42</v>
          </cell>
        </row>
        <row r="4490">
          <cell r="A4490">
            <v>80038055</v>
          </cell>
          <cell r="B4490">
            <v>38055</v>
          </cell>
          <cell r="C4490" t="str">
            <v>TAMPÃO DE AÇO GALVANIZADO - 3"</v>
          </cell>
          <cell r="D4490" t="str">
            <v>Un</v>
          </cell>
          <cell r="E4490">
            <v>22.75</v>
          </cell>
        </row>
        <row r="4491">
          <cell r="A4491">
            <v>80038100</v>
          </cell>
          <cell r="B4491">
            <v>38100</v>
          </cell>
          <cell r="C4491" t="str">
            <v>BRINQUEDOS PARA PLAYGROUND</v>
          </cell>
          <cell r="E4491" t="str">
            <v>.</v>
          </cell>
        </row>
        <row r="4492">
          <cell r="A4492">
            <v>80038150</v>
          </cell>
          <cell r="B4492">
            <v>38150</v>
          </cell>
          <cell r="C4492" t="str">
            <v>CARROSSEL EM FERRO COM 20 LUGARES PARA PLAYGROUND/JARDIM DIÂMETRO DE 2,20M</v>
          </cell>
          <cell r="D4492" t="str">
            <v>Un</v>
          </cell>
          <cell r="E4492">
            <v>3860.78</v>
          </cell>
        </row>
        <row r="4493">
          <cell r="A4493">
            <v>80038151</v>
          </cell>
          <cell r="B4493">
            <v>38151</v>
          </cell>
          <cell r="C4493" t="str">
            <v>ESCADA HORIZONTAL EM FERRO PARA PLAYGROUND/JARDIM  - MED. (1,80X1,80)M</v>
          </cell>
          <cell r="D4493" t="str">
            <v>Un</v>
          </cell>
          <cell r="E4493">
            <v>2080.36</v>
          </cell>
        </row>
        <row r="4494">
          <cell r="A4494">
            <v>80038152</v>
          </cell>
          <cell r="B4494">
            <v>38152</v>
          </cell>
          <cell r="C4494" t="str">
            <v>ESCORREGADOR EM FERRO PARA PLAYGROUND/JARDIM (1,80X3,00)M</v>
          </cell>
          <cell r="D4494" t="str">
            <v>Un</v>
          </cell>
          <cell r="E4494">
            <v>3316.98</v>
          </cell>
        </row>
        <row r="4495">
          <cell r="A4495">
            <v>80038153</v>
          </cell>
          <cell r="B4495">
            <v>38153</v>
          </cell>
          <cell r="C4495" t="str">
            <v>BALANÇO TRIPLO EM FERRO COM PNEUS PARA PLAYGROUND/JARDIM  - MED. (2,50X2,50X4,50)M</v>
          </cell>
          <cell r="D4495" t="str">
            <v>Un</v>
          </cell>
          <cell r="E4495">
            <v>2194.64</v>
          </cell>
        </row>
        <row r="4496">
          <cell r="A4496">
            <v>80038154</v>
          </cell>
          <cell r="B4496">
            <v>38154</v>
          </cell>
          <cell r="C4496" t="str">
            <v>GANGORRA TRIPLA EM FERRO PARA PLAYGROUND/JARDIM  - MED. (0,70X3,00)M</v>
          </cell>
          <cell r="D4496" t="str">
            <v>Un</v>
          </cell>
          <cell r="E4496">
            <v>2161.4899999999998</v>
          </cell>
        </row>
        <row r="4497">
          <cell r="A4497">
            <v>80038155</v>
          </cell>
          <cell r="B4497">
            <v>38155</v>
          </cell>
          <cell r="C4497" t="str">
            <v>GAIOLA LABIRINTO EM FERRO PARA PLAYGROUND/JARDIM  - MED. (1,50X1,50X2,00)M</v>
          </cell>
          <cell r="D4497" t="str">
            <v>Un</v>
          </cell>
          <cell r="E4497">
            <v>3044.94</v>
          </cell>
        </row>
        <row r="4498">
          <cell r="A4498">
            <v>80038156</v>
          </cell>
          <cell r="B4498">
            <v>38156</v>
          </cell>
          <cell r="C4498" t="str">
            <v>BALANÇO FRONTAL DUPLO P/ CADEIRANTE</v>
          </cell>
          <cell r="D4498" t="str">
            <v>Un</v>
          </cell>
          <cell r="E4498">
            <v>16363.1</v>
          </cell>
        </row>
        <row r="4499">
          <cell r="A4499">
            <v>80038160</v>
          </cell>
          <cell r="B4499">
            <v>38160</v>
          </cell>
          <cell r="C4499" t="str">
            <v>PLACA DE E.V.A,  ESP 30 MM, PARA USO INTERNO, TIPO TATAMI PLACAS PRÉ CORTADAS, DENTADAS, LISAS, COLORIDAS, 1 X 1 M</v>
          </cell>
          <cell r="D4499" t="str">
            <v>M2</v>
          </cell>
          <cell r="E4499">
            <v>90.02</v>
          </cell>
        </row>
        <row r="4500">
          <cell r="A4500">
            <v>80038500</v>
          </cell>
          <cell r="B4500">
            <v>38500</v>
          </cell>
          <cell r="C4500" t="str">
            <v>VEGETAÇÃO PARA PAISAGISMO</v>
          </cell>
          <cell r="E4500" t="str">
            <v>.</v>
          </cell>
        </row>
        <row r="4501">
          <cell r="A4501">
            <v>80038502</v>
          </cell>
          <cell r="B4501">
            <v>38502</v>
          </cell>
          <cell r="C4501" t="str">
            <v>ADUBO QUÍMICO NPK 10 - 10 - 10 - (PREÇO PARA NÃO PRODUTOR)</v>
          </cell>
          <cell r="D4501" t="str">
            <v>Kg</v>
          </cell>
          <cell r="E4501">
            <v>8.31</v>
          </cell>
        </row>
        <row r="4502">
          <cell r="A4502">
            <v>80038503</v>
          </cell>
          <cell r="B4502">
            <v>38503</v>
          </cell>
          <cell r="C4502" t="str">
            <v>CALCÁRIO DOLOMÍTICO - UTILIZADO EM PLANTIO</v>
          </cell>
          <cell r="D4502" t="str">
            <v>Kg</v>
          </cell>
          <cell r="E4502">
            <v>1.1399999999999999</v>
          </cell>
        </row>
        <row r="4503">
          <cell r="A4503">
            <v>80038511</v>
          </cell>
          <cell r="B4503">
            <v>38511</v>
          </cell>
          <cell r="C4503" t="str">
            <v>LATÂNIA - H=0.50/1.00 M - (LATANIA SPP) PALMEIRA - MEDIDA: "PONTA FOLHA"</v>
          </cell>
          <cell r="D4503" t="str">
            <v>Un</v>
          </cell>
          <cell r="E4503">
            <v>117.74</v>
          </cell>
        </row>
        <row r="4504">
          <cell r="A4504">
            <v>80038512</v>
          </cell>
          <cell r="B4504">
            <v>38512</v>
          </cell>
          <cell r="C4504" t="str">
            <v>SEAFORTIA - H=1.50/2.00 M - (ARCHONTOPHOENIX CUNNINGHAMIANA) PALMÁCEA - MEDIDA: "PONTA FOLHA"</v>
          </cell>
          <cell r="D4504" t="str">
            <v>Un</v>
          </cell>
          <cell r="E4504">
            <v>114.09</v>
          </cell>
        </row>
        <row r="4505">
          <cell r="A4505">
            <v>80038513</v>
          </cell>
          <cell r="B4505">
            <v>38513</v>
          </cell>
          <cell r="C4505" t="str">
            <v>PALMEIRA IMPERIAL (ROYSTONEA OLERACEA) H=1,5 A 2,0 M - MEDIDA: "PONTA FOLHA"</v>
          </cell>
          <cell r="D4505" t="str">
            <v>Un</v>
          </cell>
          <cell r="E4505">
            <v>92.19</v>
          </cell>
        </row>
        <row r="4506">
          <cell r="A4506">
            <v>80038523</v>
          </cell>
          <cell r="B4506">
            <v>38523</v>
          </cell>
          <cell r="C4506" t="str">
            <v>CINERÁRIA (SENECIO CINERARIA) FORRAÇÃO</v>
          </cell>
          <cell r="D4506" t="str">
            <v>Dúzia</v>
          </cell>
          <cell r="E4506">
            <v>28.02</v>
          </cell>
        </row>
        <row r="4507">
          <cell r="A4507">
            <v>80038524</v>
          </cell>
          <cell r="B4507">
            <v>38524</v>
          </cell>
          <cell r="C4507" t="str">
            <v>HERA INGLESA (HEDERA HELIX) FORRAÇÃO</v>
          </cell>
          <cell r="D4507" t="str">
            <v>Dúzia</v>
          </cell>
          <cell r="E4507">
            <v>23.47</v>
          </cell>
        </row>
        <row r="4508">
          <cell r="A4508">
            <v>80038525</v>
          </cell>
          <cell r="B4508">
            <v>38525</v>
          </cell>
          <cell r="C4508" t="str">
            <v>LÍRIO AMARELO (HEMEROCALLIS FLAVA) FORRAÇÃO</v>
          </cell>
          <cell r="D4508" t="str">
            <v>Dúzia</v>
          </cell>
          <cell r="E4508">
            <v>46.9</v>
          </cell>
        </row>
        <row r="4509">
          <cell r="A4509">
            <v>80038526</v>
          </cell>
          <cell r="B4509">
            <v>38526</v>
          </cell>
          <cell r="C4509" t="str">
            <v>VEDÉLIA (WEDELIA PALUDOSA) FORRAÇÃO</v>
          </cell>
          <cell r="D4509" t="str">
            <v>Dúzia</v>
          </cell>
          <cell r="E4509">
            <v>29.1</v>
          </cell>
        </row>
        <row r="4510">
          <cell r="A4510">
            <v>80038527</v>
          </cell>
          <cell r="B4510">
            <v>38527</v>
          </cell>
          <cell r="C4510" t="str">
            <v>MONSTERA (MONSTERA DELICIOSA)</v>
          </cell>
          <cell r="D4510" t="str">
            <v>Un</v>
          </cell>
          <cell r="E4510">
            <v>75.58</v>
          </cell>
        </row>
        <row r="4511">
          <cell r="A4511">
            <v>80038528</v>
          </cell>
          <cell r="B4511">
            <v>38528</v>
          </cell>
          <cell r="C4511" t="str">
            <v>IPOMEIA - H=1,00/1,50 M - (IPOMOEA LEARII) TREPADEIRA</v>
          </cell>
          <cell r="D4511" t="str">
            <v>Un</v>
          </cell>
          <cell r="E4511">
            <v>62.26</v>
          </cell>
        </row>
        <row r="4512">
          <cell r="A4512">
            <v>80038529</v>
          </cell>
          <cell r="B4512">
            <v>38529</v>
          </cell>
          <cell r="C4512" t="str">
            <v>MARACUJÁ - H=0.50/0.70M - (PASSIFLORA COERULEA) TREPADEIRA</v>
          </cell>
          <cell r="D4512" t="str">
            <v>Un</v>
          </cell>
          <cell r="E4512">
            <v>22.97</v>
          </cell>
        </row>
        <row r="4513">
          <cell r="A4513">
            <v>80038531</v>
          </cell>
          <cell r="B4513">
            <v>38531</v>
          </cell>
          <cell r="C4513" t="str">
            <v>TUMBERGIA - H=0,50/0,70 M - (THUNBERGIA GRANDIFLORA) TREPADEIRA</v>
          </cell>
          <cell r="D4513" t="str">
            <v>Un</v>
          </cell>
          <cell r="E4513">
            <v>24.35</v>
          </cell>
        </row>
        <row r="4514">
          <cell r="A4514">
            <v>80038533</v>
          </cell>
          <cell r="B4514">
            <v>38533</v>
          </cell>
          <cell r="C4514" t="str">
            <v>ABUTILOM - H=0,50/0,70 M - ( ABUTILOM STRIATUM ) ARBUSTO - MEDIDA: "PONTA FOLHA"</v>
          </cell>
          <cell r="D4514" t="str">
            <v>Un</v>
          </cell>
          <cell r="E4514">
            <v>13.32</v>
          </cell>
        </row>
        <row r="4515">
          <cell r="A4515">
            <v>80038534</v>
          </cell>
          <cell r="B4515">
            <v>38534</v>
          </cell>
          <cell r="C4515" t="str">
            <v>BELA-EMÍLIA - H=0.50/0.70 M - (PLUMBAGO CAPENSIS) ARBUSTO</v>
          </cell>
          <cell r="D4515" t="str">
            <v>Un</v>
          </cell>
          <cell r="E4515">
            <v>9.07</v>
          </cell>
        </row>
        <row r="4516">
          <cell r="A4516">
            <v>80038535</v>
          </cell>
          <cell r="B4516">
            <v>38535</v>
          </cell>
          <cell r="C4516" t="str">
            <v>DRACENA - H=0.50/0.70 M  - (DRACAENA FRAGRANS) ARBUSTO</v>
          </cell>
          <cell r="D4516" t="str">
            <v>Un</v>
          </cell>
          <cell r="E4516">
            <v>24.82</v>
          </cell>
        </row>
        <row r="4517">
          <cell r="A4517">
            <v>80038536</v>
          </cell>
          <cell r="B4517">
            <v>38536</v>
          </cell>
          <cell r="C4517" t="str">
            <v>MALVAVISCO H=0.50/0.70 M - (MALVAVISCUS MOLLIS) ARBUSTO</v>
          </cell>
          <cell r="D4517" t="str">
            <v>Un</v>
          </cell>
          <cell r="E4517">
            <v>12.86</v>
          </cell>
        </row>
        <row r="4518">
          <cell r="A4518">
            <v>80038537</v>
          </cell>
          <cell r="B4518">
            <v>38537</v>
          </cell>
          <cell r="C4518" t="str">
            <v>BAMBUZINHO - H=1.00 A 2.00 M - (BAMBUZA GRACILIS) BAMBU</v>
          </cell>
          <cell r="D4518" t="str">
            <v>Un</v>
          </cell>
          <cell r="E4518">
            <v>37.17</v>
          </cell>
        </row>
        <row r="4519">
          <cell r="A4519">
            <v>80038538</v>
          </cell>
          <cell r="B4519">
            <v>38538</v>
          </cell>
          <cell r="C4519" t="str">
            <v>ESPONJINHA - H=0,50/0,70 M - (CALLIANDRA TWEEDII) ARBUSTO</v>
          </cell>
          <cell r="D4519" t="str">
            <v>Un</v>
          </cell>
          <cell r="E4519">
            <v>26.2</v>
          </cell>
        </row>
        <row r="4520">
          <cell r="A4520">
            <v>80038540</v>
          </cell>
          <cell r="B4520">
            <v>38540</v>
          </cell>
          <cell r="C4520" t="str">
            <v>CÁSSIA-ALELUIA (SENNA MULTIJUGA) H=1,50/2,00 M - ÁRVORE ORNAMENTAL</v>
          </cell>
          <cell r="D4520" t="str">
            <v>Un</v>
          </cell>
          <cell r="E4520">
            <v>45.57</v>
          </cell>
        </row>
        <row r="4521">
          <cell r="A4521">
            <v>80038543</v>
          </cell>
          <cell r="B4521">
            <v>38543</v>
          </cell>
          <cell r="C4521" t="str">
            <v>ALECRIM CAMPINAS - (HOLOCALIX BALANSAE) H=1,50/2,00 M - ÁRVORE ORNAMENTAL</v>
          </cell>
          <cell r="D4521" t="str">
            <v>Un</v>
          </cell>
          <cell r="E4521">
            <v>59.61</v>
          </cell>
        </row>
        <row r="4522">
          <cell r="A4522">
            <v>80038545</v>
          </cell>
          <cell r="B4522">
            <v>38545</v>
          </cell>
          <cell r="C4522" t="str">
            <v>IPÊ AMARELO - H=1,50/2,00 M - (TABEBUIA CHRYSOTRICHA)</v>
          </cell>
          <cell r="D4522" t="str">
            <v>Un</v>
          </cell>
          <cell r="E4522">
            <v>62.86</v>
          </cell>
        </row>
        <row r="4523">
          <cell r="A4523">
            <v>80038546</v>
          </cell>
          <cell r="B4523">
            <v>38546</v>
          </cell>
          <cell r="C4523" t="str">
            <v>IPÊ ROSA - H=1,50/2,00 M - (TABEBUIA AVELLANEDAE)</v>
          </cell>
          <cell r="D4523" t="str">
            <v>Un</v>
          </cell>
          <cell r="E4523">
            <v>73.760000000000005</v>
          </cell>
        </row>
        <row r="4524">
          <cell r="A4524">
            <v>80038547</v>
          </cell>
          <cell r="B4524">
            <v>38547</v>
          </cell>
          <cell r="C4524" t="str">
            <v>IPÊ ROXO - H=1,50/2,00 M - (TABEBUIA IMPETIGINOSA)</v>
          </cell>
          <cell r="D4524" t="str">
            <v>Un</v>
          </cell>
          <cell r="E4524">
            <v>58.1</v>
          </cell>
        </row>
        <row r="4525">
          <cell r="A4525">
            <v>80038548</v>
          </cell>
          <cell r="B4525">
            <v>38548</v>
          </cell>
          <cell r="C4525" t="str">
            <v>PAU-BRASIL - H=1.50/2.00 M - (CAESALPINIA ECHINATA) ÁRVORE ORNAMENTAL</v>
          </cell>
          <cell r="D4525" t="str">
            <v>Un</v>
          </cell>
          <cell r="E4525">
            <v>50.89</v>
          </cell>
        </row>
        <row r="4526">
          <cell r="A4526">
            <v>80038549</v>
          </cell>
          <cell r="B4526">
            <v>38549</v>
          </cell>
          <cell r="C4526" t="str">
            <v>GRAMA SINTÉTICA FIBRILADA DE POLIETILENO, ESPESSURA DOS FIOS 50 MICRAS, 3400 DETEX, COR VERDE</v>
          </cell>
          <cell r="D4526" t="str">
            <v>M2</v>
          </cell>
          <cell r="E4526">
            <v>116.47</v>
          </cell>
        </row>
        <row r="4527">
          <cell r="A4527">
            <v>80038550</v>
          </cell>
          <cell r="B4527">
            <v>38550</v>
          </cell>
          <cell r="C4527" t="str">
            <v>GRAMA BATATAIS EM PLACAS (PASPALUM NOTATUM) (NÃO INSTALADA)</v>
          </cell>
          <cell r="D4527" t="str">
            <v>M2</v>
          </cell>
          <cell r="E4527">
            <v>8.2799999999999994</v>
          </cell>
        </row>
        <row r="4528">
          <cell r="A4528">
            <v>80038552</v>
          </cell>
          <cell r="B4528">
            <v>38552</v>
          </cell>
          <cell r="C4528" t="str">
            <v>GRAMA PRETA - 36 MUDAS POR M2 (OPHIOPOGUM JAPONICUS)</v>
          </cell>
          <cell r="D4528" t="str">
            <v>M2</v>
          </cell>
          <cell r="E4528">
            <v>41.47</v>
          </cell>
        </row>
        <row r="4529">
          <cell r="A4529">
            <v>80038554</v>
          </cell>
          <cell r="B4529">
            <v>38554</v>
          </cell>
          <cell r="C4529" t="str">
            <v>GRAMA SÃO CARLOS - EM PLACAS (AXONOPUS OBTUSIFOLIUS) NÃO INSTALADA - FORNECIMENTO OBRA GRANDE SÃO PAULO</v>
          </cell>
          <cell r="D4529" t="str">
            <v>M2</v>
          </cell>
          <cell r="E4529">
            <v>15.65</v>
          </cell>
        </row>
        <row r="4530">
          <cell r="A4530">
            <v>80038555</v>
          </cell>
          <cell r="B4530">
            <v>38555</v>
          </cell>
          <cell r="C4530" t="str">
            <v>ADUBO ORGÂNICO - ESTERCO</v>
          </cell>
          <cell r="D4530" t="str">
            <v>M3</v>
          </cell>
          <cell r="E4530">
            <v>247.2</v>
          </cell>
        </row>
        <row r="4531">
          <cell r="A4531">
            <v>80038556</v>
          </cell>
          <cell r="B4531">
            <v>38556</v>
          </cell>
          <cell r="C4531" t="str">
            <v>TERRA VEGETAL MARROM</v>
          </cell>
          <cell r="D4531" t="str">
            <v>M3</v>
          </cell>
          <cell r="E4531">
            <v>148.25</v>
          </cell>
        </row>
        <row r="4532">
          <cell r="A4532">
            <v>80038557</v>
          </cell>
          <cell r="B4532">
            <v>38557</v>
          </cell>
          <cell r="C4532" t="str">
            <v>TERRA VEGETAL PRETA</v>
          </cell>
          <cell r="D4532" t="str">
            <v>M3</v>
          </cell>
          <cell r="E4532">
            <v>285.91000000000003</v>
          </cell>
        </row>
        <row r="4533">
          <cell r="A4533">
            <v>80038561</v>
          </cell>
          <cell r="B4533">
            <v>38561</v>
          </cell>
          <cell r="C4533" t="str">
            <v>ARECA-BAMBU -H=0.50/1.00 M- (CHRYSALIDO CARPUS LUTESCENS) PALMÁCEA - MEDIDA: "PONTA FOLHA"</v>
          </cell>
          <cell r="D4533" t="str">
            <v>Un</v>
          </cell>
          <cell r="E4533">
            <v>46.71</v>
          </cell>
        </row>
        <row r="4534">
          <cell r="A4534">
            <v>80038562</v>
          </cell>
          <cell r="B4534">
            <v>38562</v>
          </cell>
          <cell r="C4534" t="str">
            <v>COQUEIRO - H=1,50/2,00 M - (COCOS NUCIFERA) PALMÁCEA - MEDIDA: "PONTA FOLHA"</v>
          </cell>
          <cell r="D4534" t="str">
            <v>Un</v>
          </cell>
          <cell r="E4534">
            <v>170.21</v>
          </cell>
        </row>
        <row r="4535">
          <cell r="A4535">
            <v>80038563</v>
          </cell>
          <cell r="B4535">
            <v>38563</v>
          </cell>
          <cell r="C4535" t="str">
            <v>GUARIROBA - H=1,50/2.00M - (SYAGRUS OLERACEA) PALMÁCEA - MEDIDA: "PONTA FOLHA"</v>
          </cell>
          <cell r="D4535" t="str">
            <v>Un</v>
          </cell>
          <cell r="E4535">
            <v>94.81</v>
          </cell>
        </row>
        <row r="4536">
          <cell r="A4536">
            <v>80038564</v>
          </cell>
          <cell r="B4536">
            <v>38564</v>
          </cell>
          <cell r="C4536" t="str">
            <v>JERIVÁ - (SYAGRUS  ROMANZOFFIANA) H=1,50 A 2,00 M - PALMÁCEA - MEDIDA: "PONTA FOLHA"</v>
          </cell>
          <cell r="D4536" t="str">
            <v>Un</v>
          </cell>
          <cell r="E4536">
            <v>112.47</v>
          </cell>
        </row>
        <row r="4537">
          <cell r="A4537">
            <v>80038565</v>
          </cell>
          <cell r="B4537">
            <v>38565</v>
          </cell>
          <cell r="C4537" t="str">
            <v>BURITI - H=1,50/2,00 M  - (MAURITIA VINIFERA) PALMÁCEA - MEDIDA: "PONTA FOLHA"</v>
          </cell>
          <cell r="D4537" t="str">
            <v>Un</v>
          </cell>
          <cell r="E4537">
            <v>239.61</v>
          </cell>
        </row>
        <row r="4538">
          <cell r="A4538">
            <v>80038566</v>
          </cell>
          <cell r="B4538">
            <v>38566</v>
          </cell>
          <cell r="C4538" t="str">
            <v>COLINIA - H=1,5/ 2,0M - (CHAMAEDOREA ELEGANS) PALMÁCEA - MEDIDA: "PONTA FOLHA"</v>
          </cell>
          <cell r="D4538" t="str">
            <v>Un</v>
          </cell>
          <cell r="E4538">
            <v>246.06</v>
          </cell>
        </row>
        <row r="4539">
          <cell r="A4539">
            <v>80038567</v>
          </cell>
          <cell r="B4539">
            <v>38567</v>
          </cell>
          <cell r="C4539" t="str">
            <v>JASMIM ESTRELA - H=0,50/0,70 M - (TRACHELOSPERMOM JASMINDA) TREPADEIRA</v>
          </cell>
          <cell r="D4539" t="str">
            <v>Un</v>
          </cell>
          <cell r="E4539">
            <v>32.19</v>
          </cell>
        </row>
        <row r="4540">
          <cell r="A4540">
            <v>80038568</v>
          </cell>
          <cell r="B4540">
            <v>38568</v>
          </cell>
          <cell r="C4540" t="str">
            <v>LÁGRIMA DE CRISTO - H=0,50/0,70 M -(CLERODENDRON THOMSONAE) TREPADEIRA</v>
          </cell>
          <cell r="D4540" t="str">
            <v>Un</v>
          </cell>
          <cell r="E4540">
            <v>31.54</v>
          </cell>
        </row>
        <row r="4541">
          <cell r="A4541">
            <v>80038569</v>
          </cell>
          <cell r="B4541">
            <v>38569</v>
          </cell>
          <cell r="C4541" t="str">
            <v>PRIMAVERA - H=0.50/0.70 M - (BOUGAINVILLEA GLABRA) TREPADEIRA</v>
          </cell>
          <cell r="D4541" t="str">
            <v>Un</v>
          </cell>
          <cell r="E4541">
            <v>49.54</v>
          </cell>
        </row>
        <row r="4542">
          <cell r="A4542">
            <v>80038570</v>
          </cell>
          <cell r="B4542">
            <v>38570</v>
          </cell>
          <cell r="C4542" t="str">
            <v>UNHA-DE-GATO H=0.10/0.15M - (FICUS PUMILA) TREPADEIRA</v>
          </cell>
          <cell r="D4542" t="str">
            <v>Un</v>
          </cell>
          <cell r="E4542">
            <v>2.19</v>
          </cell>
        </row>
        <row r="4543">
          <cell r="A4543">
            <v>80038571</v>
          </cell>
          <cell r="B4543">
            <v>38571</v>
          </cell>
          <cell r="C4543" t="str">
            <v>CLOROFITO (CLOROPHYTUM CROMOSSUM) FORRAÇÃO</v>
          </cell>
          <cell r="D4543" t="str">
            <v>Dúzia</v>
          </cell>
          <cell r="E4543">
            <v>23.76</v>
          </cell>
        </row>
        <row r="4544">
          <cell r="A4544">
            <v>80038572</v>
          </cell>
          <cell r="B4544">
            <v>38572</v>
          </cell>
          <cell r="C4544" t="str">
            <v>MARIA-SEM-VERGONHA (IMPATIENS SPP) FORRAÇÃO</v>
          </cell>
          <cell r="D4544" t="str">
            <v>Dúzia</v>
          </cell>
          <cell r="E4544">
            <v>28.26</v>
          </cell>
        </row>
        <row r="4545">
          <cell r="A4545">
            <v>80038573</v>
          </cell>
          <cell r="B4545">
            <v>38573</v>
          </cell>
          <cell r="C4545" t="str">
            <v>PILÉA (PILEA CADIEREI) FORRAÇÃO</v>
          </cell>
          <cell r="D4545" t="str">
            <v>Dúzia</v>
          </cell>
          <cell r="E4545">
            <v>24.02</v>
          </cell>
        </row>
        <row r="4546">
          <cell r="A4546">
            <v>80038574</v>
          </cell>
          <cell r="B4546">
            <v>38574</v>
          </cell>
          <cell r="C4546" t="str">
            <v>FILODENDRO (PHILODENDRON BIPINNATIFIDUM) FORRAÇÃO</v>
          </cell>
          <cell r="D4546" t="str">
            <v>Dúzia</v>
          </cell>
          <cell r="E4546">
            <v>32.26</v>
          </cell>
        </row>
        <row r="4547">
          <cell r="A4547">
            <v>80038575</v>
          </cell>
          <cell r="B4547">
            <v>38575</v>
          </cell>
          <cell r="C4547" t="str">
            <v>ACALIFA - H=0.50/0.70M - (ACALYPHA WIKESIANA) FOLHAS VERMELHAS MESCLADAS C/ COBRE E ROSA - ARBUSTO</v>
          </cell>
          <cell r="D4547" t="str">
            <v>Un</v>
          </cell>
          <cell r="E4547">
            <v>25.12</v>
          </cell>
        </row>
        <row r="4548">
          <cell r="A4548">
            <v>80038576</v>
          </cell>
          <cell r="B4548">
            <v>38576</v>
          </cell>
          <cell r="C4548" t="str">
            <v>ALAMANDA - H=0.50/0.70 M - (ALLAMANDA NERIIFOLIA) TREPADEIRA</v>
          </cell>
          <cell r="D4548" t="str">
            <v>Un</v>
          </cell>
          <cell r="E4548">
            <v>22.57</v>
          </cell>
        </row>
        <row r="4549">
          <cell r="A4549">
            <v>80038577</v>
          </cell>
          <cell r="B4549">
            <v>38577</v>
          </cell>
          <cell r="C4549" t="str">
            <v>AZALÉIA - H= 0.50/0.70 M - (RHODODENDRON INDICUM) ARBUSTO</v>
          </cell>
          <cell r="D4549" t="str">
            <v>Un</v>
          </cell>
          <cell r="E4549">
            <v>34.619999999999997</v>
          </cell>
        </row>
        <row r="4550">
          <cell r="A4550">
            <v>80038578</v>
          </cell>
          <cell r="B4550">
            <v>38578</v>
          </cell>
          <cell r="C4550" t="str">
            <v>CAMARÃO - H=0.50/0.70 M - (BELOPERONE GUTTATA) ARBUSTO</v>
          </cell>
          <cell r="D4550" t="str">
            <v>Un</v>
          </cell>
          <cell r="E4550">
            <v>13.25</v>
          </cell>
        </row>
        <row r="4551">
          <cell r="A4551">
            <v>80038579</v>
          </cell>
          <cell r="B4551">
            <v>38579</v>
          </cell>
          <cell r="C4551" t="str">
            <v>COSMOS - (COSMOS BIPINNATUS) FORRAÇÃO</v>
          </cell>
          <cell r="D4551" t="str">
            <v>Un</v>
          </cell>
          <cell r="E4551">
            <v>2.65</v>
          </cell>
        </row>
        <row r="4552">
          <cell r="A4552">
            <v>80038580</v>
          </cell>
          <cell r="B4552">
            <v>38580</v>
          </cell>
          <cell r="C4552" t="str">
            <v>HIBISCO - H=0.50/0.70M - (HIBISCUS ROSA SINENSIS) FLORES VERMELHAS, ROSAS OU BRANCAS - ARBUSTO</v>
          </cell>
          <cell r="D4552" t="str">
            <v>Un</v>
          </cell>
          <cell r="E4552">
            <v>16.77</v>
          </cell>
        </row>
        <row r="4553">
          <cell r="A4553">
            <v>80038581</v>
          </cell>
          <cell r="B4553">
            <v>38581</v>
          </cell>
          <cell r="C4553" t="str">
            <v>PIRACANTA - H=0.50/0.70 M (PYRACANTHA COCCINEA) ARBUSTO</v>
          </cell>
          <cell r="D4553" t="str">
            <v>Un</v>
          </cell>
          <cell r="E4553">
            <v>38</v>
          </cell>
        </row>
        <row r="4554">
          <cell r="A4554">
            <v>80038587</v>
          </cell>
          <cell r="B4554">
            <v>38587</v>
          </cell>
          <cell r="C4554" t="str">
            <v>PAINEIRA-ROSA - H=1.50/2.00 M - (CHORISIA SPECIOSA) ÁRVORE ORNAMENTAL</v>
          </cell>
          <cell r="D4554" t="str">
            <v>Un</v>
          </cell>
          <cell r="E4554">
            <v>69.180000000000007</v>
          </cell>
        </row>
        <row r="4555">
          <cell r="A4555">
            <v>80038588</v>
          </cell>
          <cell r="B4555">
            <v>38588</v>
          </cell>
          <cell r="C4555" t="str">
            <v>PAU-FERRO - H=1.50/2.00M - (CAESALPINIA FERREA) ÁRVORE ORNAMENTAL</v>
          </cell>
          <cell r="D4555" t="str">
            <v>Un</v>
          </cell>
          <cell r="E4555">
            <v>43.35</v>
          </cell>
        </row>
        <row r="4556">
          <cell r="A4556">
            <v>80038590</v>
          </cell>
          <cell r="B4556">
            <v>38590</v>
          </cell>
          <cell r="C4556" t="str">
            <v>CONCREGRAMA - E = 9,5 CM 60 X 45CM</v>
          </cell>
          <cell r="D4556" t="str">
            <v>M2</v>
          </cell>
          <cell r="E4556">
            <v>86.71</v>
          </cell>
        </row>
        <row r="4557">
          <cell r="A4557">
            <v>80038593</v>
          </cell>
          <cell r="B4557">
            <v>38593</v>
          </cell>
          <cell r="C4557" t="str">
            <v>SIBIPIRUNA - H=1.50/2.00 M - (CAESALPINIA PELTOPHOROIDES) ÁRVORE ORNAMENTAL</v>
          </cell>
          <cell r="D4557" t="str">
            <v>Un</v>
          </cell>
          <cell r="E4557">
            <v>66.8</v>
          </cell>
        </row>
        <row r="4558">
          <cell r="A4558">
            <v>80038594</v>
          </cell>
          <cell r="B4558">
            <v>38594</v>
          </cell>
          <cell r="C4558" t="str">
            <v>SUINÃ - H=0.50/0.70 M (ERYTHRINA SPECIOSA) ARBUSTO</v>
          </cell>
          <cell r="D4558" t="str">
            <v>Un</v>
          </cell>
          <cell r="E4558">
            <v>36.39</v>
          </cell>
        </row>
        <row r="4559">
          <cell r="A4559">
            <v>80038595</v>
          </cell>
          <cell r="B4559">
            <v>38595</v>
          </cell>
          <cell r="C4559" t="str">
            <v>TIPUANA - H=1.50/2.00 M - (TIPUANA TIPO) ÁRVORE ORNAMENTAL</v>
          </cell>
          <cell r="D4559" t="str">
            <v>Un</v>
          </cell>
          <cell r="E4559">
            <v>75.73</v>
          </cell>
        </row>
        <row r="4560">
          <cell r="A4560">
            <v>80038596</v>
          </cell>
          <cell r="B4560">
            <v>38596</v>
          </cell>
          <cell r="C4560" t="str">
            <v>ÁRVORE ORNAM. H=1.50/2.00 M - PATA-DE-VACA</v>
          </cell>
          <cell r="D4560" t="str">
            <v>Un</v>
          </cell>
          <cell r="E4560">
            <v>60.22</v>
          </cell>
        </row>
        <row r="4561">
          <cell r="A4561">
            <v>80038597</v>
          </cell>
          <cell r="B4561">
            <v>38597</v>
          </cell>
          <cell r="C4561" t="str">
            <v>ÁRVORE ORNAM. H=1.50/2.00 M - QUARESMEIRA</v>
          </cell>
          <cell r="D4561" t="str">
            <v>Un</v>
          </cell>
          <cell r="E4561">
            <v>63.12</v>
          </cell>
        </row>
        <row r="4562">
          <cell r="A4562">
            <v>80038598</v>
          </cell>
          <cell r="B4562">
            <v>38598</v>
          </cell>
          <cell r="C4562" t="str">
            <v>ÁRVORE ORNAM.  H=1.50/2.00 M - MANACÁ-DA-SERRA</v>
          </cell>
          <cell r="D4562" t="str">
            <v>Un</v>
          </cell>
          <cell r="E4562">
            <v>53.42</v>
          </cell>
        </row>
        <row r="4563">
          <cell r="A4563">
            <v>80038599</v>
          </cell>
          <cell r="B4563">
            <v>38599</v>
          </cell>
          <cell r="C4563" t="str">
            <v>GOIABA DA SERRA - ACCA SELLOWIANA - DAP 3</v>
          </cell>
          <cell r="D4563" t="str">
            <v>Un</v>
          </cell>
          <cell r="E4563">
            <v>284.08999999999997</v>
          </cell>
        </row>
        <row r="4564">
          <cell r="A4564">
            <v>80038600</v>
          </cell>
          <cell r="B4564">
            <v>38600</v>
          </cell>
          <cell r="C4564" t="str">
            <v>GUARITÁ - ASTRONIUM GRAVEOLENS - DAP 3</v>
          </cell>
          <cell r="D4564" t="str">
            <v>Un</v>
          </cell>
          <cell r="E4564">
            <v>263.89999999999998</v>
          </cell>
        </row>
        <row r="4565">
          <cell r="A4565">
            <v>80038601</v>
          </cell>
          <cell r="B4565">
            <v>38601</v>
          </cell>
          <cell r="C4565" t="str">
            <v>PAU MARFIM - BALFOURODENDRON RIEDELLIANUM - DAP 3</v>
          </cell>
          <cell r="D4565" t="str">
            <v>Un</v>
          </cell>
          <cell r="E4565">
            <v>215.46</v>
          </cell>
        </row>
        <row r="4566">
          <cell r="A4566">
            <v>80038602</v>
          </cell>
          <cell r="B4566">
            <v>38602</v>
          </cell>
          <cell r="C4566" t="str">
            <v>GUANANDI - CALOPHYLLUM BRASILIENSES - DAP 3</v>
          </cell>
          <cell r="D4566" t="str">
            <v>Un</v>
          </cell>
          <cell r="E4566">
            <v>190.14</v>
          </cell>
        </row>
        <row r="4567">
          <cell r="A4567">
            <v>80038603</v>
          </cell>
          <cell r="B4567">
            <v>38603</v>
          </cell>
          <cell r="C4567" t="str">
            <v>CAMBUCI - CAMPOMANESIA PHAEA - DAP 3</v>
          </cell>
          <cell r="D4567" t="str">
            <v>Un</v>
          </cell>
          <cell r="E4567">
            <v>231.08</v>
          </cell>
        </row>
        <row r="4568">
          <cell r="A4568">
            <v>80038604</v>
          </cell>
          <cell r="B4568">
            <v>38604</v>
          </cell>
          <cell r="C4568" t="str">
            <v>GABIROBA - CAMPOMANESIA XANTHOCARPA - DAP 3</v>
          </cell>
          <cell r="D4568" t="str">
            <v>Un</v>
          </cell>
          <cell r="E4568">
            <v>188.34</v>
          </cell>
        </row>
        <row r="4569">
          <cell r="A4569">
            <v>80038605</v>
          </cell>
          <cell r="B4569">
            <v>38605</v>
          </cell>
          <cell r="C4569" t="str">
            <v>CÁSSIA FERRUGEM - CASSIA FERRUGINEA - DAP 3</v>
          </cell>
          <cell r="D4569" t="str">
            <v>Un</v>
          </cell>
          <cell r="E4569">
            <v>150.87</v>
          </cell>
        </row>
        <row r="4570">
          <cell r="A4570">
            <v>80038606</v>
          </cell>
          <cell r="B4570">
            <v>38606</v>
          </cell>
          <cell r="C4570" t="str">
            <v>FALSO BARBATIMÃO - CASSIA LEPTOPHYLLA - DAP 3</v>
          </cell>
          <cell r="D4570" t="str">
            <v>Un</v>
          </cell>
          <cell r="E4570">
            <v>249.56</v>
          </cell>
        </row>
        <row r="4571">
          <cell r="A4571">
            <v>80038607</v>
          </cell>
          <cell r="B4571">
            <v>38607</v>
          </cell>
          <cell r="C4571" t="str">
            <v>PAU VIOLA - CITHAREXYLUM MYRIANTHUM - DAP 3</v>
          </cell>
          <cell r="D4571" t="str">
            <v>Un</v>
          </cell>
          <cell r="E4571">
            <v>207.21</v>
          </cell>
        </row>
        <row r="4572">
          <cell r="A4572">
            <v>80038608</v>
          </cell>
          <cell r="B4572">
            <v>38608</v>
          </cell>
          <cell r="C4572" t="str">
            <v>IPÊ VERDE - CYBYSTAX ANTISYPHILITICA - DAP 3</v>
          </cell>
          <cell r="D4572" t="str">
            <v>Un</v>
          </cell>
          <cell r="E4572">
            <v>224.42</v>
          </cell>
        </row>
        <row r="4573">
          <cell r="A4573">
            <v>80038609</v>
          </cell>
          <cell r="B4573">
            <v>38609</v>
          </cell>
          <cell r="C4573" t="str">
            <v>SAGUARAGI - COLUBRINA GLANDULOSA - DAP 3</v>
          </cell>
          <cell r="D4573" t="str">
            <v>Un</v>
          </cell>
          <cell r="E4573">
            <v>133.82</v>
          </cell>
        </row>
        <row r="4574">
          <cell r="A4574">
            <v>80038610</v>
          </cell>
          <cell r="B4574">
            <v>38610</v>
          </cell>
          <cell r="C4574" t="str">
            <v>MULUNGU - ERYTHRINA FALCATA - DAP 3</v>
          </cell>
          <cell r="D4574" t="str">
            <v>Un</v>
          </cell>
          <cell r="E4574">
            <v>149.61000000000001</v>
          </cell>
        </row>
        <row r="4575">
          <cell r="A4575">
            <v>80038611</v>
          </cell>
          <cell r="B4575">
            <v>38611</v>
          </cell>
          <cell r="C4575" t="str">
            <v>UVAIA (EUGENIA PYRIFORMIS) - DAP 3</v>
          </cell>
          <cell r="D4575" t="str">
            <v>Un</v>
          </cell>
          <cell r="E4575">
            <v>356.44</v>
          </cell>
        </row>
        <row r="4576">
          <cell r="A4576">
            <v>80038612</v>
          </cell>
          <cell r="B4576">
            <v>38612</v>
          </cell>
          <cell r="C4576" t="str">
            <v>PITANGUEIRA - EUGENIA UNIFLORA - DAP 3</v>
          </cell>
          <cell r="D4576" t="str">
            <v>Un</v>
          </cell>
          <cell r="E4576">
            <v>198.17</v>
          </cell>
        </row>
        <row r="4577">
          <cell r="A4577">
            <v>80038613</v>
          </cell>
          <cell r="B4577">
            <v>38613</v>
          </cell>
          <cell r="C4577" t="str">
            <v>IPÊ BRANCO - HANDROANTHUS ROSEO ALBA - DAP 3</v>
          </cell>
          <cell r="D4577" t="str">
            <v>Un</v>
          </cell>
          <cell r="E4577">
            <v>238.16</v>
          </cell>
        </row>
        <row r="4578">
          <cell r="A4578">
            <v>80038614</v>
          </cell>
          <cell r="B4578">
            <v>38614</v>
          </cell>
          <cell r="C4578" t="str">
            <v>IPÊ AMARELO DO BREJO - HANDROANTHUS UMBELLATUS - DAP 3</v>
          </cell>
          <cell r="D4578" t="str">
            <v>Un</v>
          </cell>
          <cell r="E4578">
            <v>271.97000000000003</v>
          </cell>
        </row>
        <row r="4579">
          <cell r="A4579">
            <v>80038615</v>
          </cell>
          <cell r="B4579">
            <v>38615</v>
          </cell>
          <cell r="C4579" t="str">
            <v>IPÊ TABACO - HANDROANTHUS VELLOSOI - DAP 3</v>
          </cell>
          <cell r="D4579" t="str">
            <v>Un</v>
          </cell>
          <cell r="E4579">
            <v>213.53</v>
          </cell>
        </row>
        <row r="4580">
          <cell r="A4580">
            <v>80038616</v>
          </cell>
          <cell r="B4580">
            <v>38616</v>
          </cell>
          <cell r="C4580" t="str">
            <v>INGÁ FEIJÃO - INGA MARGINATA - DAP 3</v>
          </cell>
          <cell r="D4580" t="str">
            <v>Un</v>
          </cell>
          <cell r="E4580">
            <v>275.10000000000002</v>
          </cell>
        </row>
        <row r="4581">
          <cell r="A4581">
            <v>80038617</v>
          </cell>
          <cell r="B4581">
            <v>38617</v>
          </cell>
          <cell r="C4581" t="str">
            <v>JACARANDÁ DE MINAS - JACARANDA CUSPIDIFOLIA - DAP 3</v>
          </cell>
          <cell r="D4581" t="str">
            <v>Un</v>
          </cell>
          <cell r="E4581">
            <v>203.5</v>
          </cell>
        </row>
        <row r="4582">
          <cell r="A4582">
            <v>80038618</v>
          </cell>
          <cell r="B4582">
            <v>38618</v>
          </cell>
          <cell r="C4582" t="str">
            <v>CAROBÃO - JACARANDA MICRANTHA - DAP 3</v>
          </cell>
          <cell r="D4582" t="str">
            <v>Un</v>
          </cell>
          <cell r="E4582">
            <v>228.17</v>
          </cell>
        </row>
        <row r="4583">
          <cell r="A4583">
            <v>80038619</v>
          </cell>
          <cell r="B4583">
            <v>38619</v>
          </cell>
          <cell r="C4583" t="str">
            <v>CAROBINHA - JACARANDA PUBERULA - DAP 3</v>
          </cell>
          <cell r="D4583" t="str">
            <v>Un</v>
          </cell>
          <cell r="E4583">
            <v>191.52</v>
          </cell>
        </row>
        <row r="4584">
          <cell r="A4584">
            <v>80038620</v>
          </cell>
          <cell r="B4584">
            <v>38620</v>
          </cell>
          <cell r="C4584" t="str">
            <v>EMBIRA DE SAPO - LONCHOCARPUS MUELBERGIANUS - DAP 3</v>
          </cell>
          <cell r="D4584" t="str">
            <v>Un</v>
          </cell>
          <cell r="E4584">
            <v>226.52</v>
          </cell>
        </row>
        <row r="4585">
          <cell r="A4585">
            <v>80038621</v>
          </cell>
          <cell r="B4585">
            <v>38621</v>
          </cell>
          <cell r="C4585" t="str">
            <v>AÇOITA CAVALO - LUEHEA DIVARICATA - DAP 3</v>
          </cell>
          <cell r="D4585" t="str">
            <v>Un</v>
          </cell>
          <cell r="E4585">
            <v>210.63</v>
          </cell>
        </row>
        <row r="4586">
          <cell r="A4586">
            <v>80038622</v>
          </cell>
          <cell r="B4586">
            <v>38622</v>
          </cell>
          <cell r="C4586" t="str">
            <v>JACARANDÁ DO CAMPO - MICHAERIUM ACUTIFOLIUM - DAP 3</v>
          </cell>
          <cell r="D4586" t="str">
            <v>Un</v>
          </cell>
          <cell r="E4586">
            <v>144.18</v>
          </cell>
        </row>
        <row r="4587">
          <cell r="A4587">
            <v>80038623</v>
          </cell>
          <cell r="B4587">
            <v>38623</v>
          </cell>
          <cell r="C4587" t="str">
            <v>JACARANDÁ BRANCO - MICHAERIUM PARAGUAIENSIS - DAP 3</v>
          </cell>
          <cell r="D4587" t="str">
            <v>Un</v>
          </cell>
          <cell r="E4587">
            <v>181.03</v>
          </cell>
        </row>
        <row r="4588">
          <cell r="A4588">
            <v>80038624</v>
          </cell>
          <cell r="B4588">
            <v>38624</v>
          </cell>
          <cell r="C4588" t="str">
            <v>CAMBOATÁ BRANCO - MATAYBA ELAEAGNOIDES - DAP 3</v>
          </cell>
          <cell r="D4588" t="str">
            <v>Un</v>
          </cell>
          <cell r="E4588">
            <v>196.25</v>
          </cell>
        </row>
        <row r="4589">
          <cell r="A4589">
            <v>80038625</v>
          </cell>
          <cell r="B4589">
            <v>38625</v>
          </cell>
          <cell r="C4589" t="str">
            <v>AROEIRA PRETA - MYRACRODURON URUNDEUVA - DAP 3</v>
          </cell>
          <cell r="D4589" t="str">
            <v>Un</v>
          </cell>
          <cell r="E4589">
            <v>197.62</v>
          </cell>
        </row>
        <row r="4590">
          <cell r="A4590">
            <v>80038626</v>
          </cell>
          <cell r="B4590">
            <v>38626</v>
          </cell>
          <cell r="C4590" t="str">
            <v>CAMBUÍ - MYRCIA SELLOI - DAP 3</v>
          </cell>
          <cell r="D4590" t="str">
            <v>Un</v>
          </cell>
          <cell r="E4590">
            <v>187.85</v>
          </cell>
        </row>
        <row r="4591">
          <cell r="A4591">
            <v>80038627</v>
          </cell>
          <cell r="B4591">
            <v>38627</v>
          </cell>
          <cell r="C4591" t="str">
            <v>CABREÚVA PARDA - MYROCARPUS FRONDOSUS - DAP 3</v>
          </cell>
          <cell r="D4591" t="str">
            <v>Un</v>
          </cell>
          <cell r="E4591">
            <v>244.06</v>
          </cell>
        </row>
        <row r="4592">
          <cell r="A4592">
            <v>80038628</v>
          </cell>
          <cell r="B4592">
            <v>38628</v>
          </cell>
          <cell r="C4592" t="str">
            <v>CABREÚVA - MIROXYLON PERUIFERUM - DAP 3</v>
          </cell>
          <cell r="D4592" t="str">
            <v>Un</v>
          </cell>
          <cell r="E4592">
            <v>321.52999999999997</v>
          </cell>
        </row>
        <row r="4593">
          <cell r="A4593">
            <v>80038629</v>
          </cell>
          <cell r="B4593">
            <v>38629</v>
          </cell>
          <cell r="C4593" t="str">
            <v>BORDÃO DE VELHO - SAMANEA TUBULOSA - DAP 3</v>
          </cell>
          <cell r="D4593" t="str">
            <v>Un</v>
          </cell>
          <cell r="E4593">
            <v>220.8</v>
          </cell>
        </row>
        <row r="4594">
          <cell r="A4594">
            <v>80038630</v>
          </cell>
          <cell r="B4594">
            <v>38630</v>
          </cell>
          <cell r="C4594" t="str">
            <v>PITOMBA - TALISIA ESCULENTA - DAP 3</v>
          </cell>
          <cell r="D4594" t="str">
            <v>Un</v>
          </cell>
          <cell r="E4594">
            <v>262.19</v>
          </cell>
        </row>
        <row r="4595">
          <cell r="A4595">
            <v>80038631</v>
          </cell>
          <cell r="B4595">
            <v>38631</v>
          </cell>
          <cell r="C4595" t="str">
            <v>GOIABA DA SERRA - ACCA SELLOWIANA - DAP 5</v>
          </cell>
          <cell r="D4595" t="str">
            <v>Un</v>
          </cell>
          <cell r="E4595">
            <v>400.77</v>
          </cell>
        </row>
        <row r="4596">
          <cell r="A4596">
            <v>80038632</v>
          </cell>
          <cell r="B4596">
            <v>38632</v>
          </cell>
          <cell r="C4596" t="str">
            <v>GOIABA DA SERRA - ACCA SELLOWIANA - DAP 7</v>
          </cell>
          <cell r="D4596" t="str">
            <v>Un</v>
          </cell>
          <cell r="E4596">
            <v>468.32</v>
          </cell>
        </row>
        <row r="4597">
          <cell r="A4597">
            <v>80038633</v>
          </cell>
          <cell r="B4597">
            <v>38633</v>
          </cell>
          <cell r="C4597" t="str">
            <v>GUARITÁ - ASTRONIUM GRAVEOLENS - DAP 5</v>
          </cell>
          <cell r="D4597" t="str">
            <v>Un</v>
          </cell>
          <cell r="E4597">
            <v>330.14</v>
          </cell>
        </row>
        <row r="4598">
          <cell r="A4598">
            <v>80038634</v>
          </cell>
          <cell r="B4598">
            <v>38634</v>
          </cell>
          <cell r="C4598" t="str">
            <v>GUARITÁ - ASTRONIUM GRAVEOLENS - DAP 7</v>
          </cell>
          <cell r="D4598" t="str">
            <v>Un</v>
          </cell>
          <cell r="E4598">
            <v>652.86</v>
          </cell>
        </row>
        <row r="4599">
          <cell r="A4599">
            <v>80038635</v>
          </cell>
          <cell r="B4599">
            <v>38635</v>
          </cell>
          <cell r="C4599" t="str">
            <v>PAU MARFIM - BALFOURODENDRON RIEDELLIANUM - DAP 5</v>
          </cell>
          <cell r="D4599" t="str">
            <v>Un</v>
          </cell>
          <cell r="E4599">
            <v>501.84</v>
          </cell>
        </row>
        <row r="4600">
          <cell r="A4600">
            <v>80038636</v>
          </cell>
          <cell r="B4600">
            <v>38636</v>
          </cell>
          <cell r="C4600" t="str">
            <v>PAU MARFIM - BALFOURODENDRON RIEDELLIANUM - DAP 7</v>
          </cell>
          <cell r="D4600" t="str">
            <v>Un</v>
          </cell>
          <cell r="E4600">
            <v>727.93</v>
          </cell>
        </row>
        <row r="4601">
          <cell r="A4601">
            <v>80038637</v>
          </cell>
          <cell r="B4601">
            <v>38637</v>
          </cell>
          <cell r="C4601" t="str">
            <v>GUANANDI - CALOPHYLLUM BRASILIENSES - DAP 5</v>
          </cell>
          <cell r="D4601" t="str">
            <v>Un</v>
          </cell>
          <cell r="E4601">
            <v>586.44000000000005</v>
          </cell>
        </row>
        <row r="4602">
          <cell r="A4602">
            <v>80038638</v>
          </cell>
          <cell r="B4602">
            <v>38638</v>
          </cell>
          <cell r="C4602" t="str">
            <v>GUANANDI - CALOPHYLLUM BRASILIENSES - DAP 7</v>
          </cell>
          <cell r="D4602" t="str">
            <v>Un</v>
          </cell>
          <cell r="E4602">
            <v>657.15</v>
          </cell>
        </row>
        <row r="4603">
          <cell r="A4603">
            <v>80038639</v>
          </cell>
          <cell r="B4603">
            <v>38639</v>
          </cell>
          <cell r="C4603" t="str">
            <v>CAMBUCI - CAMPOMANESIA PHAEA - DAP 5</v>
          </cell>
          <cell r="D4603" t="str">
            <v>Un</v>
          </cell>
          <cell r="E4603">
            <v>529.23</v>
          </cell>
        </row>
        <row r="4604">
          <cell r="A4604">
            <v>80038640</v>
          </cell>
          <cell r="B4604">
            <v>38640</v>
          </cell>
          <cell r="C4604" t="str">
            <v>CAMBUCI - CAMPOMANESIA PHAEA - DAP 7</v>
          </cell>
          <cell r="D4604" t="str">
            <v>Un</v>
          </cell>
          <cell r="E4604">
            <v>1276.8699999999999</v>
          </cell>
        </row>
        <row r="4605">
          <cell r="A4605">
            <v>80038641</v>
          </cell>
          <cell r="B4605">
            <v>38641</v>
          </cell>
          <cell r="C4605" t="str">
            <v>GABIROBA - CAMPOMANESIA XANTHOCARPA - DAP 5</v>
          </cell>
          <cell r="D4605" t="str">
            <v>Un</v>
          </cell>
          <cell r="E4605">
            <v>533.29</v>
          </cell>
        </row>
        <row r="4606">
          <cell r="A4606">
            <v>80038642</v>
          </cell>
          <cell r="B4606">
            <v>38642</v>
          </cell>
          <cell r="C4606" t="str">
            <v>GABIROBA - CAMPOMANESIA XANTHOCARPA - DAP 7</v>
          </cell>
          <cell r="D4606" t="str">
            <v>Un</v>
          </cell>
          <cell r="E4606">
            <v>776.43</v>
          </cell>
        </row>
        <row r="4607">
          <cell r="A4607">
            <v>80038643</v>
          </cell>
          <cell r="B4607">
            <v>38643</v>
          </cell>
          <cell r="C4607" t="str">
            <v>CÁSSIA FERRUGEM - CASSIA FERRUGINEA - DAP 5</v>
          </cell>
          <cell r="D4607" t="str">
            <v>Un</v>
          </cell>
          <cell r="E4607">
            <v>479.94</v>
          </cell>
        </row>
        <row r="4608">
          <cell r="A4608">
            <v>80038644</v>
          </cell>
          <cell r="B4608">
            <v>38644</v>
          </cell>
          <cell r="C4608" t="str">
            <v>CÁSSIA FERRUGEM - CASSIA FERRUGINEA - DAP 7</v>
          </cell>
          <cell r="D4608" t="str">
            <v>Un</v>
          </cell>
          <cell r="E4608">
            <v>635</v>
          </cell>
        </row>
        <row r="4609">
          <cell r="A4609">
            <v>80038645</v>
          </cell>
          <cell r="B4609">
            <v>38645</v>
          </cell>
          <cell r="C4609" t="str">
            <v>FALSO BARBATIMÃO - CASSIA LEPTOPHYLLA - DAP 5</v>
          </cell>
          <cell r="D4609" t="str">
            <v>Un</v>
          </cell>
          <cell r="E4609">
            <v>453.36</v>
          </cell>
        </row>
        <row r="4610">
          <cell r="A4610">
            <v>80038646</v>
          </cell>
          <cell r="B4610">
            <v>38646</v>
          </cell>
          <cell r="C4610" t="str">
            <v>FALSO BARBATIMÃO - CASSIA LEPTOPHYLLA - DAP 7</v>
          </cell>
          <cell r="D4610" t="str">
            <v>Un</v>
          </cell>
          <cell r="E4610">
            <v>1130.7</v>
          </cell>
        </row>
        <row r="4611">
          <cell r="A4611">
            <v>80038647</v>
          </cell>
          <cell r="B4611">
            <v>38647</v>
          </cell>
          <cell r="C4611" t="str">
            <v>PAU VIOLA - CITHAREXYLUM MYRIANTHUM - DAP 5</v>
          </cell>
          <cell r="D4611" t="str">
            <v>Un</v>
          </cell>
          <cell r="E4611">
            <v>586.09</v>
          </cell>
        </row>
        <row r="4612">
          <cell r="A4612">
            <v>80038648</v>
          </cell>
          <cell r="B4612">
            <v>38648</v>
          </cell>
          <cell r="C4612" t="str">
            <v>PAU VIOLA - CITHAREXYLUM MYRIANTHUM - DAP 7</v>
          </cell>
          <cell r="D4612" t="str">
            <v>Un</v>
          </cell>
          <cell r="E4612">
            <v>1099.0899999999999</v>
          </cell>
        </row>
        <row r="4613">
          <cell r="A4613">
            <v>80038649</v>
          </cell>
          <cell r="B4613">
            <v>38649</v>
          </cell>
          <cell r="C4613" t="str">
            <v>IPÊ VERDE - CYBYSTAX ANTISYPHILITICA - DAP 5</v>
          </cell>
          <cell r="D4613" t="str">
            <v>Un</v>
          </cell>
          <cell r="E4613">
            <v>444.6</v>
          </cell>
        </row>
        <row r="4614">
          <cell r="A4614">
            <v>80038650</v>
          </cell>
          <cell r="B4614">
            <v>38650</v>
          </cell>
          <cell r="C4614" t="str">
            <v>IPÊ VERDE - CYBYSTAX ANTISYPHILITICA - DAP 7</v>
          </cell>
          <cell r="D4614" t="str">
            <v>Un</v>
          </cell>
          <cell r="E4614">
            <v>657.15</v>
          </cell>
        </row>
        <row r="4615">
          <cell r="A4615">
            <v>80038651</v>
          </cell>
          <cell r="B4615">
            <v>38651</v>
          </cell>
          <cell r="C4615" t="str">
            <v>SAGUARAGI - COLUBRINA GLANDULOSA - DAP 5</v>
          </cell>
          <cell r="D4615" t="str">
            <v>Un</v>
          </cell>
          <cell r="E4615">
            <v>415.36</v>
          </cell>
        </row>
        <row r="4616">
          <cell r="A4616">
            <v>80038652</v>
          </cell>
          <cell r="B4616">
            <v>38652</v>
          </cell>
          <cell r="C4616" t="str">
            <v>SAGUARAGI - COLUBRINA GLANDULOSA - DAP 7</v>
          </cell>
          <cell r="D4616" t="str">
            <v>Un</v>
          </cell>
          <cell r="E4616">
            <v>690.14</v>
          </cell>
        </row>
        <row r="4617">
          <cell r="A4617">
            <v>80038653</v>
          </cell>
          <cell r="B4617">
            <v>38653</v>
          </cell>
          <cell r="C4617" t="str">
            <v>MULUNGU - ERYTHRINA FALCATA - DAP 5</v>
          </cell>
          <cell r="D4617" t="str">
            <v>Un</v>
          </cell>
          <cell r="E4617">
            <v>512.54</v>
          </cell>
        </row>
        <row r="4618">
          <cell r="A4618">
            <v>80038654</v>
          </cell>
          <cell r="B4618">
            <v>38654</v>
          </cell>
          <cell r="C4618" t="str">
            <v>MULUNGU - ERYTHRINA FALCATA - DAP 7</v>
          </cell>
          <cell r="D4618" t="str">
            <v>Un</v>
          </cell>
          <cell r="E4618">
            <v>584.19000000000005</v>
          </cell>
        </row>
        <row r="4619">
          <cell r="A4619">
            <v>80038655</v>
          </cell>
          <cell r="B4619">
            <v>38655</v>
          </cell>
          <cell r="C4619" t="str">
            <v>UVAIA (EUGENIA PYRIFORMIS) - DAP 5</v>
          </cell>
          <cell r="D4619" t="str">
            <v>Un</v>
          </cell>
          <cell r="E4619">
            <v>620.02</v>
          </cell>
        </row>
        <row r="4620">
          <cell r="A4620">
            <v>80038656</v>
          </cell>
          <cell r="B4620">
            <v>38656</v>
          </cell>
          <cell r="C4620" t="str">
            <v>UVAIA (EUGENIA PYRIFORMIS) - DAP 7</v>
          </cell>
          <cell r="D4620" t="str">
            <v>Un</v>
          </cell>
          <cell r="E4620">
            <v>1043.02</v>
          </cell>
        </row>
        <row r="4621">
          <cell r="A4621">
            <v>80038657</v>
          </cell>
          <cell r="B4621">
            <v>38657</v>
          </cell>
          <cell r="C4621" t="str">
            <v>PITANGUEIRA - EUGENIA UNIFLORA - DAP 5</v>
          </cell>
          <cell r="D4621" t="str">
            <v>Un</v>
          </cell>
          <cell r="E4621">
            <v>412.46</v>
          </cell>
        </row>
        <row r="4622">
          <cell r="A4622">
            <v>80038658</v>
          </cell>
          <cell r="B4622">
            <v>38658</v>
          </cell>
          <cell r="C4622" t="str">
            <v>PITANGUEIRA - EUGENIA UNIFLORA - DAP 7</v>
          </cell>
          <cell r="D4622" t="str">
            <v>Un</v>
          </cell>
          <cell r="E4622">
            <v>908.35</v>
          </cell>
        </row>
        <row r="4623">
          <cell r="A4623">
            <v>80038659</v>
          </cell>
          <cell r="B4623">
            <v>38659</v>
          </cell>
          <cell r="C4623" t="str">
            <v>IPÊ BRANCO - HANDROANTHUS ROSEO ALBA - DAP 5</v>
          </cell>
          <cell r="D4623" t="str">
            <v>Un</v>
          </cell>
          <cell r="E4623">
            <v>404.54</v>
          </cell>
        </row>
        <row r="4624">
          <cell r="A4624">
            <v>80038660</v>
          </cell>
          <cell r="B4624">
            <v>38660</v>
          </cell>
          <cell r="C4624" t="str">
            <v>IPÊ BRANCO - HANDROANTHUS ROSEO ALBA - DAP 7</v>
          </cell>
          <cell r="D4624" t="str">
            <v>Un</v>
          </cell>
          <cell r="E4624">
            <v>1124.94</v>
          </cell>
        </row>
        <row r="4625">
          <cell r="A4625">
            <v>80038661</v>
          </cell>
          <cell r="B4625">
            <v>38661</v>
          </cell>
          <cell r="C4625" t="str">
            <v>IPÊ AMARELO DO BREJO - HANDROANTHUS UMBELLATUS - DAP 5</v>
          </cell>
          <cell r="D4625" t="str">
            <v>Un</v>
          </cell>
          <cell r="E4625">
            <v>468.56</v>
          </cell>
        </row>
        <row r="4626">
          <cell r="A4626">
            <v>80038662</v>
          </cell>
          <cell r="B4626">
            <v>38662</v>
          </cell>
          <cell r="C4626" t="str">
            <v>IPÊ AMARELO DO BREJO - HANDROANTHUS UMBELLATUS - DAP 7</v>
          </cell>
          <cell r="D4626" t="str">
            <v>Un</v>
          </cell>
          <cell r="E4626">
            <v>645.71</v>
          </cell>
        </row>
        <row r="4627">
          <cell r="A4627">
            <v>80038663</v>
          </cell>
          <cell r="B4627">
            <v>38663</v>
          </cell>
          <cell r="C4627" t="str">
            <v>IPÊ TABACO - HANDROANTHUS VELLOSOI - DAP 5</v>
          </cell>
          <cell r="D4627" t="str">
            <v>Un</v>
          </cell>
          <cell r="E4627">
            <v>577.46</v>
          </cell>
        </row>
        <row r="4628">
          <cell r="A4628">
            <v>80038664</v>
          </cell>
          <cell r="B4628">
            <v>38664</v>
          </cell>
          <cell r="C4628" t="str">
            <v>IPÊ TABACO - HANDROANTHUS VELLOSOI - DAP 7</v>
          </cell>
          <cell r="D4628" t="str">
            <v>Un</v>
          </cell>
          <cell r="E4628">
            <v>1143.0999999999999</v>
          </cell>
        </row>
        <row r="4629">
          <cell r="A4629">
            <v>80038665</v>
          </cell>
          <cell r="B4629">
            <v>38665</v>
          </cell>
          <cell r="C4629" t="str">
            <v>INGÁ FEIJÃO - INGA MARGINATA - DAP 5</v>
          </cell>
          <cell r="D4629" t="str">
            <v>Un</v>
          </cell>
          <cell r="E4629">
            <v>474.19</v>
          </cell>
        </row>
        <row r="4630">
          <cell r="A4630">
            <v>80038666</v>
          </cell>
          <cell r="B4630">
            <v>38666</v>
          </cell>
          <cell r="C4630" t="str">
            <v>INGÁ FEIJÃO - INGA MARGINATA - DAP 7</v>
          </cell>
          <cell r="D4630" t="str">
            <v>Un</v>
          </cell>
          <cell r="E4630">
            <v>1153.05</v>
          </cell>
        </row>
        <row r="4631">
          <cell r="A4631">
            <v>80038667</v>
          </cell>
          <cell r="B4631">
            <v>38667</v>
          </cell>
          <cell r="C4631" t="str">
            <v>JACARANDÁ DE MINAS - JACARANDA CUSPIDIFOLIA - DAP 5</v>
          </cell>
          <cell r="D4631" t="str">
            <v>Un</v>
          </cell>
          <cell r="E4631">
            <v>306.97000000000003</v>
          </cell>
        </row>
        <row r="4632">
          <cell r="A4632">
            <v>80038668</v>
          </cell>
          <cell r="B4632">
            <v>38668</v>
          </cell>
          <cell r="C4632" t="str">
            <v>JACARANDÁ DE MINAS - JACARANDA CUSPIDIFOLIA - DAP 7</v>
          </cell>
          <cell r="D4632" t="str">
            <v>Un</v>
          </cell>
          <cell r="E4632">
            <v>686.03</v>
          </cell>
        </row>
        <row r="4633">
          <cell r="A4633">
            <v>80038669</v>
          </cell>
          <cell r="B4633">
            <v>38669</v>
          </cell>
          <cell r="C4633" t="str">
            <v>CAROBÃO - JACARANDA MICRANTHA - DAP 5</v>
          </cell>
          <cell r="D4633" t="str">
            <v>Un</v>
          </cell>
          <cell r="E4633">
            <v>584.17999999999995</v>
          </cell>
        </row>
        <row r="4634">
          <cell r="A4634">
            <v>80038670</v>
          </cell>
          <cell r="B4634">
            <v>38670</v>
          </cell>
          <cell r="C4634" t="str">
            <v>CAROBÃO - JACARANDA MICRANTHA - DAP 7</v>
          </cell>
          <cell r="D4634" t="str">
            <v>Un</v>
          </cell>
          <cell r="E4634">
            <v>681.08</v>
          </cell>
        </row>
        <row r="4635">
          <cell r="A4635">
            <v>80038671</v>
          </cell>
          <cell r="B4635">
            <v>38671</v>
          </cell>
          <cell r="C4635" t="str">
            <v>CAROBINHA - JACARANDA PUBERULA - DAP 5</v>
          </cell>
          <cell r="D4635" t="str">
            <v>Un</v>
          </cell>
          <cell r="E4635">
            <v>308.94</v>
          </cell>
        </row>
        <row r="4636">
          <cell r="A4636">
            <v>80038672</v>
          </cell>
          <cell r="B4636">
            <v>38672</v>
          </cell>
          <cell r="C4636" t="str">
            <v>CAROBINHA - JACARANDA PUBERULA - DAP 7</v>
          </cell>
          <cell r="D4636" t="str">
            <v>Un</v>
          </cell>
          <cell r="E4636">
            <v>510.8</v>
          </cell>
        </row>
        <row r="4637">
          <cell r="A4637">
            <v>80038673</v>
          </cell>
          <cell r="B4637">
            <v>38673</v>
          </cell>
          <cell r="C4637" t="str">
            <v>EMBIRA DE SAPO - LONCHOCARPUS MUELBERGIANUS - DAP 5</v>
          </cell>
          <cell r="D4637" t="str">
            <v>Un</v>
          </cell>
          <cell r="E4637">
            <v>552.19000000000005</v>
          </cell>
        </row>
        <row r="4638">
          <cell r="A4638">
            <v>80038674</v>
          </cell>
          <cell r="B4638">
            <v>38674</v>
          </cell>
          <cell r="C4638" t="str">
            <v>EMBIRA DE SAPO - LONCHOCARPUS MUELBERGIANUS - DAP 7</v>
          </cell>
          <cell r="D4638" t="str">
            <v>Un</v>
          </cell>
          <cell r="E4638">
            <v>537.74</v>
          </cell>
        </row>
        <row r="4639">
          <cell r="A4639">
            <v>80038675</v>
          </cell>
          <cell r="B4639">
            <v>38675</v>
          </cell>
          <cell r="C4639" t="str">
            <v>AÇOITA CAVALO - LUEHEA DIVARICATA - DAP 5</v>
          </cell>
          <cell r="D4639" t="str">
            <v>Un</v>
          </cell>
          <cell r="E4639">
            <v>540.07000000000005</v>
          </cell>
        </row>
        <row r="4640">
          <cell r="A4640">
            <v>80038676</v>
          </cell>
          <cell r="B4640">
            <v>38676</v>
          </cell>
          <cell r="C4640" t="str">
            <v>AÇOITA CAVALO - LUEHEA DIVARICATA - DAP 7</v>
          </cell>
          <cell r="D4640" t="str">
            <v>Un</v>
          </cell>
          <cell r="E4640">
            <v>736.08</v>
          </cell>
        </row>
        <row r="4641">
          <cell r="A4641">
            <v>80038677</v>
          </cell>
          <cell r="B4641">
            <v>38677</v>
          </cell>
          <cell r="C4641" t="str">
            <v>JACARANDÁ DO CAMPO - MICHAERIUM ACUTIFOLIUM - DAP 5</v>
          </cell>
          <cell r="D4641" t="str">
            <v>Un</v>
          </cell>
          <cell r="E4641">
            <v>491.15</v>
          </cell>
        </row>
        <row r="4642">
          <cell r="A4642">
            <v>80038678</v>
          </cell>
          <cell r="B4642">
            <v>38678</v>
          </cell>
          <cell r="C4642" t="str">
            <v>JACARANDÁ DO CAMPO - MICHAERIUM ACUTIFOLIUM - DAP 7</v>
          </cell>
          <cell r="D4642" t="str">
            <v>Un</v>
          </cell>
          <cell r="E4642">
            <v>860.26</v>
          </cell>
        </row>
        <row r="4643">
          <cell r="A4643">
            <v>80038679</v>
          </cell>
          <cell r="B4643">
            <v>38679</v>
          </cell>
          <cell r="C4643" t="str">
            <v>JACARANDÁ BRANCO - MICHAERIUM PARAGUAIENSIS - DAP 5</v>
          </cell>
          <cell r="D4643" t="str">
            <v>Un</v>
          </cell>
          <cell r="E4643">
            <v>287.94</v>
          </cell>
        </row>
        <row r="4644">
          <cell r="A4644">
            <v>80038680</v>
          </cell>
          <cell r="B4644">
            <v>38680</v>
          </cell>
          <cell r="C4644" t="str">
            <v>JACARANDÁ BRANCO - MICHAERIUM PARAGUAIENSIS - DAP 7</v>
          </cell>
          <cell r="D4644" t="str">
            <v>Un</v>
          </cell>
          <cell r="E4644">
            <v>463.94</v>
          </cell>
        </row>
        <row r="4645">
          <cell r="A4645">
            <v>80038681</v>
          </cell>
          <cell r="B4645">
            <v>38681</v>
          </cell>
          <cell r="C4645" t="str">
            <v>CAMBOATÁ BRANCO - MATAYBA ELAEAGNOIDES - DAP 5</v>
          </cell>
          <cell r="D4645" t="str">
            <v>Un</v>
          </cell>
          <cell r="E4645">
            <v>483.66</v>
          </cell>
        </row>
        <row r="4646">
          <cell r="A4646">
            <v>80038682</v>
          </cell>
          <cell r="B4646">
            <v>38682</v>
          </cell>
          <cell r="C4646" t="str">
            <v>CAMBOATÁ BRANCO - MATAYBA ELAEAGNOIDES - DAP 7</v>
          </cell>
          <cell r="D4646" t="str">
            <v>Un</v>
          </cell>
          <cell r="E4646">
            <v>584.14</v>
          </cell>
        </row>
        <row r="4647">
          <cell r="A4647">
            <v>80038683</v>
          </cell>
          <cell r="B4647">
            <v>38683</v>
          </cell>
          <cell r="C4647" t="str">
            <v>AROEIRA PRETA - MYRACRODURON URUNDEUVA - DAP 5</v>
          </cell>
          <cell r="D4647" t="str">
            <v>Un</v>
          </cell>
          <cell r="E4647">
            <v>380.2</v>
          </cell>
        </row>
        <row r="4648">
          <cell r="A4648">
            <v>80038684</v>
          </cell>
          <cell r="B4648">
            <v>38684</v>
          </cell>
          <cell r="C4648" t="str">
            <v>AROEIRA PRETA - MYRACRODURON URUNDEUVA - DAP 7</v>
          </cell>
          <cell r="D4648" t="str">
            <v>Un</v>
          </cell>
          <cell r="E4648">
            <v>866.09</v>
          </cell>
        </row>
        <row r="4649">
          <cell r="A4649">
            <v>80038685</v>
          </cell>
          <cell r="B4649">
            <v>38685</v>
          </cell>
          <cell r="C4649" t="str">
            <v>CAMBUÍ - MYRCIA SELLOI - DAP 5</v>
          </cell>
          <cell r="D4649" t="str">
            <v>Un</v>
          </cell>
          <cell r="E4649">
            <v>457.72</v>
          </cell>
        </row>
        <row r="4650">
          <cell r="A4650">
            <v>80038686</v>
          </cell>
          <cell r="B4650">
            <v>38686</v>
          </cell>
          <cell r="C4650" t="str">
            <v>CAMBUÍ - MYRCIA SELLOI - DAP 7</v>
          </cell>
          <cell r="D4650" t="str">
            <v>Un</v>
          </cell>
          <cell r="E4650">
            <v>528.16999999999996</v>
          </cell>
        </row>
        <row r="4651">
          <cell r="A4651">
            <v>80038687</v>
          </cell>
          <cell r="B4651">
            <v>38687</v>
          </cell>
          <cell r="C4651" t="str">
            <v>CABREÚVA PARDA - MYROCARPUS FRONDOSUS - DAP 5</v>
          </cell>
          <cell r="D4651" t="str">
            <v>Un</v>
          </cell>
          <cell r="E4651">
            <v>444.57</v>
          </cell>
        </row>
        <row r="4652">
          <cell r="A4652">
            <v>80038688</v>
          </cell>
          <cell r="B4652">
            <v>38688</v>
          </cell>
          <cell r="C4652" t="str">
            <v>CABREÚVA PARDA - MYROCARPUS FRONDOSUS - DAP 7</v>
          </cell>
          <cell r="D4652" t="str">
            <v>Un</v>
          </cell>
          <cell r="E4652">
            <v>606.91999999999996</v>
          </cell>
        </row>
        <row r="4653">
          <cell r="A4653">
            <v>80038689</v>
          </cell>
          <cell r="B4653">
            <v>38689</v>
          </cell>
          <cell r="C4653" t="str">
            <v>CABREÚVA - MIROXYLON PERUIFERUM - DAP 5</v>
          </cell>
          <cell r="D4653" t="str">
            <v>Un</v>
          </cell>
          <cell r="E4653">
            <v>402.88</v>
          </cell>
        </row>
        <row r="4654">
          <cell r="A4654">
            <v>80038690</v>
          </cell>
          <cell r="B4654">
            <v>38690</v>
          </cell>
          <cell r="C4654" t="str">
            <v>CABREÚVA - MIROXYLON PERUIFERUM - DAP 7</v>
          </cell>
          <cell r="D4654" t="str">
            <v>Un</v>
          </cell>
          <cell r="E4654">
            <v>689.7</v>
          </cell>
        </row>
        <row r="4655">
          <cell r="A4655">
            <v>80038691</v>
          </cell>
          <cell r="B4655">
            <v>38691</v>
          </cell>
          <cell r="C4655" t="str">
            <v>BORDÃO DE VELHO - SAMANEA TUBULOSA - DAP 5</v>
          </cell>
          <cell r="D4655" t="str">
            <v>Un</v>
          </cell>
          <cell r="E4655">
            <v>380.45</v>
          </cell>
        </row>
        <row r="4656">
          <cell r="A4656">
            <v>80038692</v>
          </cell>
          <cell r="B4656">
            <v>38692</v>
          </cell>
          <cell r="C4656" t="str">
            <v>BORDÃO DE VELHO - SAMANEA TUBULOSA - DAP 7</v>
          </cell>
          <cell r="D4656" t="str">
            <v>Un</v>
          </cell>
          <cell r="E4656">
            <v>420.83</v>
          </cell>
        </row>
        <row r="4657">
          <cell r="A4657">
            <v>80038693</v>
          </cell>
          <cell r="B4657">
            <v>38693</v>
          </cell>
          <cell r="C4657" t="str">
            <v>PITOMBA - TALISIA ESCULENTA - DAP 5</v>
          </cell>
          <cell r="D4657" t="str">
            <v>Un</v>
          </cell>
          <cell r="E4657">
            <v>537.26</v>
          </cell>
        </row>
        <row r="4658">
          <cell r="A4658">
            <v>80038694</v>
          </cell>
          <cell r="B4658">
            <v>38694</v>
          </cell>
          <cell r="C4658" t="str">
            <v>PITOMBA - TALISIA ESCULENTA - DAP 7</v>
          </cell>
          <cell r="D4658" t="str">
            <v>Un</v>
          </cell>
          <cell r="E4658">
            <v>542.1</v>
          </cell>
        </row>
        <row r="4659">
          <cell r="A4659">
            <v>80039000</v>
          </cell>
          <cell r="B4659">
            <v>39000</v>
          </cell>
          <cell r="C4659" t="str">
            <v>DIVERSOS</v>
          </cell>
          <cell r="E4659" t="str">
            <v>.</v>
          </cell>
        </row>
        <row r="4660">
          <cell r="A4660">
            <v>80039010</v>
          </cell>
          <cell r="B4660">
            <v>39010</v>
          </cell>
          <cell r="C4660" t="str">
            <v>CERA INCOLOR PARA PISOS</v>
          </cell>
          <cell r="D4660" t="str">
            <v>Kg</v>
          </cell>
          <cell r="E4660">
            <v>48.29</v>
          </cell>
        </row>
        <row r="4661">
          <cell r="A4661">
            <v>80039020</v>
          </cell>
          <cell r="B4661">
            <v>39020</v>
          </cell>
          <cell r="C4661" t="str">
            <v>GALVANIZAÇÃO ELETROLÍTICA (ENTRE 8 E 10 MÍCRONS) EM PEÇAS DE FERRO ACAB. BRANCO</v>
          </cell>
          <cell r="D4661" t="str">
            <v>Kg</v>
          </cell>
          <cell r="E4661">
            <v>4.7699999999999996</v>
          </cell>
        </row>
        <row r="4662">
          <cell r="A4662">
            <v>80039024</v>
          </cell>
          <cell r="B4662">
            <v>39024</v>
          </cell>
          <cell r="C4662" t="str">
            <v>POLIMENTO MECÂNICO EM SUPERFÍCIES DE CONCRETO</v>
          </cell>
          <cell r="D4662" t="str">
            <v>M2</v>
          </cell>
          <cell r="E4662">
            <v>6.31</v>
          </cell>
        </row>
        <row r="4663">
          <cell r="A4663">
            <v>80039025</v>
          </cell>
          <cell r="B4663">
            <v>39025</v>
          </cell>
          <cell r="C4663" t="str">
            <v>POLIMENTO DE PISOS</v>
          </cell>
          <cell r="D4663" t="str">
            <v>M2</v>
          </cell>
          <cell r="E4663">
            <v>6.37</v>
          </cell>
        </row>
        <row r="4664">
          <cell r="A4664">
            <v>80039031</v>
          </cell>
          <cell r="B4664">
            <v>39031</v>
          </cell>
          <cell r="C4664" t="str">
            <v>RESINA ACRÍLICA PARA PISO GRANILITE ALINKOL, REF. ALINCRIL AB</v>
          </cell>
          <cell r="D4664" t="str">
            <v>L</v>
          </cell>
          <cell r="E4664">
            <v>39.07</v>
          </cell>
        </row>
        <row r="4665">
          <cell r="A4665">
            <v>80039032</v>
          </cell>
          <cell r="B4665">
            <v>39032</v>
          </cell>
          <cell r="C4665" t="str">
            <v>RESINA EPÓXI PARA PISO GRANILITE BI-COMPONENTE (A+B=CONJUNTO DE 18L) ALINKOL, REF. ALINPOXI-VERNIZ</v>
          </cell>
          <cell r="D4665" t="str">
            <v>L</v>
          </cell>
          <cell r="E4665">
            <v>87.82</v>
          </cell>
        </row>
        <row r="4666">
          <cell r="A4666">
            <v>80039033</v>
          </cell>
          <cell r="B4666">
            <v>39033</v>
          </cell>
          <cell r="C4666" t="str">
            <v>RESINA POLIURETANO MONOCONPONENTE PARA PISO GRANILITE ALINKOL, REF. ALINFIX PU</v>
          </cell>
          <cell r="D4666" t="str">
            <v>L</v>
          </cell>
          <cell r="E4666">
            <v>96.3</v>
          </cell>
        </row>
        <row r="4667">
          <cell r="A4667">
            <v>80039046</v>
          </cell>
          <cell r="B4667">
            <v>39046</v>
          </cell>
          <cell r="C4667" t="str">
            <v>CAIXA DE CONCRETO (ITEM 07.14.00)</v>
          </cell>
          <cell r="D4667" t="str">
            <v>UN</v>
          </cell>
          <cell r="E4667">
            <v>652.57000000000005</v>
          </cell>
        </row>
        <row r="4668">
          <cell r="A4668">
            <v>80039050</v>
          </cell>
          <cell r="B4668">
            <v>39050</v>
          </cell>
          <cell r="C4668" t="str">
            <v>MASSA DE VIDRACEIRO</v>
          </cell>
          <cell r="D4668" t="str">
            <v>Kg</v>
          </cell>
          <cell r="E4668">
            <v>4.4000000000000004</v>
          </cell>
        </row>
        <row r="4669">
          <cell r="A4669">
            <v>80039055</v>
          </cell>
          <cell r="B4669">
            <v>39055</v>
          </cell>
          <cell r="C4669" t="str">
            <v>ADESIVO ESTRUTURAL, BI-COMPONENTE, A BASE DE RESINA EPOXI</v>
          </cell>
          <cell r="D4669" t="str">
            <v>Kg</v>
          </cell>
          <cell r="E4669">
            <v>66.11</v>
          </cell>
        </row>
        <row r="4670">
          <cell r="A4670">
            <v>80039060</v>
          </cell>
          <cell r="B4670">
            <v>39060</v>
          </cell>
          <cell r="C4670" t="str">
            <v>PRATELEIRA DE GRANILITE 30MM</v>
          </cell>
          <cell r="D4670" t="str">
            <v>M2</v>
          </cell>
          <cell r="E4670">
            <v>246.92</v>
          </cell>
        </row>
        <row r="4671">
          <cell r="A4671">
            <v>80039061</v>
          </cell>
          <cell r="B4671">
            <v>39061</v>
          </cell>
          <cell r="C4671" t="str">
            <v>PRATELEIRA DE GRANILITE 40MM</v>
          </cell>
          <cell r="D4671" t="str">
            <v>M2</v>
          </cell>
          <cell r="E4671">
            <v>300.17</v>
          </cell>
        </row>
        <row r="4672">
          <cell r="A4672">
            <v>80039062</v>
          </cell>
          <cell r="B4672">
            <v>39062</v>
          </cell>
          <cell r="C4672" t="str">
            <v>PRATELEIRA DE GRANILITE 50MM</v>
          </cell>
          <cell r="D4672" t="str">
            <v>M2</v>
          </cell>
          <cell r="E4672">
            <v>265.64</v>
          </cell>
        </row>
        <row r="4673">
          <cell r="A4673">
            <v>80045000</v>
          </cell>
          <cell r="B4673">
            <v>45000</v>
          </cell>
          <cell r="C4673" t="str">
            <v>AQUECIMENTO SOLAR</v>
          </cell>
          <cell r="E4673" t="str">
            <v>.</v>
          </cell>
        </row>
        <row r="4674">
          <cell r="A4674">
            <v>80045001</v>
          </cell>
          <cell r="B4674">
            <v>45001</v>
          </cell>
          <cell r="C4674" t="str">
            <v>COLETOR SOLAR PLANO FECHADO (SELO "A" INMETRO)</v>
          </cell>
          <cell r="D4674" t="str">
            <v>M2</v>
          </cell>
          <cell r="E4674">
            <v>1008.12</v>
          </cell>
        </row>
        <row r="4675">
          <cell r="A4675">
            <v>80045004</v>
          </cell>
          <cell r="B4675">
            <v>45004</v>
          </cell>
          <cell r="C4675" t="str">
            <v>COLETOR SOLAR PLANO ABERTO (SELO "A" INMETRO)</v>
          </cell>
          <cell r="D4675" t="str">
            <v>M2</v>
          </cell>
          <cell r="E4675">
            <v>343.13</v>
          </cell>
        </row>
        <row r="4676">
          <cell r="A4676">
            <v>80045008</v>
          </cell>
          <cell r="B4676">
            <v>45008</v>
          </cell>
          <cell r="C4676" t="str">
            <v>RESERV.TÉRMICO  500L, AÇO AISI 304, BAIXA PRES. C/ SIST. ELETR. P/ AQUEC. AUX. (3000W E 220V-APROX.) - APROV.INMETRO</v>
          </cell>
          <cell r="D4676" t="str">
            <v>L</v>
          </cell>
          <cell r="E4676">
            <v>11.07</v>
          </cell>
        </row>
        <row r="4677">
          <cell r="A4677">
            <v>80045010</v>
          </cell>
          <cell r="B4677">
            <v>45010</v>
          </cell>
          <cell r="C4677" t="str">
            <v>RESERV.TÉRMICO  500L, AÇO AISI 304, ALTA PRES. (VASO DE EXP. INCL) P/ AQUEC.AUX.(3000W E 220V-APROX) -APROV.INMETRO</v>
          </cell>
          <cell r="D4677" t="str">
            <v>L</v>
          </cell>
          <cell r="E4677">
            <v>16.16</v>
          </cell>
        </row>
        <row r="4678">
          <cell r="A4678">
            <v>80045012</v>
          </cell>
          <cell r="B4678">
            <v>45012</v>
          </cell>
          <cell r="C4678" t="str">
            <v>RESERV.TÉRMICO 2000L, AÇO AISI 304, BAIXA PRES. C/ SIST. ELÉTR. ENTRE 10 E 12KW, P/ AQUECIMENTO AUX. - APROV.INMETRO</v>
          </cell>
          <cell r="D4678" t="str">
            <v>L</v>
          </cell>
          <cell r="E4678">
            <v>15.95</v>
          </cell>
        </row>
        <row r="4679">
          <cell r="A4679">
            <v>80045013</v>
          </cell>
          <cell r="B4679">
            <v>45013</v>
          </cell>
          <cell r="C4679" t="str">
            <v>RESERV.TÉRMICO 2000L, AÇO AISI 304, ALTA PRES. (VASO DE EXP. INCL) C/SIST.ELÉT.ENTRE 10 E 12KW, P/AQU.AUX.-APROV.INMETRO</v>
          </cell>
          <cell r="D4679" t="str">
            <v>L</v>
          </cell>
          <cell r="E4679">
            <v>15.36</v>
          </cell>
        </row>
        <row r="4680">
          <cell r="A4680">
            <v>80045015</v>
          </cell>
          <cell r="B4680">
            <v>45015</v>
          </cell>
          <cell r="C4680" t="str">
            <v>BOMBA HIDRÁULICA DE CIRCULAÇÃO DE ÁGUAS NOS COLETORES SOLARES</v>
          </cell>
          <cell r="D4680" t="str">
            <v>Un</v>
          </cell>
          <cell r="E4680">
            <v>1318.2</v>
          </cell>
        </row>
        <row r="4681">
          <cell r="A4681">
            <v>80045023</v>
          </cell>
          <cell r="B4681">
            <v>45023</v>
          </cell>
          <cell r="C4681" t="str">
            <v>CONJ. DIGITAL ENGLOB. CONTROL. DIFER. DE TEMP. E TERMOST.C/ TIMER P/ACION.PROG,BOMB.HIDR, AQUEC.AUX,ANEL RECIRC.ÁGUA.QU</v>
          </cell>
          <cell r="D4681" t="str">
            <v>Un</v>
          </cell>
          <cell r="E4681">
            <v>595.64</v>
          </cell>
        </row>
        <row r="4682">
          <cell r="A4682">
            <v>80045025</v>
          </cell>
          <cell r="B4682">
            <v>45025</v>
          </cell>
          <cell r="C4682" t="str">
            <v>CONJUNTO DE INSTALAÇÃO (MATS E MÃO DE OBRA) P/INSTALAÇÃO E INTERLIG. DOS COMPON. DO SIST. DE AQUECIM. SOLAR ATÉ 1000L</v>
          </cell>
          <cell r="D4682" t="str">
            <v>CJ</v>
          </cell>
          <cell r="E4682">
            <v>12928</v>
          </cell>
        </row>
        <row r="4683">
          <cell r="A4683">
            <v>80050000</v>
          </cell>
          <cell r="B4683">
            <v>50000</v>
          </cell>
          <cell r="C4683" t="str">
            <v>POSTES</v>
          </cell>
          <cell r="E4683" t="str">
            <v>.</v>
          </cell>
        </row>
        <row r="4684">
          <cell r="A4684">
            <v>80050008</v>
          </cell>
          <cell r="B4684">
            <v>50008</v>
          </cell>
          <cell r="C4684" t="str">
            <v>POSTE DE AÇO GALVANIZADO - RETO - FLANGEADO - H= 7,00M</v>
          </cell>
          <cell r="D4684" t="str">
            <v>Un</v>
          </cell>
          <cell r="E4684">
            <v>1149.3599999999999</v>
          </cell>
        </row>
        <row r="4685">
          <cell r="A4685">
            <v>80050009</v>
          </cell>
          <cell r="B4685">
            <v>50009</v>
          </cell>
          <cell r="C4685" t="str">
            <v>POSTE DE AÇO GALVANIZADO - RETO - FLANGEADO - H= 5,00M</v>
          </cell>
          <cell r="D4685" t="str">
            <v>Un</v>
          </cell>
          <cell r="E4685">
            <v>838.43</v>
          </cell>
        </row>
        <row r="4686">
          <cell r="A4686">
            <v>80050010</v>
          </cell>
          <cell r="B4686">
            <v>50010</v>
          </cell>
          <cell r="C4686" t="str">
            <v>POSTE DE AÇO GALVANIZADO - RETO - ENGASTADO - H= 6,00M LIVRES</v>
          </cell>
          <cell r="D4686" t="str">
            <v>Un</v>
          </cell>
          <cell r="E4686">
            <v>904.47</v>
          </cell>
        </row>
        <row r="4687">
          <cell r="A4687">
            <v>80050030</v>
          </cell>
          <cell r="B4687">
            <v>50030</v>
          </cell>
          <cell r="C4687" t="str">
            <v>POSTE DE AÇO GALVANIZADO -CURVO SIMPLES -ENGASTADO -H=7,00M LIVRES</v>
          </cell>
          <cell r="D4687" t="str">
            <v>Un</v>
          </cell>
          <cell r="E4687">
            <v>1220.3599999999999</v>
          </cell>
        </row>
        <row r="4688">
          <cell r="A4688">
            <v>80050031</v>
          </cell>
          <cell r="B4688">
            <v>50031</v>
          </cell>
          <cell r="C4688" t="str">
            <v>POSTE DE AÇO GALVANIZADO - CURVO DUPLO - ENGASTADO -H=7,00M LIVRES</v>
          </cell>
          <cell r="D4688" t="str">
            <v>Un</v>
          </cell>
          <cell r="E4688">
            <v>1454.15</v>
          </cell>
        </row>
        <row r="4689">
          <cell r="A4689">
            <v>80050032</v>
          </cell>
          <cell r="B4689">
            <v>50032</v>
          </cell>
          <cell r="C4689" t="str">
            <v>POSTE DE AÇO GALVANIZADO - RETO - ENGASTADO - H= 9,00M LIVRES</v>
          </cell>
          <cell r="D4689" t="str">
            <v>Un</v>
          </cell>
          <cell r="E4689">
            <v>1692.93</v>
          </cell>
        </row>
        <row r="4690">
          <cell r="A4690">
            <v>80050033</v>
          </cell>
          <cell r="B4690">
            <v>50033</v>
          </cell>
          <cell r="C4690" t="str">
            <v>POSTE DE AÇO GALVANIZADO - RETO - ENGASTADO - H=10,00M LIVRES</v>
          </cell>
          <cell r="D4690" t="str">
            <v>Un</v>
          </cell>
          <cell r="E4690">
            <v>1910.26</v>
          </cell>
        </row>
        <row r="4691">
          <cell r="A4691">
            <v>80050800</v>
          </cell>
          <cell r="B4691">
            <v>50800</v>
          </cell>
          <cell r="C4691" t="str">
            <v>CAIXAS DE ENTRADA</v>
          </cell>
          <cell r="E4691" t="str">
            <v>.</v>
          </cell>
        </row>
        <row r="4692">
          <cell r="A4692">
            <v>80050826</v>
          </cell>
          <cell r="B4692">
            <v>50826</v>
          </cell>
          <cell r="C4692" t="str">
            <v>CAIXA PARA MEDIDOR TIPO M EXT - (120X90X25)CM</v>
          </cell>
          <cell r="D4692" t="str">
            <v>Un</v>
          </cell>
          <cell r="E4692">
            <v>1656.86</v>
          </cell>
        </row>
        <row r="4693">
          <cell r="A4693">
            <v>80050827</v>
          </cell>
          <cell r="B4693">
            <v>50827</v>
          </cell>
          <cell r="C4693" t="str">
            <v>CAIXA PARA MEDIDOR TIPO T - (90X60X25)CM</v>
          </cell>
          <cell r="D4693" t="str">
            <v>Un</v>
          </cell>
          <cell r="E4693">
            <v>581.54999999999995</v>
          </cell>
        </row>
        <row r="4694">
          <cell r="A4694">
            <v>80050830</v>
          </cell>
          <cell r="B4694">
            <v>50830</v>
          </cell>
          <cell r="C4694" t="str">
            <v>CAIXA VENEZ. TP.-TELEBRÁS - 15X25X10CM</v>
          </cell>
          <cell r="D4694" t="str">
            <v>Un</v>
          </cell>
          <cell r="E4694">
            <v>83.45</v>
          </cell>
        </row>
        <row r="4695">
          <cell r="A4695">
            <v>80051200</v>
          </cell>
          <cell r="B4695">
            <v>51200</v>
          </cell>
          <cell r="C4695" t="str">
            <v>QUADROS</v>
          </cell>
          <cell r="E4695" t="str">
            <v>.</v>
          </cell>
        </row>
        <row r="4696">
          <cell r="A4696">
            <v>80051216</v>
          </cell>
          <cell r="B4696">
            <v>51216</v>
          </cell>
          <cell r="C4696" t="str">
            <v>QUADRO DE DISTRIBUIÇÃO DE SOBREPOR C/ PORTA C/ BARRAMENTO CHAPA METÁLICA 100A - 16 DISJUNTORES</v>
          </cell>
          <cell r="D4696" t="str">
            <v>Un</v>
          </cell>
          <cell r="E4696">
            <v>578.44000000000005</v>
          </cell>
        </row>
        <row r="4697">
          <cell r="A4697">
            <v>80051222</v>
          </cell>
          <cell r="B4697">
            <v>51222</v>
          </cell>
          <cell r="C4697" t="str">
            <v>QUADRO DE DISTRIBUIÇÃO DE SOBREPOR C/ PORTA C/ BARRAMENTO CHAPA METÁLICA 150A - 24 DISJUNTORES</v>
          </cell>
          <cell r="D4697" t="str">
            <v>Un</v>
          </cell>
          <cell r="E4697">
            <v>1171.3699999999999</v>
          </cell>
        </row>
        <row r="4698">
          <cell r="A4698">
            <v>80051228</v>
          </cell>
          <cell r="B4698">
            <v>51228</v>
          </cell>
          <cell r="C4698" t="str">
            <v>QUADRO DE DISTRIBUIÇÃO DE SOBREPOR C/ PORTA C/ BARRAMENTO CHAPA METÁLICA 100A - 28 DISJUNTORES</v>
          </cell>
          <cell r="D4698" t="str">
            <v>Un</v>
          </cell>
          <cell r="E4698">
            <v>810.52</v>
          </cell>
        </row>
        <row r="4699">
          <cell r="A4699">
            <v>80051232</v>
          </cell>
          <cell r="B4699">
            <v>51232</v>
          </cell>
          <cell r="C4699" t="str">
            <v>QUADRO DE DISTRIBUIÇÃO DE SOBREPOR C/ PORTA C/ BARRAMENTO CHAPA METÁLICA 150A - 34 DISJUNTORES</v>
          </cell>
          <cell r="D4699" t="str">
            <v>Un</v>
          </cell>
          <cell r="E4699">
            <v>1283.27</v>
          </cell>
        </row>
        <row r="4700">
          <cell r="A4700">
            <v>80051239</v>
          </cell>
          <cell r="B4700">
            <v>51239</v>
          </cell>
          <cell r="C4700" t="str">
            <v>QUADRO DE DISTRIBUIÇÃO DE SOBREPOR C/ PORTA C/ BARRAMENTO CHAPA METÁLICA 150A - 44 DISJUNTORES</v>
          </cell>
          <cell r="D4700" t="str">
            <v>Un</v>
          </cell>
          <cell r="E4700">
            <v>1516.43</v>
          </cell>
        </row>
        <row r="4701">
          <cell r="A4701">
            <v>80051241</v>
          </cell>
          <cell r="B4701">
            <v>51241</v>
          </cell>
          <cell r="C4701" t="str">
            <v>QUADRO DE DISTRIBUIÇÃO DE SOBREPOR C/ PORTA C/ BARRAMENTO CHAPA METÁLICA 225A - 70 DISJUNTORES</v>
          </cell>
          <cell r="D4701" t="str">
            <v>Un</v>
          </cell>
          <cell r="E4701">
            <v>2822.47</v>
          </cell>
        </row>
        <row r="4702">
          <cell r="A4702">
            <v>80051245</v>
          </cell>
          <cell r="B4702">
            <v>51245</v>
          </cell>
          <cell r="C4702" t="str">
            <v>QUADRO COMANDO METÁLICO PINTADO COM MEDIDAS MÍNIMAS DE 95X60X22 CM</v>
          </cell>
          <cell r="D4702" t="str">
            <v>Un</v>
          </cell>
          <cell r="E4702">
            <v>860.97</v>
          </cell>
        </row>
        <row r="4703">
          <cell r="A4703">
            <v>80051250</v>
          </cell>
          <cell r="B4703">
            <v>51250</v>
          </cell>
          <cell r="C4703" t="str">
            <v>CAIXA CHAPA 14 ESMALTADA TIPO "X" - MED. (140X145X25)CM</v>
          </cell>
          <cell r="D4703" t="str">
            <v>Un</v>
          </cell>
          <cell r="E4703">
            <v>2195.9299999999998</v>
          </cell>
        </row>
        <row r="4704">
          <cell r="A4704">
            <v>80051264</v>
          </cell>
          <cell r="B4704">
            <v>51264</v>
          </cell>
          <cell r="C4704" t="str">
            <v>CAIXA DE MEDIÇÃO TIPO "E" - PADRÃO ELETROPAULO</v>
          </cell>
          <cell r="D4704" t="str">
            <v>Un</v>
          </cell>
          <cell r="E4704">
            <v>204.3</v>
          </cell>
        </row>
        <row r="4705">
          <cell r="A4705">
            <v>80051266</v>
          </cell>
          <cell r="B4705">
            <v>51266</v>
          </cell>
          <cell r="C4705" t="str">
            <v>CAIXA TELEFONE INTERNA PADRÃO TELEBRÁS N.2 - 20X20X13,5CM</v>
          </cell>
          <cell r="D4705" t="str">
            <v>Un</v>
          </cell>
          <cell r="E4705">
            <v>78.989999999999995</v>
          </cell>
        </row>
        <row r="4706">
          <cell r="A4706">
            <v>80051267</v>
          </cell>
          <cell r="B4706">
            <v>51267</v>
          </cell>
          <cell r="C4706" t="str">
            <v>CAIXA TELEFONE INTERNA PADRÃO TELEBRÁS N.3 - 40X40X13,5CM</v>
          </cell>
          <cell r="D4706" t="str">
            <v>Un</v>
          </cell>
          <cell r="E4706">
            <v>179.31</v>
          </cell>
        </row>
        <row r="4707">
          <cell r="A4707">
            <v>80051268</v>
          </cell>
          <cell r="B4707">
            <v>51268</v>
          </cell>
          <cell r="C4707" t="str">
            <v>CAIXA TELEFONE INTERNA PADRÃO TELEBRÁS N.4 - 60X60X13,5CM</v>
          </cell>
          <cell r="D4707" t="str">
            <v>Un</v>
          </cell>
          <cell r="E4707">
            <v>341.28</v>
          </cell>
        </row>
        <row r="4708">
          <cell r="A4708">
            <v>80051269</v>
          </cell>
          <cell r="B4708">
            <v>51269</v>
          </cell>
          <cell r="C4708" t="str">
            <v>CAIXA TELEFONE INTERNA PADRÃO TELEBRÁS N.5 - 80X80X13,5CM</v>
          </cell>
          <cell r="D4708" t="str">
            <v>Un</v>
          </cell>
          <cell r="E4708">
            <v>553.98</v>
          </cell>
        </row>
        <row r="4709">
          <cell r="A4709">
            <v>80051270</v>
          </cell>
          <cell r="B4709">
            <v>51270</v>
          </cell>
          <cell r="C4709" t="str">
            <v>CAIXA TELEFONE INTERNA PADRÃO TELEBRÁS N.6 - 120X120X13,5CM</v>
          </cell>
          <cell r="D4709" t="str">
            <v>Un</v>
          </cell>
          <cell r="E4709">
            <v>1370.11</v>
          </cell>
        </row>
        <row r="4710">
          <cell r="A4710">
            <v>80051271</v>
          </cell>
          <cell r="B4710">
            <v>51271</v>
          </cell>
          <cell r="C4710" t="str">
            <v>CAIXA TELEFONE INTERNA PADRÃO TELEBRÁS N.7 - 150X150X17 CM</v>
          </cell>
          <cell r="D4710" t="str">
            <v>Un</v>
          </cell>
          <cell r="E4710">
            <v>3398.74</v>
          </cell>
        </row>
        <row r="4711">
          <cell r="A4711">
            <v>80051600</v>
          </cell>
          <cell r="B4711">
            <v>51600</v>
          </cell>
          <cell r="C4711" t="str">
            <v>ELETRODUTOS (AÇO GALVANIZADO E CONEXÕES)</v>
          </cell>
          <cell r="E4711" t="str">
            <v>.</v>
          </cell>
        </row>
        <row r="4712">
          <cell r="A4712">
            <v>80051602</v>
          </cell>
          <cell r="B4712">
            <v>51602</v>
          </cell>
          <cell r="C4712" t="str">
            <v>CURVA 90 AÇO GALVANIZADO PARA ELETRODUTO - 3/4"</v>
          </cell>
          <cell r="D4712" t="str">
            <v>Un</v>
          </cell>
          <cell r="E4712">
            <v>6.1</v>
          </cell>
        </row>
        <row r="4713">
          <cell r="A4713">
            <v>80051605</v>
          </cell>
          <cell r="B4713">
            <v>51605</v>
          </cell>
          <cell r="C4713" t="str">
            <v>CURVA 90 AÇO GALVANIZADO PARA ELETRODUTO - 1.1/2"</v>
          </cell>
          <cell r="D4713" t="str">
            <v>Un</v>
          </cell>
          <cell r="E4713">
            <v>21.17</v>
          </cell>
        </row>
        <row r="4714">
          <cell r="A4714">
            <v>80051606</v>
          </cell>
          <cell r="B4714">
            <v>51606</v>
          </cell>
          <cell r="C4714" t="str">
            <v>CURVA 90 AÇO GALVANIZADO PARA ELETRODUTO - 2"</v>
          </cell>
          <cell r="D4714" t="str">
            <v>Un</v>
          </cell>
          <cell r="E4714">
            <v>40.39</v>
          </cell>
        </row>
        <row r="4715">
          <cell r="A4715">
            <v>80051607</v>
          </cell>
          <cell r="B4715">
            <v>51607</v>
          </cell>
          <cell r="C4715" t="str">
            <v>CURVA 90 AÇO GALVANIZADO PARA ELETRODUTO - 2.1/2"</v>
          </cell>
          <cell r="D4715" t="str">
            <v>Un</v>
          </cell>
          <cell r="E4715">
            <v>81.64</v>
          </cell>
        </row>
        <row r="4716">
          <cell r="A4716">
            <v>80051608</v>
          </cell>
          <cell r="B4716">
            <v>51608</v>
          </cell>
          <cell r="C4716" t="str">
            <v>CURVA 90 AÇO GALVANIZADO PARA ELETRODUTO - 3"</v>
          </cell>
          <cell r="D4716" t="str">
            <v>Un</v>
          </cell>
          <cell r="E4716">
            <v>113.33</v>
          </cell>
        </row>
        <row r="4717">
          <cell r="A4717">
            <v>80051610</v>
          </cell>
          <cell r="B4717">
            <v>51610</v>
          </cell>
          <cell r="C4717" t="str">
            <v>CURVA 90 AÇO GALVANIZADO PARA ELETRODUTO - 4"</v>
          </cell>
          <cell r="D4717" t="str">
            <v>Un</v>
          </cell>
          <cell r="E4717">
            <v>166.9</v>
          </cell>
        </row>
        <row r="4718">
          <cell r="A4718">
            <v>80051631</v>
          </cell>
          <cell r="B4718">
            <v>51631</v>
          </cell>
          <cell r="C4718" t="str">
            <v>ELETRODUTO DE AÇO GALVANIZADO ELETROLÍTICO TIPO LEVE - ROSCA NBR 8133 - ESP. 1,06MM - 3/4"</v>
          </cell>
          <cell r="D4718" t="str">
            <v>M</v>
          </cell>
          <cell r="E4718">
            <v>10.32</v>
          </cell>
        </row>
        <row r="4719">
          <cell r="A4719">
            <v>80051632</v>
          </cell>
          <cell r="B4719">
            <v>51632</v>
          </cell>
          <cell r="C4719" t="str">
            <v>ELETRODUTO DE AÇO GALVANIZADO ELETROLÍTICO TIPO LEVE - ROSCA NBR 8133 - ESP. 1,06MM - 1"</v>
          </cell>
          <cell r="D4719" t="str">
            <v>M</v>
          </cell>
          <cell r="E4719">
            <v>12.83</v>
          </cell>
        </row>
        <row r="4720">
          <cell r="A4720">
            <v>80051633</v>
          </cell>
          <cell r="B4720">
            <v>51633</v>
          </cell>
          <cell r="C4720" t="str">
            <v>ELETRODUTO DE AÇO GALVANIZADO ELETROLÍTICO TIPO LEVE - ROSCA NBR 8133 - ESP. 1,06MM - 1 1/4"</v>
          </cell>
          <cell r="D4720" t="str">
            <v>M</v>
          </cell>
          <cell r="E4720">
            <v>14.9</v>
          </cell>
        </row>
        <row r="4721">
          <cell r="A4721">
            <v>80051634</v>
          </cell>
          <cell r="B4721">
            <v>51634</v>
          </cell>
          <cell r="C4721" t="str">
            <v>ELETRODUTO DE AÇO GALVANIZADO ELETROLÍTICO TIPO LEVE - ROSCA NBR 8133 - ESP. 1,06MM - 1 1/2"</v>
          </cell>
          <cell r="D4721" t="str">
            <v>M</v>
          </cell>
          <cell r="E4721">
            <v>19.22</v>
          </cell>
        </row>
        <row r="4722">
          <cell r="A4722">
            <v>80051635</v>
          </cell>
          <cell r="B4722">
            <v>51635</v>
          </cell>
          <cell r="C4722" t="str">
            <v>ELETRODUTO DE AÇO GALVANIZADO ELETROLÍTICO TIPO LEVE - ROSCA NBR 8133 - ESP. 1,50MM - 2"</v>
          </cell>
          <cell r="D4722" t="str">
            <v>M</v>
          </cell>
          <cell r="E4722">
            <v>33.82</v>
          </cell>
        </row>
        <row r="4723">
          <cell r="A4723">
            <v>80051636</v>
          </cell>
          <cell r="B4723">
            <v>51636</v>
          </cell>
          <cell r="C4723" t="str">
            <v>ELETRODUTO DE AÇO GALVANIZADO ELETROLÍTICO TIPO LEVE - ROSCA NBR 8133 - ESP. 1,50MM - 2 1/2"</v>
          </cell>
          <cell r="D4723" t="str">
            <v>M</v>
          </cell>
          <cell r="E4723">
            <v>42.5</v>
          </cell>
        </row>
        <row r="4724">
          <cell r="A4724">
            <v>80051637</v>
          </cell>
          <cell r="B4724">
            <v>51637</v>
          </cell>
          <cell r="C4724" t="str">
            <v>ELETRODUTO DE AÇO GALVANIZADO ELETROLÍTICO TIPO LEVE - ROSCA NBR 8133 - ESP. 1,50MM - 3"</v>
          </cell>
          <cell r="D4724" t="str">
            <v>M</v>
          </cell>
          <cell r="E4724">
            <v>47.1</v>
          </cell>
        </row>
        <row r="4725">
          <cell r="A4725">
            <v>80051639</v>
          </cell>
          <cell r="B4725">
            <v>51639</v>
          </cell>
          <cell r="C4725" t="str">
            <v>ELETRODUTO DE AÇO GALVANIZADO ELETROLÍTICO TIPO LEVE - ROSCA NBR 8133 - ESP. 1,50MM - 4"</v>
          </cell>
          <cell r="D4725" t="str">
            <v>M</v>
          </cell>
          <cell r="E4725">
            <v>62.39</v>
          </cell>
        </row>
        <row r="4726">
          <cell r="A4726">
            <v>80051640</v>
          </cell>
          <cell r="B4726">
            <v>51640</v>
          </cell>
          <cell r="C4726" t="str">
            <v>ELETRODUTO DE AÇO GALVANIZADO A FOGO TIPO SEMI-PESADO/MÉDIO ROSCA NBR 8133 - ESP. 1,50MM - 1/2"</v>
          </cell>
          <cell r="D4726" t="str">
            <v>M</v>
          </cell>
          <cell r="E4726">
            <v>15.09</v>
          </cell>
        </row>
        <row r="4727">
          <cell r="A4727">
            <v>80051641</v>
          </cell>
          <cell r="B4727">
            <v>51641</v>
          </cell>
          <cell r="C4727" t="str">
            <v>ELETRODUTO DE AÇO GALVANIZADO A FOGO TIPO SEMI-PESADO/MÉDIO ROSCA NBR 8133 - ESP. 1,50MM - 3/4"</v>
          </cell>
          <cell r="D4727" t="str">
            <v>M</v>
          </cell>
          <cell r="E4727">
            <v>18.37</v>
          </cell>
        </row>
        <row r="4728">
          <cell r="A4728">
            <v>80051642</v>
          </cell>
          <cell r="B4728">
            <v>51642</v>
          </cell>
          <cell r="C4728" t="str">
            <v>ELETRODUTO DE AÇO GALVANIZADO A FOGO TIPO SEMI-PESADO/MÉDIO ROSCA NBR 8133 - ESP. 1,50MM - 1"</v>
          </cell>
          <cell r="D4728" t="str">
            <v>M</v>
          </cell>
          <cell r="E4728">
            <v>23.39</v>
          </cell>
        </row>
        <row r="4729">
          <cell r="A4729">
            <v>80051643</v>
          </cell>
          <cell r="B4729">
            <v>51643</v>
          </cell>
          <cell r="C4729" t="str">
            <v>ELETRODUTO DE AÇO GALVANIZADO A FOGO TIPO MÉDIO ROSCA NBR 8133 - ESP. 0,90MM - 1 1/4"</v>
          </cell>
          <cell r="D4729" t="str">
            <v>M</v>
          </cell>
          <cell r="E4729">
            <v>19.96</v>
          </cell>
        </row>
        <row r="4730">
          <cell r="A4730">
            <v>80051644</v>
          </cell>
          <cell r="B4730">
            <v>51644</v>
          </cell>
          <cell r="C4730" t="str">
            <v>ELETRODUTO DE AÇO GALVANIZADO A FOGO TIPO MÉDIO ROSCA NBR 8133 - ESP. 0,90MM - 1 1/2"</v>
          </cell>
          <cell r="D4730" t="str">
            <v>M</v>
          </cell>
          <cell r="E4730">
            <v>23.28</v>
          </cell>
        </row>
        <row r="4731">
          <cell r="A4731">
            <v>80051645</v>
          </cell>
          <cell r="B4731">
            <v>51645</v>
          </cell>
          <cell r="C4731" t="str">
            <v>ELETRODUTO DE AÇO GALVANIZADO A FOGO TIPO MÉDIO ROSCA NBR 8133 - ESP. 0,90MM - 2"</v>
          </cell>
          <cell r="D4731" t="str">
            <v>M</v>
          </cell>
          <cell r="E4731">
            <v>28.94</v>
          </cell>
        </row>
        <row r="4732">
          <cell r="A4732">
            <v>80051646</v>
          </cell>
          <cell r="B4732">
            <v>51646</v>
          </cell>
          <cell r="C4732" t="str">
            <v>ELETRODUTO DE AÇO GALVANIZADO A FOGO TIPO MÉDIO ROSCA NBR 8133 - ESP. 1,20MM - 2 1/2"</v>
          </cell>
          <cell r="D4732" t="str">
            <v>M</v>
          </cell>
          <cell r="E4732">
            <v>49.97</v>
          </cell>
        </row>
        <row r="4733">
          <cell r="A4733">
            <v>80051647</v>
          </cell>
          <cell r="B4733">
            <v>51647</v>
          </cell>
          <cell r="C4733" t="str">
            <v>ELETRODUTO DE AÇO GALVANIZADO A FOGO TIPO SEMI-PESADO/MÉDIO ROSCA NBR 8133 - ESP. 1,50MM - 3"</v>
          </cell>
          <cell r="D4733" t="str">
            <v>M</v>
          </cell>
          <cell r="E4733">
            <v>62.81</v>
          </cell>
        </row>
        <row r="4734">
          <cell r="A4734">
            <v>80051649</v>
          </cell>
          <cell r="B4734">
            <v>51649</v>
          </cell>
          <cell r="C4734" t="str">
            <v>ELETRODUTO DE AÇO GALVANIZADO A FOGO TIPO SEMI-PESADO/MÉDIO ROSCA NBR 8133 - ESP. 1,50MM - 4"</v>
          </cell>
          <cell r="D4734" t="str">
            <v>M</v>
          </cell>
          <cell r="E4734">
            <v>90.74</v>
          </cell>
        </row>
        <row r="4735">
          <cell r="A4735">
            <v>80051651</v>
          </cell>
          <cell r="B4735">
            <v>51651</v>
          </cell>
          <cell r="C4735" t="str">
            <v>LUVA AÇO GALVANIZADO - 3/4"</v>
          </cell>
          <cell r="D4735" t="str">
            <v>Un</v>
          </cell>
          <cell r="E4735">
            <v>1.44</v>
          </cell>
        </row>
        <row r="4736">
          <cell r="A4736">
            <v>80051652</v>
          </cell>
          <cell r="B4736">
            <v>51652</v>
          </cell>
          <cell r="C4736" t="str">
            <v>LUVA AÇO GALVANIZADO - 1"</v>
          </cell>
          <cell r="D4736" t="str">
            <v>Un</v>
          </cell>
          <cell r="E4736">
            <v>1.91</v>
          </cell>
        </row>
        <row r="4737">
          <cell r="A4737">
            <v>80051654</v>
          </cell>
          <cell r="B4737">
            <v>51654</v>
          </cell>
          <cell r="C4737" t="str">
            <v>LUVA AÇO GALVANIZADO - 1.1/2"</v>
          </cell>
          <cell r="D4737" t="str">
            <v>Un</v>
          </cell>
          <cell r="E4737">
            <v>4.26</v>
          </cell>
        </row>
        <row r="4738">
          <cell r="A4738">
            <v>80051655</v>
          </cell>
          <cell r="B4738">
            <v>51655</v>
          </cell>
          <cell r="C4738" t="str">
            <v>LUVA DE AÇO GALVANIZADO - 2"</v>
          </cell>
          <cell r="D4738" t="str">
            <v>Un</v>
          </cell>
          <cell r="E4738">
            <v>5.95</v>
          </cell>
        </row>
        <row r="4739">
          <cell r="A4739">
            <v>80051656</v>
          </cell>
          <cell r="B4739">
            <v>51656</v>
          </cell>
          <cell r="C4739" t="str">
            <v>LUVA DE AÇO GALVANIZADO - 2.1/2"</v>
          </cell>
          <cell r="D4739" t="str">
            <v>Un</v>
          </cell>
          <cell r="E4739">
            <v>8.9499999999999993</v>
          </cell>
        </row>
        <row r="4740">
          <cell r="A4740">
            <v>80051659</v>
          </cell>
          <cell r="B4740">
            <v>51659</v>
          </cell>
          <cell r="C4740" t="str">
            <v>LUVA DE AÇO GALVANIZADO -  4"</v>
          </cell>
          <cell r="D4740" t="str">
            <v>Un</v>
          </cell>
          <cell r="E4740">
            <v>18.64</v>
          </cell>
        </row>
        <row r="4741">
          <cell r="A4741">
            <v>80051674</v>
          </cell>
          <cell r="B4741">
            <v>51674</v>
          </cell>
          <cell r="C4741" t="str">
            <v>CURVA 135 AÇO GALV. - 1.1/2"</v>
          </cell>
          <cell r="D4741" t="str">
            <v>Un</v>
          </cell>
          <cell r="E4741">
            <v>39.520000000000003</v>
          </cell>
        </row>
        <row r="4742">
          <cell r="A4742">
            <v>80051675</v>
          </cell>
          <cell r="B4742">
            <v>51675</v>
          </cell>
          <cell r="C4742" t="str">
            <v>CURVA 135 AÇO GALV. - 2"</v>
          </cell>
          <cell r="D4742" t="str">
            <v>Un</v>
          </cell>
          <cell r="E4742">
            <v>63.21</v>
          </cell>
        </row>
        <row r="4743">
          <cell r="A4743">
            <v>80051676</v>
          </cell>
          <cell r="B4743">
            <v>51676</v>
          </cell>
          <cell r="C4743" t="str">
            <v>CURVA 135 AÇO GALV. - 2.1/2"</v>
          </cell>
          <cell r="D4743" t="str">
            <v>Un</v>
          </cell>
          <cell r="E4743">
            <v>103.26</v>
          </cell>
        </row>
        <row r="4744">
          <cell r="A4744">
            <v>80051677</v>
          </cell>
          <cell r="B4744">
            <v>51677</v>
          </cell>
          <cell r="C4744" t="str">
            <v>CURVA 135 AÇO GALV. - 3"</v>
          </cell>
          <cell r="D4744" t="str">
            <v>Un</v>
          </cell>
          <cell r="E4744">
            <v>138.4</v>
          </cell>
        </row>
        <row r="4745">
          <cell r="A4745">
            <v>80051678</v>
          </cell>
          <cell r="B4745">
            <v>51678</v>
          </cell>
          <cell r="C4745" t="str">
            <v>CURVA 135 AÇO GALV. - 4"</v>
          </cell>
          <cell r="D4745" t="str">
            <v>Un</v>
          </cell>
          <cell r="E4745">
            <v>253.38</v>
          </cell>
        </row>
        <row r="4746">
          <cell r="A4746">
            <v>80052301</v>
          </cell>
          <cell r="B4746">
            <v>52301</v>
          </cell>
          <cell r="C4746" t="str">
            <v>ELETRODUTO DE PVC CORRUGADO REFORÇADO, ANTICHAMA, 1/2"</v>
          </cell>
          <cell r="D4746" t="str">
            <v>M</v>
          </cell>
          <cell r="E4746">
            <v>2.2000000000000002</v>
          </cell>
        </row>
        <row r="4747">
          <cell r="A4747">
            <v>80052302</v>
          </cell>
          <cell r="B4747">
            <v>52302</v>
          </cell>
          <cell r="C4747" t="str">
            <v>ELETRODUTO DE PVC CORRUGADO REFORÇADO, ANTICHAMA, 3/4"</v>
          </cell>
          <cell r="D4747" t="str">
            <v>M</v>
          </cell>
          <cell r="E4747">
            <v>2.87</v>
          </cell>
        </row>
        <row r="4748">
          <cell r="A4748">
            <v>80052400</v>
          </cell>
          <cell r="B4748">
            <v>52400</v>
          </cell>
          <cell r="C4748" t="str">
            <v>ELETRODUTOS (PVC E CONEXÕES)</v>
          </cell>
          <cell r="E4748" t="str">
            <v>.</v>
          </cell>
        </row>
        <row r="4749">
          <cell r="A4749">
            <v>80052410</v>
          </cell>
          <cell r="B4749">
            <v>52410</v>
          </cell>
          <cell r="C4749" t="str">
            <v>ELETRODUTO FLEXÍVEL DE PVC - 1/2"</v>
          </cell>
          <cell r="D4749" t="str">
            <v>M</v>
          </cell>
          <cell r="E4749">
            <v>1.56</v>
          </cell>
        </row>
        <row r="4750">
          <cell r="A4750">
            <v>80052430</v>
          </cell>
          <cell r="B4750">
            <v>52430</v>
          </cell>
          <cell r="C4750" t="str">
            <v>ELETRODUTO DE PVC ROSCÁVEL DN: 1/2"</v>
          </cell>
          <cell r="D4750" t="str">
            <v>M</v>
          </cell>
          <cell r="E4750">
            <v>4.8600000000000003</v>
          </cell>
        </row>
        <row r="4751">
          <cell r="A4751">
            <v>80052431</v>
          </cell>
          <cell r="B4751">
            <v>52431</v>
          </cell>
          <cell r="C4751" t="str">
            <v>ELETRODUTO DE PVC ROSCÁVEL DN: 3/4"</v>
          </cell>
          <cell r="D4751" t="str">
            <v>M</v>
          </cell>
          <cell r="E4751">
            <v>5.82</v>
          </cell>
        </row>
        <row r="4752">
          <cell r="A4752">
            <v>80052432</v>
          </cell>
          <cell r="B4752">
            <v>52432</v>
          </cell>
          <cell r="C4752" t="str">
            <v>ELETRODUTO DE PVC ROSCÁVEL DN: 1"</v>
          </cell>
          <cell r="D4752" t="str">
            <v>M</v>
          </cell>
          <cell r="E4752">
            <v>8.42</v>
          </cell>
        </row>
        <row r="4753">
          <cell r="A4753">
            <v>80052433</v>
          </cell>
          <cell r="B4753">
            <v>52433</v>
          </cell>
          <cell r="C4753" t="str">
            <v>ELETRODUTO DE PVC ROSCÁVEL DN: 1.1/4"</v>
          </cell>
          <cell r="D4753" t="str">
            <v>M</v>
          </cell>
          <cell r="E4753">
            <v>12.8</v>
          </cell>
        </row>
        <row r="4754">
          <cell r="A4754">
            <v>80052434</v>
          </cell>
          <cell r="B4754">
            <v>52434</v>
          </cell>
          <cell r="C4754" t="str">
            <v>ELETRODUTO DE PVC ROSCÁVEL DN: 1.1/2"</v>
          </cell>
          <cell r="D4754" t="str">
            <v>M</v>
          </cell>
          <cell r="E4754">
            <v>12.79</v>
          </cell>
        </row>
        <row r="4755">
          <cell r="A4755">
            <v>80052435</v>
          </cell>
          <cell r="B4755">
            <v>52435</v>
          </cell>
          <cell r="C4755" t="str">
            <v>ELETRODUTO DE PVC ROSCÁVEL DN: 2"</v>
          </cell>
          <cell r="D4755" t="str">
            <v>M</v>
          </cell>
          <cell r="E4755">
            <v>16.79</v>
          </cell>
        </row>
        <row r="4756">
          <cell r="A4756">
            <v>80052436</v>
          </cell>
          <cell r="B4756">
            <v>52436</v>
          </cell>
          <cell r="C4756" t="str">
            <v>ELETRODUTO DE PVC ROSCÁVEL DN: 2.1/2"</v>
          </cell>
          <cell r="D4756" t="str">
            <v>M</v>
          </cell>
          <cell r="E4756">
            <v>28.42</v>
          </cell>
        </row>
        <row r="4757">
          <cell r="A4757">
            <v>80052437</v>
          </cell>
          <cell r="B4757">
            <v>52437</v>
          </cell>
          <cell r="C4757" t="str">
            <v>ELETRODUTO DE PVC ROSCÁVEL DN: 3"</v>
          </cell>
          <cell r="D4757" t="str">
            <v>M</v>
          </cell>
          <cell r="E4757">
            <v>39.24</v>
          </cell>
        </row>
        <row r="4758">
          <cell r="A4758">
            <v>80052438</v>
          </cell>
          <cell r="B4758">
            <v>52438</v>
          </cell>
          <cell r="C4758" t="str">
            <v>ELETRODUTO DE PVC ROSCÁVEL DN:4"</v>
          </cell>
          <cell r="D4758" t="str">
            <v>M</v>
          </cell>
          <cell r="E4758">
            <v>59.88</v>
          </cell>
        </row>
        <row r="4759">
          <cell r="A4759">
            <v>80052449</v>
          </cell>
          <cell r="B4759">
            <v>52449</v>
          </cell>
          <cell r="C4759" t="str">
            <v>DUTO POLIETILENO FLEXÍVEL ALTA RESIST. - 2"</v>
          </cell>
          <cell r="D4759" t="str">
            <v>M</v>
          </cell>
          <cell r="E4759">
            <v>8.18</v>
          </cell>
        </row>
        <row r="4760">
          <cell r="A4760">
            <v>80052451</v>
          </cell>
          <cell r="B4760">
            <v>52451</v>
          </cell>
          <cell r="C4760" t="str">
            <v>DUTO POLIETILENO FLEXÍVEL ALTA RESIST. - 3"</v>
          </cell>
          <cell r="D4760" t="str">
            <v>M</v>
          </cell>
          <cell r="E4760">
            <v>15.04</v>
          </cell>
        </row>
        <row r="4761">
          <cell r="A4761">
            <v>80052452</v>
          </cell>
          <cell r="B4761">
            <v>52452</v>
          </cell>
          <cell r="C4761" t="str">
            <v>DUTO POLIETILENO FLEXÍVEL ALTA RESIST. - 4"</v>
          </cell>
          <cell r="D4761" t="str">
            <v>M</v>
          </cell>
          <cell r="E4761">
            <v>18.32</v>
          </cell>
        </row>
        <row r="4762">
          <cell r="A4762">
            <v>80052461</v>
          </cell>
          <cell r="B4762">
            <v>52461</v>
          </cell>
          <cell r="C4762" t="str">
            <v>TUBO METÁLICO FLEXÍVEL REVEST. PVC - 3/4"</v>
          </cell>
          <cell r="D4762" t="str">
            <v>M</v>
          </cell>
          <cell r="E4762">
            <v>8.44</v>
          </cell>
        </row>
        <row r="4763">
          <cell r="A4763">
            <v>80052462</v>
          </cell>
          <cell r="B4763">
            <v>52462</v>
          </cell>
          <cell r="C4763" t="str">
            <v>TUBO METÁLICO FLEXÍVEL REVEST. PVC - 1"</v>
          </cell>
          <cell r="D4763" t="str">
            <v>M</v>
          </cell>
          <cell r="E4763">
            <v>10.82</v>
          </cell>
        </row>
        <row r="4764">
          <cell r="A4764">
            <v>80052463</v>
          </cell>
          <cell r="B4764">
            <v>52463</v>
          </cell>
          <cell r="C4764" t="str">
            <v>TUBO METÁLICO FLEXÍVEL REVEST. PVC -1.1/2"</v>
          </cell>
          <cell r="D4764" t="str">
            <v>M</v>
          </cell>
          <cell r="E4764">
            <v>19.329999999999998</v>
          </cell>
        </row>
        <row r="4765">
          <cell r="A4765">
            <v>80052471</v>
          </cell>
          <cell r="B4765">
            <v>52471</v>
          </cell>
          <cell r="C4765" t="str">
            <v>CURVA 90 PVC RÍGIDO P/ ELETR. ROSC. - 25MM (3/4)</v>
          </cell>
          <cell r="D4765" t="str">
            <v>Un</v>
          </cell>
          <cell r="E4765">
            <v>5.84</v>
          </cell>
        </row>
        <row r="4766">
          <cell r="A4766">
            <v>80052800</v>
          </cell>
          <cell r="B4766">
            <v>52800</v>
          </cell>
          <cell r="C4766" t="str">
            <v>FIOS E CABOS</v>
          </cell>
          <cell r="E4766" t="str">
            <v>.</v>
          </cell>
        </row>
        <row r="4767">
          <cell r="A4767">
            <v>80052805</v>
          </cell>
          <cell r="B4767">
            <v>52805</v>
          </cell>
          <cell r="C4767" t="str">
            <v>CABO 10;00 MM2 - ISOLAMENTO P/ 0;7 KV - FLEXÍVEL</v>
          </cell>
          <cell r="D4767" t="str">
            <v>M</v>
          </cell>
          <cell r="E4767">
            <v>7.95</v>
          </cell>
        </row>
        <row r="4768">
          <cell r="A4768">
            <v>80052806</v>
          </cell>
          <cell r="B4768">
            <v>52806</v>
          </cell>
          <cell r="C4768" t="str">
            <v>CABO 16;00 MM2 - ISOLAMENTO P/ 0;7 KV - FLEXÍVEL</v>
          </cell>
          <cell r="D4768" t="str">
            <v>M</v>
          </cell>
          <cell r="E4768">
            <v>12.35</v>
          </cell>
        </row>
        <row r="4769">
          <cell r="A4769">
            <v>80052807</v>
          </cell>
          <cell r="B4769">
            <v>52807</v>
          </cell>
          <cell r="C4769" t="str">
            <v>CABO 25;00 MM2 - ISOLAMENTO P/ 0;7 KV - FLEXÍVEL</v>
          </cell>
          <cell r="D4769" t="str">
            <v>M</v>
          </cell>
          <cell r="E4769">
            <v>19.63</v>
          </cell>
        </row>
        <row r="4770">
          <cell r="A4770">
            <v>80052808</v>
          </cell>
          <cell r="B4770">
            <v>52808</v>
          </cell>
          <cell r="C4770" t="str">
            <v>CABO 35;00 MM2 - ISOLAMENTO P/ 0;7 KV - FLEXÍVEL</v>
          </cell>
          <cell r="D4770" t="str">
            <v>M</v>
          </cell>
          <cell r="E4770">
            <v>27.75</v>
          </cell>
        </row>
        <row r="4771">
          <cell r="A4771">
            <v>80052809</v>
          </cell>
          <cell r="B4771">
            <v>52809</v>
          </cell>
          <cell r="C4771" t="str">
            <v>CABO 50;00 MM2 - ISOLAMENTO P/ 0;7 KV - FLEXÍVEL</v>
          </cell>
          <cell r="D4771" t="str">
            <v>M</v>
          </cell>
          <cell r="E4771">
            <v>40.46</v>
          </cell>
        </row>
        <row r="4772">
          <cell r="A4772">
            <v>80052810</v>
          </cell>
          <cell r="B4772">
            <v>52810</v>
          </cell>
          <cell r="C4772" t="str">
            <v>CABO 70;00 MM2 - ISOLAMENTO P/ 0;7 KV - FLEXÍVEL</v>
          </cell>
          <cell r="D4772" t="str">
            <v>M</v>
          </cell>
          <cell r="E4772">
            <v>54.75</v>
          </cell>
        </row>
        <row r="4773">
          <cell r="A4773">
            <v>80052811</v>
          </cell>
          <cell r="B4773">
            <v>52811</v>
          </cell>
          <cell r="C4773" t="str">
            <v>CABO 95;00 MM2 - ISOLAMENTO P/ 0;7 KV - FLEXÍVEL</v>
          </cell>
          <cell r="D4773" t="str">
            <v>M</v>
          </cell>
          <cell r="E4773">
            <v>70.16</v>
          </cell>
        </row>
        <row r="4774">
          <cell r="A4774">
            <v>80052812</v>
          </cell>
          <cell r="B4774">
            <v>52812</v>
          </cell>
          <cell r="C4774" t="str">
            <v>CABO 120;00 MM2 - ISOLAMENTO P/ 0;7 KV - FLEXÍVEL</v>
          </cell>
          <cell r="D4774" t="str">
            <v>M</v>
          </cell>
          <cell r="E4774">
            <v>85.9</v>
          </cell>
        </row>
        <row r="4775">
          <cell r="A4775">
            <v>80052813</v>
          </cell>
          <cell r="B4775">
            <v>52813</v>
          </cell>
          <cell r="C4775" t="str">
            <v>CABO 150;00 MM2 - ISOLAMENTO P/ 0;7 KV - FLEXÍVEL</v>
          </cell>
          <cell r="D4775" t="str">
            <v>M</v>
          </cell>
          <cell r="E4775">
            <v>107.57</v>
          </cell>
        </row>
        <row r="4776">
          <cell r="A4776">
            <v>80052814</v>
          </cell>
          <cell r="B4776">
            <v>52814</v>
          </cell>
          <cell r="C4776" t="str">
            <v>CABO 185;00 MM2 - ISOLAMENTO P/ 0;7 KV - FLEXÍVEL</v>
          </cell>
          <cell r="D4776" t="str">
            <v>M</v>
          </cell>
          <cell r="E4776">
            <v>137.47</v>
          </cell>
        </row>
        <row r="4777">
          <cell r="A4777">
            <v>80052815</v>
          </cell>
          <cell r="B4777">
            <v>52815</v>
          </cell>
          <cell r="C4777" t="str">
            <v>CABO 240;00 MM2 - ISOLAMENTO P/ 0;7 KV - FLEXÍVEL</v>
          </cell>
          <cell r="D4777" t="str">
            <v>M</v>
          </cell>
          <cell r="E4777">
            <v>181.69</v>
          </cell>
        </row>
        <row r="4778">
          <cell r="A4778">
            <v>80052816</v>
          </cell>
          <cell r="B4778">
            <v>52816</v>
          </cell>
          <cell r="C4778" t="str">
            <v>CABO 300;00 MM2 - ISOLAMENTO P/ 0;7 KV - FLEXÍVEL</v>
          </cell>
          <cell r="D4778" t="str">
            <v>M</v>
          </cell>
          <cell r="E4778">
            <v>276.58</v>
          </cell>
        </row>
        <row r="4779">
          <cell r="A4779">
            <v>80052825</v>
          </cell>
          <cell r="B4779">
            <v>52825</v>
          </cell>
          <cell r="C4779" t="str">
            <v>CABO 10;00 MM2 - ISOLAMENTO P/ 1;0 KV - FLEXÍVEL</v>
          </cell>
          <cell r="D4779" t="str">
            <v>M</v>
          </cell>
          <cell r="E4779">
            <v>6.56</v>
          </cell>
        </row>
        <row r="4780">
          <cell r="A4780">
            <v>80052826</v>
          </cell>
          <cell r="B4780">
            <v>52826</v>
          </cell>
          <cell r="C4780" t="str">
            <v>CABO 16;00 MM2 - ISOLAMENTO P/ 1;0 KV - FLEXÍVEL</v>
          </cell>
          <cell r="D4780" t="str">
            <v>M</v>
          </cell>
          <cell r="E4780">
            <v>9.0500000000000007</v>
          </cell>
        </row>
        <row r="4781">
          <cell r="A4781">
            <v>80052827</v>
          </cell>
          <cell r="B4781">
            <v>52827</v>
          </cell>
          <cell r="C4781" t="str">
            <v>CABO 25;00 MM2 - ISOLAMENTO P/ 1;0 KV - FLEXÍVEL</v>
          </cell>
          <cell r="D4781" t="str">
            <v>M</v>
          </cell>
          <cell r="E4781">
            <v>15.26</v>
          </cell>
        </row>
        <row r="4782">
          <cell r="A4782">
            <v>80052828</v>
          </cell>
          <cell r="B4782">
            <v>52828</v>
          </cell>
          <cell r="C4782" t="str">
            <v>CABO 35;00 MM2 - ISOLAMENTO P/ 1;0 KV - FLEXÍVEL</v>
          </cell>
          <cell r="D4782" t="str">
            <v>M</v>
          </cell>
          <cell r="E4782">
            <v>21.19</v>
          </cell>
        </row>
        <row r="4783">
          <cell r="A4783">
            <v>80052829</v>
          </cell>
          <cell r="B4783">
            <v>52829</v>
          </cell>
          <cell r="C4783" t="str">
            <v>CABO 50;00 MM2 - ISOLAMENTO P/ 1;0 KV - FLEXÍVEL</v>
          </cell>
          <cell r="D4783" t="str">
            <v>M</v>
          </cell>
          <cell r="E4783">
            <v>31.66</v>
          </cell>
        </row>
        <row r="4784">
          <cell r="A4784">
            <v>80052830</v>
          </cell>
          <cell r="B4784">
            <v>52830</v>
          </cell>
          <cell r="C4784" t="str">
            <v>CABO 70;00 MM2 - ISOLAMENTO P/ 1;0 KV - FLEXÍVEL</v>
          </cell>
          <cell r="D4784" t="str">
            <v>M</v>
          </cell>
          <cell r="E4784">
            <v>44.33</v>
          </cell>
        </row>
        <row r="4785">
          <cell r="A4785">
            <v>80052831</v>
          </cell>
          <cell r="B4785">
            <v>52831</v>
          </cell>
          <cell r="C4785" t="str">
            <v>CABO 95;00 MM2 - ISOLAMENTO P/ 1;0 KV - FLEXÍVEL</v>
          </cell>
          <cell r="D4785" t="str">
            <v>M</v>
          </cell>
          <cell r="E4785">
            <v>58.37</v>
          </cell>
        </row>
        <row r="4786">
          <cell r="A4786">
            <v>80052832</v>
          </cell>
          <cell r="B4786">
            <v>52832</v>
          </cell>
          <cell r="C4786" t="str">
            <v>CABO 120;00 MM2 - ISOLAMENTO P/ 1;0 KV - FLEXÍVEL</v>
          </cell>
          <cell r="D4786" t="str">
            <v>M</v>
          </cell>
          <cell r="E4786">
            <v>90.76</v>
          </cell>
        </row>
        <row r="4787">
          <cell r="A4787">
            <v>80052833</v>
          </cell>
          <cell r="B4787">
            <v>52833</v>
          </cell>
          <cell r="C4787" t="str">
            <v>CABO 150;00 MM2 - ISOLAMENTO P/ 1;0 KV - FLEXÍVEL</v>
          </cell>
          <cell r="D4787" t="str">
            <v>M</v>
          </cell>
          <cell r="E4787">
            <v>92.66</v>
          </cell>
        </row>
        <row r="4788">
          <cell r="A4788">
            <v>80052834</v>
          </cell>
          <cell r="B4788">
            <v>52834</v>
          </cell>
          <cell r="C4788" t="str">
            <v>CABO 185;00 MM2 - ISOLAMENTO P/ 1;0 KV - FLEXÍVEL</v>
          </cell>
          <cell r="D4788" t="str">
            <v>M</v>
          </cell>
          <cell r="E4788">
            <v>112.74</v>
          </cell>
        </row>
        <row r="4789">
          <cell r="A4789">
            <v>80052835</v>
          </cell>
          <cell r="B4789">
            <v>52835</v>
          </cell>
          <cell r="C4789" t="str">
            <v>CABO 240;00 MM2 - ISOLAMENTO P/ 1;0 KV - FLEXÍVEL</v>
          </cell>
          <cell r="D4789" t="str">
            <v>M</v>
          </cell>
          <cell r="E4789">
            <v>163.08000000000001</v>
          </cell>
        </row>
        <row r="4790">
          <cell r="A4790">
            <v>80052836</v>
          </cell>
          <cell r="B4790">
            <v>52836</v>
          </cell>
          <cell r="C4790" t="str">
            <v>CABO 300;00 MM2 - ISOLAMENTO P/ 1;0 KV - FLEXÍVEL</v>
          </cell>
          <cell r="D4790" t="str">
            <v>M</v>
          </cell>
          <cell r="E4790">
            <v>282.32</v>
          </cell>
        </row>
        <row r="4791">
          <cell r="A4791">
            <v>80052844</v>
          </cell>
          <cell r="B4791">
            <v>52844</v>
          </cell>
          <cell r="C4791" t="str">
            <v>CABO DE COBRE NU -  6,00MM2</v>
          </cell>
          <cell r="D4791" t="str">
            <v>M</v>
          </cell>
          <cell r="E4791">
            <v>5.48</v>
          </cell>
        </row>
        <row r="4792">
          <cell r="A4792">
            <v>80052845</v>
          </cell>
          <cell r="B4792">
            <v>52845</v>
          </cell>
          <cell r="C4792" t="str">
            <v>CABO DE COBRE NU - 10,00MM2</v>
          </cell>
          <cell r="D4792" t="str">
            <v>M</v>
          </cell>
          <cell r="E4792">
            <v>7.02</v>
          </cell>
        </row>
        <row r="4793">
          <cell r="A4793">
            <v>80052846</v>
          </cell>
          <cell r="B4793">
            <v>52846</v>
          </cell>
          <cell r="C4793" t="str">
            <v>CABO DE COBRE NU - 16,00MM2</v>
          </cell>
          <cell r="D4793" t="str">
            <v>M</v>
          </cell>
          <cell r="E4793">
            <v>12.14</v>
          </cell>
        </row>
        <row r="4794">
          <cell r="A4794">
            <v>80052847</v>
          </cell>
          <cell r="B4794">
            <v>52847</v>
          </cell>
          <cell r="C4794" t="str">
            <v>CABO DE COBRE NU - 25,00MM2</v>
          </cell>
          <cell r="D4794" t="str">
            <v>M</v>
          </cell>
          <cell r="E4794">
            <v>17.43</v>
          </cell>
        </row>
        <row r="4795">
          <cell r="A4795">
            <v>80052848</v>
          </cell>
          <cell r="B4795">
            <v>52848</v>
          </cell>
          <cell r="C4795" t="str">
            <v>CABO DE COBRE NU - 35,00MM2</v>
          </cell>
          <cell r="D4795" t="str">
            <v>M</v>
          </cell>
          <cell r="E4795">
            <v>22.55</v>
          </cell>
        </row>
        <row r="4796">
          <cell r="A4796">
            <v>80052849</v>
          </cell>
          <cell r="B4796">
            <v>52849</v>
          </cell>
          <cell r="C4796" t="str">
            <v>CABO DE COBRE NU - 50,00MM2</v>
          </cell>
          <cell r="D4796" t="str">
            <v>M</v>
          </cell>
          <cell r="E4796">
            <v>32.35</v>
          </cell>
        </row>
        <row r="4797">
          <cell r="A4797">
            <v>80052850</v>
          </cell>
          <cell r="B4797">
            <v>52850</v>
          </cell>
          <cell r="C4797" t="str">
            <v>CABO DE COBRE NU - 70,00 MM2</v>
          </cell>
          <cell r="D4797" t="str">
            <v>M</v>
          </cell>
          <cell r="E4797">
            <v>49.1</v>
          </cell>
        </row>
        <row r="4798">
          <cell r="A4798">
            <v>80052851</v>
          </cell>
          <cell r="B4798">
            <v>52851</v>
          </cell>
          <cell r="C4798" t="str">
            <v>CABO DE COBRE NU - 95,00MM2</v>
          </cell>
          <cell r="D4798" t="str">
            <v>M</v>
          </cell>
          <cell r="E4798">
            <v>75.61</v>
          </cell>
        </row>
        <row r="4799">
          <cell r="A4799">
            <v>80052852</v>
          </cell>
          <cell r="B4799">
            <v>52852</v>
          </cell>
          <cell r="C4799" t="str">
            <v>CABO DE COBRE NU - 120,00MM2</v>
          </cell>
          <cell r="D4799" t="str">
            <v>M</v>
          </cell>
          <cell r="E4799">
            <v>93.79</v>
          </cell>
        </row>
        <row r="4800">
          <cell r="A4800">
            <v>80052863</v>
          </cell>
          <cell r="B4800">
            <v>52863</v>
          </cell>
          <cell r="C4800" t="str">
            <v>CABO 1;00 MM2 - ISOLAMENTO P/ 0;7 KV - FLEXÍVEL</v>
          </cell>
          <cell r="D4800" t="str">
            <v>M</v>
          </cell>
          <cell r="E4800">
            <v>1.1000000000000001</v>
          </cell>
        </row>
        <row r="4801">
          <cell r="A4801">
            <v>80052864</v>
          </cell>
          <cell r="B4801">
            <v>52864</v>
          </cell>
          <cell r="C4801" t="str">
            <v>CABO 1,50 MM2 - ISOLAMENTO P/ 0,7 KV - FLEXÍVEL</v>
          </cell>
          <cell r="D4801" t="str">
            <v>M</v>
          </cell>
          <cell r="E4801">
            <v>1.28</v>
          </cell>
        </row>
        <row r="4802">
          <cell r="A4802">
            <v>80052865</v>
          </cell>
          <cell r="B4802">
            <v>52865</v>
          </cell>
          <cell r="C4802" t="str">
            <v>CABO 2;50 MM2 - ISOLAMENTO P/ 0;7 KV - FLEXÍVEL</v>
          </cell>
          <cell r="D4802" t="str">
            <v>M</v>
          </cell>
          <cell r="E4802">
            <v>1.98</v>
          </cell>
        </row>
        <row r="4803">
          <cell r="A4803">
            <v>80052866</v>
          </cell>
          <cell r="B4803">
            <v>52866</v>
          </cell>
          <cell r="C4803" t="str">
            <v>CABO 4;00 MM2 - ISOLAMENTO P/ 0;7 KV - FLEXÍVEL</v>
          </cell>
          <cell r="D4803" t="str">
            <v>M</v>
          </cell>
          <cell r="E4803">
            <v>3.21</v>
          </cell>
        </row>
        <row r="4804">
          <cell r="A4804">
            <v>80052867</v>
          </cell>
          <cell r="B4804">
            <v>52867</v>
          </cell>
          <cell r="C4804" t="str">
            <v>CABO 6;00 MM2 - ISOLAMENTO P/ 0;7 KV - FLEXÍVEL</v>
          </cell>
          <cell r="D4804" t="str">
            <v>M</v>
          </cell>
          <cell r="E4804">
            <v>4.8099999999999996</v>
          </cell>
        </row>
        <row r="4805">
          <cell r="A4805">
            <v>80052868</v>
          </cell>
          <cell r="B4805">
            <v>52868</v>
          </cell>
          <cell r="C4805" t="str">
            <v>CABO DE COBRE FLEXÍVEL, ISOLAÇÃO 750 V NÃO HALOGENADO ANTICHAMA-CLASSE 70°C - 1,5MM2</v>
          </cell>
          <cell r="D4805" t="str">
            <v>M</v>
          </cell>
          <cell r="E4805">
            <v>1.23</v>
          </cell>
        </row>
        <row r="4806">
          <cell r="A4806">
            <v>80052869</v>
          </cell>
          <cell r="B4806">
            <v>52869</v>
          </cell>
          <cell r="C4806" t="str">
            <v>CABO DE COBRE FLEXÍVEL, ISOLAÇÃO 750 V NÃO HALOGENADO ANTICHAMA-CLASSE 70°C - 2,5MM2</v>
          </cell>
          <cell r="D4806" t="str">
            <v>M</v>
          </cell>
          <cell r="E4806">
            <v>2</v>
          </cell>
        </row>
        <row r="4807">
          <cell r="A4807">
            <v>80052870</v>
          </cell>
          <cell r="B4807">
            <v>52870</v>
          </cell>
          <cell r="C4807" t="str">
            <v>CABO DE COBRE FLEXÍVEL, ISOLAÇÃO 750 V NÃO HALOGENADO ANTICHAMA-CLASSE 70°C - 4,0MM2</v>
          </cell>
          <cell r="D4807" t="str">
            <v>M</v>
          </cell>
          <cell r="E4807">
            <v>2.93</v>
          </cell>
        </row>
        <row r="4808">
          <cell r="A4808">
            <v>80052871</v>
          </cell>
          <cell r="B4808">
            <v>52871</v>
          </cell>
          <cell r="C4808" t="str">
            <v>CABO DE COBRE FLEXÍVEL, ISOLAÇÃO 750 V NÃO HALOGENADO ANTICHAMA-CLASSE 70°C - 6,0MM2</v>
          </cell>
          <cell r="D4808" t="str">
            <v>M</v>
          </cell>
          <cell r="E4808">
            <v>4.58</v>
          </cell>
        </row>
        <row r="4809">
          <cell r="A4809">
            <v>80052874</v>
          </cell>
          <cell r="B4809">
            <v>52874</v>
          </cell>
          <cell r="C4809" t="str">
            <v>CABO 1;50 MM2 - ISOLAMENTO P/ 1;0 KV - FLEXÍVEL</v>
          </cell>
          <cell r="D4809" t="str">
            <v>M</v>
          </cell>
          <cell r="E4809">
            <v>1</v>
          </cell>
        </row>
        <row r="4810">
          <cell r="A4810">
            <v>80052875</v>
          </cell>
          <cell r="B4810">
            <v>52875</v>
          </cell>
          <cell r="C4810" t="str">
            <v>CABO 2;50 MM2 - ISOLAMENTO P/ 1;0 KV - FLEXÍVEL</v>
          </cell>
          <cell r="D4810" t="str">
            <v>M</v>
          </cell>
          <cell r="E4810">
            <v>2.2999999999999998</v>
          </cell>
        </row>
        <row r="4811">
          <cell r="A4811">
            <v>80052876</v>
          </cell>
          <cell r="B4811">
            <v>52876</v>
          </cell>
          <cell r="C4811" t="str">
            <v>CABO 4;00 MM2 - ISOLAMENTO P/ 1;0 KV - FLEXÍVEL</v>
          </cell>
          <cell r="D4811" t="str">
            <v>M</v>
          </cell>
          <cell r="E4811">
            <v>2.33</v>
          </cell>
        </row>
        <row r="4812">
          <cell r="A4812">
            <v>80052877</v>
          </cell>
          <cell r="B4812">
            <v>52877</v>
          </cell>
          <cell r="C4812" t="str">
            <v>CABO 6;00 MM2 - ISOLAMENTO P/ 1;0 KV - FLEXÍVEL</v>
          </cell>
          <cell r="D4812" t="str">
            <v>M</v>
          </cell>
          <cell r="E4812">
            <v>3.51</v>
          </cell>
        </row>
        <row r="4813">
          <cell r="A4813">
            <v>80052882</v>
          </cell>
          <cell r="B4813">
            <v>52882</v>
          </cell>
          <cell r="C4813" t="str">
            <v>FIO TELEFÔNICO INT. TIPO FI-60 TRANÇADO</v>
          </cell>
          <cell r="D4813" t="str">
            <v>M</v>
          </cell>
          <cell r="E4813">
            <v>0.42</v>
          </cell>
        </row>
        <row r="4814">
          <cell r="A4814">
            <v>80052883</v>
          </cell>
          <cell r="B4814">
            <v>52883</v>
          </cell>
          <cell r="C4814" t="str">
            <v>FIO TELEFÔNICO EXT. TIPO FE-100 PARALELO</v>
          </cell>
          <cell r="D4814" t="str">
            <v>M</v>
          </cell>
          <cell r="E4814">
            <v>1.37</v>
          </cell>
        </row>
        <row r="4815">
          <cell r="A4815">
            <v>80052898</v>
          </cell>
          <cell r="B4815">
            <v>52898</v>
          </cell>
          <cell r="C4815" t="str">
            <v>CABO MÉDIA TENSÃO 12/20KV - 1X35MM2</v>
          </cell>
          <cell r="D4815" t="str">
            <v>M</v>
          </cell>
          <cell r="E4815">
            <v>65.11</v>
          </cell>
        </row>
        <row r="4816">
          <cell r="A4816">
            <v>80052900</v>
          </cell>
          <cell r="B4816">
            <v>52900</v>
          </cell>
          <cell r="C4816" t="str">
            <v>CABO</v>
          </cell>
          <cell r="E4816" t="str">
            <v>.</v>
          </cell>
        </row>
        <row r="4817">
          <cell r="A4817">
            <v>80052910</v>
          </cell>
          <cell r="B4817">
            <v>52910</v>
          </cell>
          <cell r="C4817" t="str">
            <v>CABO FLEXÍVEL PVC 500V - 2 COND.  1,50MM2</v>
          </cell>
          <cell r="D4817" t="str">
            <v>M</v>
          </cell>
          <cell r="E4817">
            <v>3.09</v>
          </cell>
        </row>
        <row r="4818">
          <cell r="A4818">
            <v>80052912</v>
          </cell>
          <cell r="B4818">
            <v>52912</v>
          </cell>
          <cell r="C4818" t="str">
            <v>CABO FLEXÍVEL PVC 500V - 2 COND.  4,00MM2</v>
          </cell>
          <cell r="D4818" t="str">
            <v>M</v>
          </cell>
          <cell r="E4818">
            <v>8.0299999999999994</v>
          </cell>
        </row>
        <row r="4819">
          <cell r="A4819">
            <v>80052915</v>
          </cell>
          <cell r="B4819">
            <v>52915</v>
          </cell>
          <cell r="C4819" t="str">
            <v>CABO FLEXÍVEL PVC 500V - 3 COND.  1,50MM2</v>
          </cell>
          <cell r="D4819" t="str">
            <v>M</v>
          </cell>
          <cell r="E4819">
            <v>4.55</v>
          </cell>
        </row>
        <row r="4820">
          <cell r="A4820">
            <v>80052916</v>
          </cell>
          <cell r="B4820">
            <v>52916</v>
          </cell>
          <cell r="C4820" t="str">
            <v>CABO FLEXÍVEL PVC 500V - 3 COND.  2,50MM2</v>
          </cell>
          <cell r="D4820" t="str">
            <v>M</v>
          </cell>
          <cell r="E4820">
            <v>6.9</v>
          </cell>
        </row>
        <row r="4821">
          <cell r="A4821">
            <v>80052920</v>
          </cell>
          <cell r="B4821">
            <v>52920</v>
          </cell>
          <cell r="C4821" t="str">
            <v>CABO FLEXÍVEL PVC 500V - 4 COND.  1,50MM2</v>
          </cell>
          <cell r="D4821" t="str">
            <v>M</v>
          </cell>
          <cell r="E4821">
            <v>5.62</v>
          </cell>
        </row>
        <row r="4822">
          <cell r="A4822">
            <v>80053200</v>
          </cell>
          <cell r="B4822">
            <v>53200</v>
          </cell>
          <cell r="C4822" t="str">
            <v>CHAVE</v>
          </cell>
          <cell r="E4822" t="str">
            <v>.</v>
          </cell>
        </row>
        <row r="4823">
          <cell r="A4823">
            <v>80053250</v>
          </cell>
          <cell r="B4823">
            <v>53250</v>
          </cell>
          <cell r="C4823" t="str">
            <v>CHAVE MAGNÉTICA TRIFÁSICA - 220V - 5 HP</v>
          </cell>
          <cell r="D4823" t="str">
            <v>Un</v>
          </cell>
          <cell r="E4823">
            <v>289.54000000000002</v>
          </cell>
        </row>
        <row r="4824">
          <cell r="A4824">
            <v>80053261</v>
          </cell>
          <cell r="B4824">
            <v>53261</v>
          </cell>
          <cell r="C4824" t="str">
            <v>CHAVE NH COM BASE E FUSÍVEIS - 3X125A</v>
          </cell>
          <cell r="D4824" t="str">
            <v>Un</v>
          </cell>
          <cell r="E4824">
            <v>252.47</v>
          </cell>
        </row>
        <row r="4825">
          <cell r="A4825">
            <v>80053263</v>
          </cell>
          <cell r="B4825">
            <v>53263</v>
          </cell>
          <cell r="C4825" t="str">
            <v>CHAVE NH COM BASE E FUSÍVEIS - 3X250A</v>
          </cell>
          <cell r="D4825" t="str">
            <v>Un</v>
          </cell>
          <cell r="E4825">
            <v>726.79</v>
          </cell>
        </row>
        <row r="4826">
          <cell r="A4826">
            <v>80053265</v>
          </cell>
          <cell r="B4826">
            <v>53265</v>
          </cell>
          <cell r="C4826" t="str">
            <v>CHAVE NH COM BASE E FUSÍVEIS - 3X400A</v>
          </cell>
          <cell r="D4826" t="str">
            <v>Un</v>
          </cell>
          <cell r="E4826">
            <v>1029.79</v>
          </cell>
        </row>
        <row r="4827">
          <cell r="A4827">
            <v>80053266</v>
          </cell>
          <cell r="B4827">
            <v>53266</v>
          </cell>
          <cell r="C4827" t="str">
            <v>CHAVE NH COM BASE E FUSÍVEIS - 3X630A</v>
          </cell>
          <cell r="D4827" t="str">
            <v>Un</v>
          </cell>
          <cell r="E4827">
            <v>1364.34</v>
          </cell>
        </row>
        <row r="4828">
          <cell r="A4828">
            <v>80053268</v>
          </cell>
          <cell r="B4828">
            <v>53268</v>
          </cell>
          <cell r="C4828" t="str">
            <v>CHAVE SECCIONADORA ROTATIVA - 3X63A (PACCO)</v>
          </cell>
          <cell r="D4828" t="str">
            <v>Un</v>
          </cell>
          <cell r="E4828">
            <v>282.19</v>
          </cell>
        </row>
        <row r="4829">
          <cell r="A4829">
            <v>80053270</v>
          </cell>
          <cell r="B4829">
            <v>53270</v>
          </cell>
          <cell r="C4829" t="str">
            <v>CHAVE SECCIONADORA ROTATIVA - 3X16A (PACCO)</v>
          </cell>
          <cell r="D4829" t="str">
            <v>Un</v>
          </cell>
          <cell r="E4829">
            <v>143.99</v>
          </cell>
        </row>
        <row r="4830">
          <cell r="A4830">
            <v>80053271</v>
          </cell>
          <cell r="B4830">
            <v>53271</v>
          </cell>
          <cell r="C4830" t="str">
            <v>CHAVE SECCIONADORA ROTATIVA - 3X25A (PACCO)</v>
          </cell>
          <cell r="D4830" t="str">
            <v>Un</v>
          </cell>
          <cell r="E4830">
            <v>162.44999999999999</v>
          </cell>
        </row>
        <row r="4831">
          <cell r="A4831">
            <v>80053275</v>
          </cell>
          <cell r="B4831">
            <v>53275</v>
          </cell>
          <cell r="C4831" t="str">
            <v>CHAVE SECCIONADORA TRIP. ABERTURA SOB CARGA - 125A/525V - SEM FUSÍVEIS</v>
          </cell>
          <cell r="D4831" t="str">
            <v>Un</v>
          </cell>
          <cell r="E4831">
            <v>275.2</v>
          </cell>
        </row>
        <row r="4832">
          <cell r="A4832">
            <v>80053277</v>
          </cell>
          <cell r="B4832">
            <v>53277</v>
          </cell>
          <cell r="C4832" t="str">
            <v>CHAVE SECCIONADORA TRIP. ABERTURA SOB CARGA - 250A/500V - SEM FUSÍVEIS</v>
          </cell>
          <cell r="D4832" t="str">
            <v>Un</v>
          </cell>
          <cell r="E4832">
            <v>670.94</v>
          </cell>
        </row>
        <row r="4833">
          <cell r="A4833">
            <v>80053279</v>
          </cell>
          <cell r="B4833">
            <v>53279</v>
          </cell>
          <cell r="C4833" t="str">
            <v>CHAVE SECCIONADORA TRIP. ABERTURA SOB CARGA - 400A/500V - SEM FUSÍVEIS</v>
          </cell>
          <cell r="D4833" t="str">
            <v>Un</v>
          </cell>
          <cell r="E4833">
            <v>975.6</v>
          </cell>
        </row>
        <row r="4834">
          <cell r="A4834">
            <v>80053280</v>
          </cell>
          <cell r="B4834">
            <v>53280</v>
          </cell>
          <cell r="C4834" t="str">
            <v>CHAVE SECCIONADORA TRIP. ABERTURA SOB CARGA - 630A/600V - SEM FUSÍVEIS</v>
          </cell>
          <cell r="D4834" t="str">
            <v>Un</v>
          </cell>
          <cell r="E4834">
            <v>1810.86</v>
          </cell>
        </row>
        <row r="4835">
          <cell r="A4835">
            <v>80053281</v>
          </cell>
          <cell r="B4835">
            <v>53281</v>
          </cell>
          <cell r="C4835" t="str">
            <v>CHAVE SELETORA COM 3 POSIÇÕES - 10 A</v>
          </cell>
          <cell r="D4835" t="str">
            <v>Un</v>
          </cell>
          <cell r="E4835">
            <v>35.11</v>
          </cell>
        </row>
        <row r="4836">
          <cell r="A4836">
            <v>80053288</v>
          </cell>
          <cell r="B4836">
            <v>53288</v>
          </cell>
          <cell r="C4836" t="str">
            <v>CHAVE SECCIONADORA TRIP. ABERTURA SOB CARGA-SECA-250A/600V</v>
          </cell>
          <cell r="D4836" t="str">
            <v>Un</v>
          </cell>
          <cell r="E4836">
            <v>1712.21</v>
          </cell>
        </row>
        <row r="4837">
          <cell r="A4837">
            <v>80053289</v>
          </cell>
          <cell r="B4837">
            <v>53289</v>
          </cell>
          <cell r="C4837" t="str">
            <v>CHAVE SECCIONADORA TRIP. ABERTURA SOB CARGA-SECA-400A/600V</v>
          </cell>
          <cell r="D4837" t="str">
            <v>Un</v>
          </cell>
          <cell r="E4837">
            <v>2334.0300000000002</v>
          </cell>
        </row>
        <row r="4838">
          <cell r="A4838">
            <v>80053290</v>
          </cell>
          <cell r="B4838">
            <v>53290</v>
          </cell>
          <cell r="C4838" t="str">
            <v>CHAVE SECCIONADORA TRIP. ABERTURA SOB CARGA-SECA-630A/600V</v>
          </cell>
          <cell r="D4838" t="str">
            <v>Un</v>
          </cell>
          <cell r="E4838">
            <v>3955.39</v>
          </cell>
        </row>
        <row r="4839">
          <cell r="A4839">
            <v>80053600</v>
          </cell>
          <cell r="B4839">
            <v>53600</v>
          </cell>
          <cell r="C4839" t="str">
            <v>BASES E FUSIVEIS</v>
          </cell>
          <cell r="E4839" t="str">
            <v>.</v>
          </cell>
        </row>
        <row r="4840">
          <cell r="A4840">
            <v>80053622</v>
          </cell>
          <cell r="B4840">
            <v>53622</v>
          </cell>
          <cell r="C4840" t="str">
            <v>FUSÍVEL TIPO NH00 - 125A</v>
          </cell>
          <cell r="D4840" t="str">
            <v>Un</v>
          </cell>
          <cell r="E4840">
            <v>27.73</v>
          </cell>
        </row>
        <row r="4841">
          <cell r="A4841">
            <v>80053625</v>
          </cell>
          <cell r="B4841">
            <v>53625</v>
          </cell>
          <cell r="C4841" t="str">
            <v>FUSÍVEL TIPO NH1 - 250 A</v>
          </cell>
          <cell r="D4841" t="str">
            <v>Un</v>
          </cell>
          <cell r="E4841">
            <v>61.9</v>
          </cell>
        </row>
        <row r="4842">
          <cell r="A4842">
            <v>80053628</v>
          </cell>
          <cell r="B4842">
            <v>53628</v>
          </cell>
          <cell r="C4842" t="str">
            <v>FUSÍVEL TIPO NH2 - 400A</v>
          </cell>
          <cell r="D4842" t="str">
            <v>Un</v>
          </cell>
          <cell r="E4842">
            <v>95.65</v>
          </cell>
        </row>
        <row r="4843">
          <cell r="A4843">
            <v>80053631</v>
          </cell>
          <cell r="B4843">
            <v>53631</v>
          </cell>
          <cell r="C4843" t="str">
            <v>FUSÍVEL TIPO NH1 - 200A</v>
          </cell>
          <cell r="D4843" t="str">
            <v>Un</v>
          </cell>
          <cell r="E4843">
            <v>69.11</v>
          </cell>
        </row>
        <row r="4844">
          <cell r="A4844">
            <v>80053632</v>
          </cell>
          <cell r="B4844">
            <v>53632</v>
          </cell>
          <cell r="C4844" t="str">
            <v>FUSÍVEL TIPO NH2 - 355A</v>
          </cell>
          <cell r="D4844" t="str">
            <v>Un</v>
          </cell>
          <cell r="E4844">
            <v>93.2</v>
          </cell>
        </row>
        <row r="4845">
          <cell r="A4845">
            <v>80053633</v>
          </cell>
          <cell r="B4845">
            <v>53633</v>
          </cell>
          <cell r="C4845" t="str">
            <v>FUSÍVEL TIPO NH3 - 630A</v>
          </cell>
          <cell r="D4845" t="str">
            <v>Un</v>
          </cell>
          <cell r="E4845">
            <v>130.15</v>
          </cell>
        </row>
        <row r="4846">
          <cell r="A4846">
            <v>80053634</v>
          </cell>
          <cell r="B4846">
            <v>53634</v>
          </cell>
          <cell r="C4846" t="str">
            <v>FUSÍVEL TIPO NH4 - 800/1250A</v>
          </cell>
          <cell r="D4846" t="str">
            <v>Un</v>
          </cell>
          <cell r="E4846">
            <v>691.37</v>
          </cell>
        </row>
        <row r="4847">
          <cell r="A4847">
            <v>80053645</v>
          </cell>
          <cell r="B4847">
            <v>53645</v>
          </cell>
          <cell r="C4847" t="str">
            <v>FUSÍVEL TIPO DIAZED - RÁPIDO RETARDO - 2X25A</v>
          </cell>
          <cell r="D4847" t="str">
            <v>UN</v>
          </cell>
          <cell r="E4847">
            <v>5.4</v>
          </cell>
        </row>
        <row r="4848">
          <cell r="A4848">
            <v>80053646</v>
          </cell>
          <cell r="B4848">
            <v>53646</v>
          </cell>
          <cell r="C4848" t="str">
            <v>FUSÍVEL 1000 VDC, 15 A</v>
          </cell>
          <cell r="D4848" t="str">
            <v>Un</v>
          </cell>
          <cell r="E4848">
            <v>12.61</v>
          </cell>
        </row>
        <row r="4849">
          <cell r="A4849">
            <v>80053660</v>
          </cell>
          <cell r="B4849">
            <v>53660</v>
          </cell>
          <cell r="C4849" t="str">
            <v>BASE PARA FUSÍVEIS DIAZED - 2/25A</v>
          </cell>
          <cell r="D4849" t="str">
            <v>Un</v>
          </cell>
          <cell r="E4849">
            <v>20.59</v>
          </cell>
        </row>
        <row r="4850">
          <cell r="A4850">
            <v>80053662</v>
          </cell>
          <cell r="B4850">
            <v>53662</v>
          </cell>
          <cell r="C4850" t="str">
            <v>BASE PARA FUSÍVEIS DIAZED - 35/63A</v>
          </cell>
          <cell r="D4850" t="str">
            <v>Un</v>
          </cell>
          <cell r="E4850">
            <v>35.89</v>
          </cell>
        </row>
        <row r="4851">
          <cell r="A4851">
            <v>80053670</v>
          </cell>
          <cell r="B4851">
            <v>53670</v>
          </cell>
          <cell r="C4851" t="str">
            <v>BASE PARA FUSÍVEIS NH - 125A UNIPOLAR</v>
          </cell>
          <cell r="D4851" t="str">
            <v>Un</v>
          </cell>
          <cell r="E4851">
            <v>30.4</v>
          </cell>
        </row>
        <row r="4852">
          <cell r="A4852">
            <v>80053675</v>
          </cell>
          <cell r="B4852">
            <v>53675</v>
          </cell>
          <cell r="C4852" t="str">
            <v>BASE PARA FUSÍVEIS NH - 250A UNIPOLAR</v>
          </cell>
          <cell r="D4852" t="str">
            <v>Un</v>
          </cell>
          <cell r="E4852">
            <v>109.36</v>
          </cell>
        </row>
        <row r="4853">
          <cell r="A4853">
            <v>80053680</v>
          </cell>
          <cell r="B4853">
            <v>53680</v>
          </cell>
          <cell r="C4853" t="str">
            <v>BASE PARA FUSÍVEIS NH - 400A UNIPOLAR</v>
          </cell>
          <cell r="D4853" t="str">
            <v>Un</v>
          </cell>
          <cell r="E4853">
            <v>157.43</v>
          </cell>
        </row>
        <row r="4854">
          <cell r="A4854">
            <v>80053681</v>
          </cell>
          <cell r="B4854">
            <v>53681</v>
          </cell>
          <cell r="C4854" t="str">
            <v>BASE PARA FUSÍVEIS NH TAM 03 - 425/630A UNIPOLAR</v>
          </cell>
          <cell r="D4854" t="str">
            <v>Un</v>
          </cell>
          <cell r="E4854">
            <v>247.19</v>
          </cell>
        </row>
        <row r="4855">
          <cell r="A4855">
            <v>80053682</v>
          </cell>
          <cell r="B4855">
            <v>53682</v>
          </cell>
          <cell r="C4855" t="str">
            <v>BASE PARA FUSÍVEIS NH TAM 04 - 800/1250A UNIPOLAR</v>
          </cell>
          <cell r="D4855" t="str">
            <v>Un</v>
          </cell>
          <cell r="E4855">
            <v>806.23</v>
          </cell>
        </row>
        <row r="4856">
          <cell r="A4856">
            <v>80053683</v>
          </cell>
          <cell r="B4856">
            <v>53683</v>
          </cell>
          <cell r="C4856" t="str">
            <v>ISOLADOR DE POLIÉSTER INTERNO BAIXA TENSÃO - (15X20)MM</v>
          </cell>
          <cell r="D4856" t="str">
            <v>Un</v>
          </cell>
          <cell r="E4856">
            <v>5.9</v>
          </cell>
        </row>
        <row r="4857">
          <cell r="A4857">
            <v>80053684</v>
          </cell>
          <cell r="B4857">
            <v>53684</v>
          </cell>
          <cell r="C4857" t="str">
            <v>ISOLADOR DE POLIÉSTER INTERNO BAIXA TENSÃO - (40X50)MM</v>
          </cell>
          <cell r="D4857" t="str">
            <v>Un</v>
          </cell>
          <cell r="E4857">
            <v>25.38</v>
          </cell>
        </row>
        <row r="4858">
          <cell r="A4858">
            <v>80053685</v>
          </cell>
          <cell r="B4858">
            <v>53685</v>
          </cell>
          <cell r="C4858" t="str">
            <v>ISOLADOR DE POLIÉSTER INTERNO BAIXA TENSÃO - (60X60)MM</v>
          </cell>
          <cell r="D4858" t="str">
            <v>Un</v>
          </cell>
          <cell r="E4858">
            <v>30.26</v>
          </cell>
        </row>
        <row r="4859">
          <cell r="A4859">
            <v>80053686</v>
          </cell>
          <cell r="B4859">
            <v>53686</v>
          </cell>
          <cell r="C4859" t="str">
            <v>ISOLADOR DE POLIÉSTER INTERNO BAIXA TENSÃO - (60X75)MM</v>
          </cell>
          <cell r="D4859" t="str">
            <v>Un</v>
          </cell>
          <cell r="E4859">
            <v>41.09</v>
          </cell>
        </row>
        <row r="4860">
          <cell r="A4860">
            <v>80054000</v>
          </cell>
          <cell r="B4860">
            <v>54000</v>
          </cell>
          <cell r="C4860" t="str">
            <v>BARRAMENTO</v>
          </cell>
          <cell r="E4860" t="str">
            <v>.</v>
          </cell>
        </row>
        <row r="4861">
          <cell r="A4861">
            <v>80054020</v>
          </cell>
          <cell r="B4861">
            <v>54020</v>
          </cell>
          <cell r="C4861" t="str">
            <v>BARRA DE COBRE ELETROLÍTICO CHATA MED. 1/4"X1/16" (6,35X1,58MM)</v>
          </cell>
          <cell r="D4861" t="str">
            <v>M</v>
          </cell>
          <cell r="E4861">
            <v>8.98</v>
          </cell>
        </row>
        <row r="4862">
          <cell r="A4862">
            <v>80054022</v>
          </cell>
          <cell r="B4862">
            <v>54022</v>
          </cell>
          <cell r="C4862" t="str">
            <v>BARRA DE COBRE ELETROLÍTICO CHATA MED. 3/8"X3/32" (9,52X2,38MM)</v>
          </cell>
          <cell r="D4862" t="str">
            <v>M</v>
          </cell>
          <cell r="E4862">
            <v>19.82</v>
          </cell>
        </row>
        <row r="4863">
          <cell r="A4863">
            <v>80054024</v>
          </cell>
          <cell r="B4863">
            <v>54024</v>
          </cell>
          <cell r="C4863" t="str">
            <v>BARRAMENTO DE COBRE PARA 100A - 15X3MM</v>
          </cell>
          <cell r="D4863" t="str">
            <v>M</v>
          </cell>
          <cell r="E4863">
            <v>50.5</v>
          </cell>
        </row>
        <row r="4864">
          <cell r="A4864">
            <v>80054026</v>
          </cell>
          <cell r="B4864">
            <v>54026</v>
          </cell>
          <cell r="C4864" t="str">
            <v>BARRAMENTO DE COBRE PARA 150A - 20X4MM</v>
          </cell>
          <cell r="D4864" t="str">
            <v>M</v>
          </cell>
          <cell r="E4864">
            <v>119.17</v>
          </cell>
        </row>
        <row r="4865">
          <cell r="A4865">
            <v>80054028</v>
          </cell>
          <cell r="B4865">
            <v>54028</v>
          </cell>
          <cell r="C4865" t="str">
            <v>BARRAMENTO DE COBRE PARA 200A - 25X4MM</v>
          </cell>
          <cell r="D4865" t="str">
            <v>M</v>
          </cell>
          <cell r="E4865">
            <v>126.75</v>
          </cell>
        </row>
        <row r="4866">
          <cell r="A4866">
            <v>80054030</v>
          </cell>
          <cell r="B4866">
            <v>54030</v>
          </cell>
          <cell r="C4866" t="str">
            <v>BARRAMENTO DE COBRE PARA 400A - 40X7MM</v>
          </cell>
          <cell r="D4866" t="str">
            <v>M</v>
          </cell>
          <cell r="E4866">
            <v>304.58</v>
          </cell>
        </row>
        <row r="4867">
          <cell r="A4867">
            <v>80054031</v>
          </cell>
          <cell r="B4867">
            <v>54031</v>
          </cell>
          <cell r="C4867" t="str">
            <v>BARRAMENTO DE COBRE PARA 600A - 7X60MM</v>
          </cell>
          <cell r="D4867" t="str">
            <v>M</v>
          </cell>
          <cell r="E4867">
            <v>495.7</v>
          </cell>
        </row>
        <row r="4868">
          <cell r="A4868">
            <v>80054032</v>
          </cell>
          <cell r="B4868">
            <v>54032</v>
          </cell>
          <cell r="C4868" t="str">
            <v>BARRAMENTO DE COBRE PARA 800A - 10X80MM</v>
          </cell>
          <cell r="D4868" t="str">
            <v>M</v>
          </cell>
          <cell r="E4868">
            <v>717.77</v>
          </cell>
        </row>
        <row r="4869">
          <cell r="A4869">
            <v>80054033</v>
          </cell>
          <cell r="B4869">
            <v>54033</v>
          </cell>
          <cell r="C4869" t="str">
            <v>BARRAMENTO DE COBRE PARA 1000A - 10X100MM</v>
          </cell>
          <cell r="D4869" t="str">
            <v>M</v>
          </cell>
          <cell r="E4869">
            <v>982.12</v>
          </cell>
        </row>
        <row r="4870">
          <cell r="A4870">
            <v>80054034</v>
          </cell>
          <cell r="B4870">
            <v>54034</v>
          </cell>
          <cell r="C4870" t="str">
            <v>BARRAMENTO DE COBRE PARA 1200A - 9,5X127MM</v>
          </cell>
          <cell r="D4870" t="str">
            <v>M</v>
          </cell>
          <cell r="E4870">
            <v>1048.03</v>
          </cell>
        </row>
        <row r="4871">
          <cell r="A4871">
            <v>80054035</v>
          </cell>
          <cell r="B4871">
            <v>54035</v>
          </cell>
          <cell r="C4871" t="str">
            <v>BARRA DE COBRE ELETROLÍTICO CHATA MED. 6"X3/8" (152X9,52MM)</v>
          </cell>
          <cell r="D4871" t="str">
            <v>M</v>
          </cell>
          <cell r="E4871">
            <v>1288.9000000000001</v>
          </cell>
        </row>
        <row r="4872">
          <cell r="A4872">
            <v>80054100</v>
          </cell>
          <cell r="B4872">
            <v>54100</v>
          </cell>
          <cell r="C4872" t="str">
            <v>INSUMOS BÁSICOS</v>
          </cell>
          <cell r="E4872" t="str">
            <v>.</v>
          </cell>
        </row>
        <row r="4873">
          <cell r="A4873">
            <v>80054101</v>
          </cell>
          <cell r="B4873">
            <v>54101</v>
          </cell>
          <cell r="C4873" t="str">
            <v>DISJUNTOR DE PROTEÇÃO DIFERENCIAL RESIDUAL - 30MA/230V - 2 PÓLOS - 16A</v>
          </cell>
          <cell r="D4873" t="str">
            <v>Un</v>
          </cell>
          <cell r="E4873">
            <v>680.09</v>
          </cell>
        </row>
        <row r="4874">
          <cell r="A4874">
            <v>80054102</v>
          </cell>
          <cell r="B4874">
            <v>54102</v>
          </cell>
          <cell r="C4874" t="str">
            <v>DISJUNTOR DE PROTEÇÃO DIFERENCIAL RESIDUAL - 30MA/230V - 2 PÓLOS - 20A</v>
          </cell>
          <cell r="D4874" t="str">
            <v>Un</v>
          </cell>
          <cell r="E4874">
            <v>553.84</v>
          </cell>
        </row>
        <row r="4875">
          <cell r="A4875">
            <v>80054103</v>
          </cell>
          <cell r="B4875">
            <v>54103</v>
          </cell>
          <cell r="C4875" t="str">
            <v>DISJUNTOR DE PROTEÇÃO DIFERENCIAL RESIDUAL - 30MA/240V - 2 PÓLOS  - 25A</v>
          </cell>
          <cell r="D4875" t="str">
            <v>Un</v>
          </cell>
          <cell r="E4875">
            <v>521.41999999999996</v>
          </cell>
        </row>
        <row r="4876">
          <cell r="A4876">
            <v>80054104</v>
          </cell>
          <cell r="B4876">
            <v>54104</v>
          </cell>
          <cell r="C4876" t="str">
            <v>DISJUNTOR DE PROTEÇÃO DIFERENCIAL RESIDUAL - 30MA/230V - 2 PÓLOS - 32A</v>
          </cell>
          <cell r="D4876" t="str">
            <v>Un</v>
          </cell>
          <cell r="E4876">
            <v>419.86</v>
          </cell>
        </row>
        <row r="4877">
          <cell r="A4877">
            <v>80054106</v>
          </cell>
          <cell r="B4877">
            <v>54106</v>
          </cell>
          <cell r="C4877" t="str">
            <v>DISJUNTOR DE PROTEÇÃO DIFERENCIAL RESIDUAL - 30MA/240V - 2 PÓLOS - 40A</v>
          </cell>
          <cell r="D4877" t="str">
            <v>Un</v>
          </cell>
          <cell r="E4877">
            <v>753.24</v>
          </cell>
        </row>
        <row r="4878">
          <cell r="A4878">
            <v>80054107</v>
          </cell>
          <cell r="B4878">
            <v>54107</v>
          </cell>
          <cell r="C4878" t="str">
            <v>DISJUNTOR DE PROTEÇÃO DIFERENCIAL RESIDUAL - 30MA/240V - 2 PÓLOS - 63 A</v>
          </cell>
          <cell r="D4878" t="str">
            <v>Un</v>
          </cell>
          <cell r="E4878">
            <v>828.37</v>
          </cell>
        </row>
        <row r="4879">
          <cell r="A4879">
            <v>80054111</v>
          </cell>
          <cell r="B4879">
            <v>54111</v>
          </cell>
          <cell r="C4879" t="str">
            <v>DISJUNTOR DE PROTEÇÃO DIFERENCIAL RESIDUAL - 30MA/240V - 3 PÓLOS - 63A</v>
          </cell>
          <cell r="D4879" t="str">
            <v>Un</v>
          </cell>
          <cell r="E4879">
            <v>1141.7</v>
          </cell>
        </row>
        <row r="4880">
          <cell r="A4880">
            <v>80054112</v>
          </cell>
          <cell r="B4880">
            <v>54112</v>
          </cell>
          <cell r="C4880" t="str">
            <v>INTERRUPTOR DIFERENCIAL 4P - 30MA/380V - 40A</v>
          </cell>
          <cell r="D4880" t="str">
            <v>Un</v>
          </cell>
          <cell r="E4880">
            <v>299.97000000000003</v>
          </cell>
        </row>
        <row r="4881">
          <cell r="A4881">
            <v>80054115</v>
          </cell>
          <cell r="B4881">
            <v>54115</v>
          </cell>
          <cell r="C4881" t="str">
            <v>INTERRUPTOR DIFERENCIAL 2P - 30 MA / 220/240V - 63A</v>
          </cell>
          <cell r="D4881" t="str">
            <v>Un</v>
          </cell>
          <cell r="E4881">
            <v>172.65</v>
          </cell>
        </row>
        <row r="4882">
          <cell r="A4882">
            <v>80054116</v>
          </cell>
          <cell r="B4882">
            <v>54116</v>
          </cell>
          <cell r="C4882" t="str">
            <v>INTERRUPTOR DIFERENCIAL 4P - 30MA/380V - 63A</v>
          </cell>
          <cell r="D4882" t="str">
            <v>Un</v>
          </cell>
          <cell r="E4882">
            <v>331.91</v>
          </cell>
        </row>
        <row r="4883">
          <cell r="A4883">
            <v>80054117</v>
          </cell>
          <cell r="B4883">
            <v>54117</v>
          </cell>
          <cell r="C4883" t="str">
            <v>INTERRUPTOR DIFERENCIAL 4P - 30MA/380V - 80A</v>
          </cell>
          <cell r="D4883" t="str">
            <v>Un</v>
          </cell>
          <cell r="E4883">
            <v>419.84</v>
          </cell>
        </row>
        <row r="4884">
          <cell r="A4884">
            <v>80054118</v>
          </cell>
          <cell r="B4884">
            <v>54118</v>
          </cell>
          <cell r="C4884" t="str">
            <v>INTERRUPTOR DIFERENCIAL 4P - 30MA/380V - 100A</v>
          </cell>
          <cell r="D4884" t="str">
            <v>Un</v>
          </cell>
          <cell r="E4884">
            <v>340.05</v>
          </cell>
        </row>
        <row r="4885">
          <cell r="A4885">
            <v>80054119</v>
          </cell>
          <cell r="B4885">
            <v>54119</v>
          </cell>
          <cell r="C4885" t="str">
            <v>INTERRUPTOR DIFERENCIAL 4P - 30MA/380V - 125A</v>
          </cell>
          <cell r="D4885" t="str">
            <v>Un</v>
          </cell>
          <cell r="E4885">
            <v>2093.63</v>
          </cell>
        </row>
        <row r="4886">
          <cell r="A4886">
            <v>80054126</v>
          </cell>
          <cell r="B4886">
            <v>54126</v>
          </cell>
          <cell r="C4886" t="str">
            <v>INTERRUPTOR DIFERENCIAL 4P - 300MA/380V - 63A</v>
          </cell>
          <cell r="D4886" t="str">
            <v>Un</v>
          </cell>
          <cell r="E4886">
            <v>334.38</v>
          </cell>
        </row>
        <row r="4887">
          <cell r="A4887">
            <v>80054127</v>
          </cell>
          <cell r="B4887">
            <v>54127</v>
          </cell>
          <cell r="C4887" t="str">
            <v>INTERRUPTOR DIFERENCIAL 4P - 300MA/380V - 80A</v>
          </cell>
          <cell r="D4887" t="str">
            <v>Un</v>
          </cell>
          <cell r="E4887">
            <v>365.16</v>
          </cell>
        </row>
        <row r="4888">
          <cell r="A4888">
            <v>80054128</v>
          </cell>
          <cell r="B4888">
            <v>54128</v>
          </cell>
          <cell r="C4888" t="str">
            <v>INTERRUPTOR DIFERENCIAL 4P - 300MA/380V - 100A</v>
          </cell>
          <cell r="D4888" t="str">
            <v>Un</v>
          </cell>
          <cell r="E4888">
            <v>356.43</v>
          </cell>
        </row>
        <row r="4889">
          <cell r="A4889">
            <v>80054129</v>
          </cell>
          <cell r="B4889">
            <v>54129</v>
          </cell>
          <cell r="C4889" t="str">
            <v>INTERRUPTOR DIFERENCIAL 4P - 300MA/380V - 125A</v>
          </cell>
          <cell r="D4889" t="str">
            <v>Un</v>
          </cell>
          <cell r="E4889">
            <v>2236.9</v>
          </cell>
        </row>
        <row r="4890">
          <cell r="A4890">
            <v>80054400</v>
          </cell>
          <cell r="B4890">
            <v>54400</v>
          </cell>
          <cell r="C4890" t="str">
            <v>DISJUNTORES</v>
          </cell>
          <cell r="E4890" t="str">
            <v>.</v>
          </cell>
        </row>
        <row r="4891">
          <cell r="A4891">
            <v>80054410</v>
          </cell>
          <cell r="B4891">
            <v>54410</v>
          </cell>
          <cell r="C4891" t="str">
            <v>DISJUNTOR TERMOMAGNÉTICO -INDUSTRIAL DE BAIXA TENSÃO (NEMA) BIPOLAR DE 15A</v>
          </cell>
          <cell r="D4891" t="str">
            <v>Un</v>
          </cell>
          <cell r="E4891">
            <v>139.21</v>
          </cell>
        </row>
        <row r="4892">
          <cell r="A4892">
            <v>80054450</v>
          </cell>
          <cell r="B4892">
            <v>54450</v>
          </cell>
          <cell r="C4892" t="str">
            <v>MINI DISJUNTOR - TIPO EUROPEU (IEC) - UNIPOLAR DE 6/25A</v>
          </cell>
          <cell r="D4892" t="str">
            <v>Un</v>
          </cell>
          <cell r="E4892">
            <v>16.920000000000002</v>
          </cell>
        </row>
        <row r="4893">
          <cell r="A4893">
            <v>80054451</v>
          </cell>
          <cell r="B4893">
            <v>54451</v>
          </cell>
          <cell r="C4893" t="str">
            <v>MINI DISJUNTOR - TIPO EUROPEU (IEC) - UNIPOLAR DE 32/50A</v>
          </cell>
          <cell r="D4893" t="str">
            <v>Un</v>
          </cell>
          <cell r="E4893">
            <v>13.09</v>
          </cell>
        </row>
        <row r="4894">
          <cell r="A4894">
            <v>80054452</v>
          </cell>
          <cell r="B4894">
            <v>54452</v>
          </cell>
          <cell r="C4894" t="str">
            <v>MINI DISJUNTOR - TIPO EUROPEU (IEC) - BIPOLAR DE 6/25A</v>
          </cell>
          <cell r="D4894" t="str">
            <v>Un</v>
          </cell>
          <cell r="E4894">
            <v>55.72</v>
          </cell>
        </row>
        <row r="4895">
          <cell r="A4895">
            <v>80054453</v>
          </cell>
          <cell r="B4895">
            <v>54453</v>
          </cell>
          <cell r="C4895" t="str">
            <v>MINI DISJUNTOR - TIPO EUROPEU (IEC) - BIPOLAR DE 32/50A</v>
          </cell>
          <cell r="D4895" t="str">
            <v>Un</v>
          </cell>
          <cell r="E4895">
            <v>46.84</v>
          </cell>
        </row>
        <row r="4896">
          <cell r="A4896">
            <v>80054454</v>
          </cell>
          <cell r="B4896">
            <v>54454</v>
          </cell>
          <cell r="C4896" t="str">
            <v>MINI DISJUNTOR - TIPO EUROPEU (IEC) - TRIPOLAR DE 6/25A</v>
          </cell>
          <cell r="D4896" t="str">
            <v>Un</v>
          </cell>
          <cell r="E4896">
            <v>76.05</v>
          </cell>
        </row>
        <row r="4897">
          <cell r="A4897">
            <v>80054455</v>
          </cell>
          <cell r="B4897">
            <v>54455</v>
          </cell>
          <cell r="C4897" t="str">
            <v>MINI DISJUNTOR - TIPO EUROPEU (IEC) - TRIPOLAR DE 32/50A</v>
          </cell>
          <cell r="D4897" t="str">
            <v>Un</v>
          </cell>
          <cell r="E4897">
            <v>58.1</v>
          </cell>
        </row>
        <row r="4898">
          <cell r="A4898">
            <v>80054456</v>
          </cell>
          <cell r="B4898">
            <v>54456</v>
          </cell>
          <cell r="C4898" t="str">
            <v>DISJUNTOR DE POTÊNCIA BAIXA TENSÃO TRIP. A SECO 600V-1600A</v>
          </cell>
          <cell r="D4898" t="str">
            <v>Un</v>
          </cell>
          <cell r="E4898">
            <v>30044.11</v>
          </cell>
        </row>
        <row r="4899">
          <cell r="A4899">
            <v>80054457</v>
          </cell>
          <cell r="B4899">
            <v>54457</v>
          </cell>
          <cell r="C4899" t="str">
            <v>DISJUNTOR DE POTÊNCIA BAIXA TENSÃO TRIP. A SECO 600V-2500A</v>
          </cell>
          <cell r="D4899" t="str">
            <v>Un</v>
          </cell>
          <cell r="E4899">
            <v>78072.429999999993</v>
          </cell>
        </row>
        <row r="4900">
          <cell r="A4900">
            <v>80054458</v>
          </cell>
          <cell r="B4900">
            <v>54458</v>
          </cell>
          <cell r="C4900" t="str">
            <v>DISJUNTOR DE POTÊNCIA BAIXA TENSÃO TRIP. A SECO 600V-1000A</v>
          </cell>
          <cell r="D4900" t="str">
            <v>Un</v>
          </cell>
          <cell r="E4900">
            <v>25224.92</v>
          </cell>
        </row>
        <row r="4901">
          <cell r="A4901">
            <v>80054459</v>
          </cell>
          <cell r="B4901">
            <v>54459</v>
          </cell>
          <cell r="C4901" t="str">
            <v>DISJUNTOR DE POTÊNCIA BAIXA TENSÃO TRIP. A SECO 600V-800A</v>
          </cell>
          <cell r="D4901" t="str">
            <v>Un</v>
          </cell>
          <cell r="E4901">
            <v>32206.38</v>
          </cell>
        </row>
        <row r="4902">
          <cell r="A4902">
            <v>80054460</v>
          </cell>
          <cell r="B4902">
            <v>54460</v>
          </cell>
          <cell r="C4902" t="str">
            <v>DISJUNTOR DE POTÊNCIA BAIXA TENSÃO TRIP. A SECO 600V-1250A</v>
          </cell>
          <cell r="D4902" t="str">
            <v>Un</v>
          </cell>
          <cell r="E4902">
            <v>28584.42</v>
          </cell>
        </row>
        <row r="4903">
          <cell r="A4903">
            <v>80054461</v>
          </cell>
          <cell r="B4903">
            <v>54461</v>
          </cell>
          <cell r="C4903" t="str">
            <v>DISJUNTOR DE POTÊNCIA BAIXA TENSÃO TRIP. A SECO 600V-2000A</v>
          </cell>
          <cell r="D4903" t="str">
            <v>Un</v>
          </cell>
          <cell r="E4903">
            <v>46470.3</v>
          </cell>
        </row>
        <row r="4904">
          <cell r="A4904">
            <v>80054462</v>
          </cell>
          <cell r="B4904">
            <v>54462</v>
          </cell>
          <cell r="C4904" t="str">
            <v>DISJUNTOR DE POTÊNCIA BAIXA TENSÃO TRIP. A SECO 600V-3200A</v>
          </cell>
          <cell r="D4904" t="str">
            <v>Un</v>
          </cell>
          <cell r="E4904">
            <v>88097.37</v>
          </cell>
        </row>
        <row r="4905">
          <cell r="A4905">
            <v>80054470</v>
          </cell>
          <cell r="B4905">
            <v>54470</v>
          </cell>
          <cell r="C4905" t="str">
            <v>DISJUNTOR CX. MOLD. BIP. - DISP. TERMOMAG. AJUST. - 100A</v>
          </cell>
          <cell r="D4905" t="str">
            <v>Un</v>
          </cell>
          <cell r="E4905">
            <v>1290.97</v>
          </cell>
        </row>
        <row r="4906">
          <cell r="A4906">
            <v>80054472</v>
          </cell>
          <cell r="B4906">
            <v>54472</v>
          </cell>
          <cell r="C4906" t="str">
            <v>DISJUNTOR CX. MOLD. BIP. - DISP. TERMOMAG. AJUST. - 150A</v>
          </cell>
          <cell r="D4906" t="str">
            <v>Un</v>
          </cell>
          <cell r="E4906">
            <v>2459.84</v>
          </cell>
        </row>
        <row r="4907">
          <cell r="A4907">
            <v>80054474</v>
          </cell>
          <cell r="B4907">
            <v>54474</v>
          </cell>
          <cell r="C4907" t="str">
            <v>DISJUNTOR CX. MOLD. BIP. - DISP. TERMOMAG. AJUST. - 200A</v>
          </cell>
          <cell r="D4907" t="str">
            <v>Un</v>
          </cell>
          <cell r="E4907">
            <v>5484.24</v>
          </cell>
        </row>
        <row r="4908">
          <cell r="A4908">
            <v>80054476</v>
          </cell>
          <cell r="B4908">
            <v>54476</v>
          </cell>
          <cell r="C4908" t="str">
            <v>DISJUNTOR CX. MOLD. BIP. - DISP. TERMOMAG. AJUST. - 250A</v>
          </cell>
          <cell r="D4908" t="str">
            <v>Un</v>
          </cell>
          <cell r="E4908">
            <v>5315.16</v>
          </cell>
        </row>
        <row r="4909">
          <cell r="A4909">
            <v>80054485</v>
          </cell>
          <cell r="B4909">
            <v>54485</v>
          </cell>
          <cell r="C4909" t="str">
            <v>DISJUNTOR CX. MOLD. TRIP.  C/ DISPARADOR TÉRMICO AJUSTÁVEL E MAGNÉTICO FIXO - 100A</v>
          </cell>
          <cell r="D4909" t="str">
            <v>Un</v>
          </cell>
          <cell r="E4909">
            <v>1144.47</v>
          </cell>
        </row>
        <row r="4910">
          <cell r="A4910">
            <v>80054486</v>
          </cell>
          <cell r="B4910">
            <v>54486</v>
          </cell>
          <cell r="C4910" t="str">
            <v>DISJUNTOR CX. MOLD. TRIP.  C/ DISPARADOR TÉRMICO AJUSTÁVEL E MAGNÉTICO FIXO - 125A</v>
          </cell>
          <cell r="D4910" t="str">
            <v>Un</v>
          </cell>
          <cell r="E4910">
            <v>1144.46</v>
          </cell>
        </row>
        <row r="4911">
          <cell r="A4911">
            <v>80054487</v>
          </cell>
          <cell r="B4911">
            <v>54487</v>
          </cell>
          <cell r="C4911" t="str">
            <v>DISJUNTOR CX. MOLD. TRIP.  C/ DISPARADOR TÉRMICO AJUSTÁVEL E MAGNÉTICO FIXO - 150A</v>
          </cell>
          <cell r="D4911" t="str">
            <v>Un</v>
          </cell>
          <cell r="E4911">
            <v>1144.46</v>
          </cell>
        </row>
        <row r="4912">
          <cell r="A4912">
            <v>80054489</v>
          </cell>
          <cell r="B4912">
            <v>54489</v>
          </cell>
          <cell r="C4912" t="str">
            <v>DISJUNTOR CX. MOLD. TRIP. - DISP. TERMOMAG. AJUST. - 200A</v>
          </cell>
          <cell r="D4912" t="str">
            <v>Un</v>
          </cell>
          <cell r="E4912">
            <v>2226.2600000000002</v>
          </cell>
        </row>
        <row r="4913">
          <cell r="A4913">
            <v>80054491</v>
          </cell>
          <cell r="B4913">
            <v>54491</v>
          </cell>
          <cell r="C4913" t="str">
            <v>DISJUNTOR CX. MOLD. TRIP. - DISP. TERMOMAG. AJUST. - 250A</v>
          </cell>
          <cell r="D4913" t="str">
            <v>Un</v>
          </cell>
          <cell r="E4913">
            <v>2226.2600000000002</v>
          </cell>
        </row>
        <row r="4914">
          <cell r="A4914">
            <v>80054492</v>
          </cell>
          <cell r="B4914">
            <v>54492</v>
          </cell>
          <cell r="C4914" t="str">
            <v>DISJUNTOR CX. MOLD. TRIP. - DISP. TERMOMAG. AJUST. - 300A</v>
          </cell>
          <cell r="D4914" t="str">
            <v>Un</v>
          </cell>
          <cell r="E4914">
            <v>2226.3200000000002</v>
          </cell>
        </row>
        <row r="4915">
          <cell r="A4915">
            <v>80054494</v>
          </cell>
          <cell r="B4915">
            <v>54494</v>
          </cell>
          <cell r="C4915" t="str">
            <v>DISJUNTOR CX. MOLD. TRIP. - DISP. TERMOMAG. AJUST. - 400A</v>
          </cell>
          <cell r="D4915" t="str">
            <v>Un</v>
          </cell>
          <cell r="E4915">
            <v>2228.62</v>
          </cell>
        </row>
        <row r="4916">
          <cell r="A4916">
            <v>80054495</v>
          </cell>
          <cell r="B4916">
            <v>54495</v>
          </cell>
          <cell r="C4916" t="str">
            <v>DISJUNTOR CX. MOLD. TRIP. - DISP. TERMOMAG. AJUST. - 450A</v>
          </cell>
          <cell r="D4916" t="str">
            <v>Un</v>
          </cell>
          <cell r="E4916">
            <v>4045.69</v>
          </cell>
        </row>
        <row r="4917">
          <cell r="A4917">
            <v>80054497</v>
          </cell>
          <cell r="B4917">
            <v>54497</v>
          </cell>
          <cell r="C4917" t="str">
            <v>DISJUNTOR CX. MOLD. TRIP. - DISP. TERMOMAG. AJUST. - 630A</v>
          </cell>
          <cell r="D4917" t="str">
            <v>Un</v>
          </cell>
          <cell r="E4917">
            <v>4032.34</v>
          </cell>
        </row>
        <row r="4918">
          <cell r="A4918">
            <v>80054500</v>
          </cell>
          <cell r="B4918">
            <v>54500</v>
          </cell>
          <cell r="C4918" t="str">
            <v>COMPONENTES DE PAINEIS</v>
          </cell>
          <cell r="E4918" t="str">
            <v>.</v>
          </cell>
        </row>
        <row r="4919">
          <cell r="A4919">
            <v>80054501</v>
          </cell>
          <cell r="B4919">
            <v>54501</v>
          </cell>
          <cell r="C4919" t="str">
            <v>MINI DISJUNTOR - TIPO EUROPEU (IEC) - BIPOLAR DE 100A</v>
          </cell>
          <cell r="D4919" t="str">
            <v>Un</v>
          </cell>
          <cell r="E4919">
            <v>1169.93</v>
          </cell>
        </row>
        <row r="4920">
          <cell r="A4920">
            <v>80054502</v>
          </cell>
          <cell r="B4920">
            <v>54502</v>
          </cell>
          <cell r="C4920" t="str">
            <v>MINI DISJUNTOR - TIPO EUROPEU (IEC) - BIPOLAR DE 125A</v>
          </cell>
          <cell r="D4920" t="str">
            <v>Un</v>
          </cell>
          <cell r="E4920">
            <v>982.92</v>
          </cell>
        </row>
        <row r="4921">
          <cell r="A4921">
            <v>80054511</v>
          </cell>
          <cell r="B4921">
            <v>54511</v>
          </cell>
          <cell r="C4921" t="str">
            <v>VOLTÍMETRO 250V - 96X96MM</v>
          </cell>
          <cell r="D4921" t="str">
            <v>Un</v>
          </cell>
          <cell r="E4921">
            <v>132.26</v>
          </cell>
        </row>
        <row r="4922">
          <cell r="A4922">
            <v>80054533</v>
          </cell>
          <cell r="B4922">
            <v>54533</v>
          </cell>
          <cell r="C4922" t="str">
            <v>SINALIZADOR LUMINOSO COM LÂMPADA LED, 220V - 22MM</v>
          </cell>
          <cell r="D4922" t="str">
            <v>Un</v>
          </cell>
          <cell r="E4922">
            <v>130.84</v>
          </cell>
        </row>
        <row r="4923">
          <cell r="A4923">
            <v>80054534</v>
          </cell>
          <cell r="B4923">
            <v>54534</v>
          </cell>
          <cell r="C4923" t="str">
            <v>SINALIZADOR LUMINOSO COM LÂMPADA LED, 220V - 30MM</v>
          </cell>
          <cell r="D4923" t="str">
            <v>Un</v>
          </cell>
          <cell r="E4923">
            <v>142.80000000000001</v>
          </cell>
        </row>
        <row r="4924">
          <cell r="A4924">
            <v>80054540</v>
          </cell>
          <cell r="B4924">
            <v>54540</v>
          </cell>
          <cell r="C4924" t="str">
            <v>CONTATOR TRIPOLAR 220V - 12A - COM CONTATOS AUXILIARES DE DOIS PARES</v>
          </cell>
          <cell r="D4924" t="str">
            <v>Un</v>
          </cell>
          <cell r="E4924">
            <v>309.16000000000003</v>
          </cell>
        </row>
        <row r="4925">
          <cell r="A4925">
            <v>80054541</v>
          </cell>
          <cell r="B4925">
            <v>54541</v>
          </cell>
          <cell r="C4925" t="str">
            <v>CONTATOR TRIPOLAR 220V - 25A - COM CONTATOS AUXILIARES DE DOIS PARES</v>
          </cell>
          <cell r="D4925" t="str">
            <v>Un</v>
          </cell>
          <cell r="E4925">
            <v>396.15</v>
          </cell>
        </row>
        <row r="4926">
          <cell r="A4926">
            <v>80054542</v>
          </cell>
          <cell r="B4926">
            <v>54542</v>
          </cell>
          <cell r="C4926" t="str">
            <v>CONTATOR TRIPOLAR 220V - 40A - COM CONTATOS AUXILIARES DE DOIS PARES</v>
          </cell>
          <cell r="D4926" t="str">
            <v>Un</v>
          </cell>
          <cell r="E4926">
            <v>748.72</v>
          </cell>
        </row>
        <row r="4927">
          <cell r="A4927">
            <v>80054543</v>
          </cell>
          <cell r="B4927">
            <v>54543</v>
          </cell>
          <cell r="C4927" t="str">
            <v>CONTATOR TRIPOLAR 220V - 65A - COM CONTATOS AUXILIARES DE DOIS PARES</v>
          </cell>
          <cell r="D4927" t="str">
            <v>Un</v>
          </cell>
          <cell r="E4927">
            <v>1361.98</v>
          </cell>
        </row>
        <row r="4928">
          <cell r="A4928">
            <v>80054550</v>
          </cell>
          <cell r="B4928">
            <v>54550</v>
          </cell>
          <cell r="C4928" t="str">
            <v>RELÉ BIMETÁLICO SOBRECARGA AJUSTE 06 - 12,50A</v>
          </cell>
          <cell r="D4928" t="str">
            <v>Un</v>
          </cell>
          <cell r="E4928">
            <v>206.31</v>
          </cell>
        </row>
        <row r="4929">
          <cell r="A4929">
            <v>80054551</v>
          </cell>
          <cell r="B4929">
            <v>54551</v>
          </cell>
          <cell r="C4929" t="str">
            <v>RELÉ BIMETÁLICO SOBRECARGA AJUSTE 16 - 25A</v>
          </cell>
          <cell r="D4929" t="str">
            <v>Un</v>
          </cell>
          <cell r="E4929">
            <v>317.3</v>
          </cell>
        </row>
        <row r="4930">
          <cell r="A4930">
            <v>80054552</v>
          </cell>
          <cell r="B4930">
            <v>54552</v>
          </cell>
          <cell r="C4930" t="str">
            <v>RELÉ BIMETÁLICO SOBRECARGA AJUSTE 25 - 40A</v>
          </cell>
          <cell r="D4930" t="str">
            <v>Un</v>
          </cell>
          <cell r="E4930">
            <v>247.53</v>
          </cell>
        </row>
        <row r="4931">
          <cell r="A4931">
            <v>80054560</v>
          </cell>
          <cell r="B4931">
            <v>54560</v>
          </cell>
          <cell r="C4931" t="str">
            <v>RELÉ DE TEMPO ELETRÔNICO AJUSTE 6 - 60S</v>
          </cell>
          <cell r="D4931" t="str">
            <v>Un</v>
          </cell>
          <cell r="E4931">
            <v>101.78</v>
          </cell>
        </row>
        <row r="4932">
          <cell r="A4932">
            <v>80054576</v>
          </cell>
          <cell r="B4932">
            <v>54576</v>
          </cell>
          <cell r="C4932" t="str">
            <v>SUPORTE DE FIXAÇÃO PARA 2 DISJUNTORES GERAL</v>
          </cell>
          <cell r="D4932" t="str">
            <v>Un</v>
          </cell>
          <cell r="E4932">
            <v>3.69</v>
          </cell>
        </row>
        <row r="4933">
          <cell r="A4933">
            <v>80054580</v>
          </cell>
          <cell r="B4933">
            <v>54580</v>
          </cell>
          <cell r="C4933" t="str">
            <v>DISPOSITIVO DE PROTEÇÃO CONTRA SURTOS ELÉTRICOS-275V / 15A</v>
          </cell>
          <cell r="D4933" t="str">
            <v>Un</v>
          </cell>
          <cell r="E4933">
            <v>46.65</v>
          </cell>
        </row>
        <row r="4934">
          <cell r="A4934">
            <v>80054581</v>
          </cell>
          <cell r="B4934">
            <v>54581</v>
          </cell>
          <cell r="C4934" t="str">
            <v>DPS - DISPOSITIVO DE PROTEÇÃO CONTRA SURTOS – 45KA – 500 VOLTS - CORRENTE CONTÍNUA - CLASSE II - P/ SISTEMA FOTOVOLTÁICO</v>
          </cell>
          <cell r="D4934" t="str">
            <v>Un</v>
          </cell>
          <cell r="E4934">
            <v>238.11</v>
          </cell>
        </row>
        <row r="4935">
          <cell r="A4935">
            <v>80054582</v>
          </cell>
          <cell r="B4935">
            <v>54582</v>
          </cell>
          <cell r="C4935" t="str">
            <v>DPS - DISPOSITIVO DE PROTEÇÃO CONTRA SURTOS – 45KA – 1000 VOLTS - CORRENTE CONTÍNUA - CLASSE II - P/ SISTEMA FOTOVOLTÁICO</v>
          </cell>
          <cell r="D4935" t="str">
            <v>Un</v>
          </cell>
          <cell r="E4935">
            <v>257.08</v>
          </cell>
        </row>
        <row r="4936">
          <cell r="A4936">
            <v>80054583</v>
          </cell>
          <cell r="B4936">
            <v>54583</v>
          </cell>
          <cell r="C4936" t="str">
            <v>DPS, 1000 VDC, 40 KA - CLASSE I</v>
          </cell>
          <cell r="D4936" t="str">
            <v>Un</v>
          </cell>
          <cell r="E4936">
            <v>285.93</v>
          </cell>
        </row>
        <row r="4937">
          <cell r="A4937">
            <v>80054800</v>
          </cell>
          <cell r="B4937">
            <v>54800</v>
          </cell>
          <cell r="C4937" t="str">
            <v>CAIXAS DE PASSAGEM E CONDULETES</v>
          </cell>
          <cell r="E4937" t="str">
            <v>.</v>
          </cell>
        </row>
        <row r="4938">
          <cell r="A4938">
            <v>80054801</v>
          </cell>
          <cell r="B4938">
            <v>54801</v>
          </cell>
          <cell r="C4938" t="str">
            <v>CAIXA DE FERRO ESTAMPADO - 3"X3"</v>
          </cell>
          <cell r="D4938" t="str">
            <v>Un</v>
          </cell>
          <cell r="E4938">
            <v>4.41</v>
          </cell>
        </row>
        <row r="4939">
          <cell r="A4939">
            <v>80054802</v>
          </cell>
          <cell r="B4939">
            <v>54802</v>
          </cell>
          <cell r="C4939" t="str">
            <v>CAIXA DE FERRO ESTAMPADO - 4"X4"</v>
          </cell>
          <cell r="D4939" t="str">
            <v>Un</v>
          </cell>
          <cell r="E4939">
            <v>6.65</v>
          </cell>
        </row>
        <row r="4940">
          <cell r="A4940">
            <v>80054803</v>
          </cell>
          <cell r="B4940">
            <v>54803</v>
          </cell>
          <cell r="C4940" t="str">
            <v>CAIXA DE FERRO ESTAMPADO - 4"X2"</v>
          </cell>
          <cell r="D4940" t="str">
            <v>Un</v>
          </cell>
          <cell r="E4940">
            <v>4.0999999999999996</v>
          </cell>
        </row>
        <row r="4941">
          <cell r="A4941">
            <v>80054804</v>
          </cell>
          <cell r="B4941">
            <v>54804</v>
          </cell>
          <cell r="C4941" t="str">
            <v>CAIXA DE PASSAGEM EM CHAPA DE AÇO ESMALTADO N. 20 FUNDO MÓVEL - 2"</v>
          </cell>
          <cell r="D4941" t="str">
            <v>Un</v>
          </cell>
          <cell r="E4941">
            <v>3.37</v>
          </cell>
        </row>
        <row r="4942">
          <cell r="A4942">
            <v>80054805</v>
          </cell>
          <cell r="B4942">
            <v>54805</v>
          </cell>
          <cell r="C4942" t="str">
            <v>CAIXA ALUMÍNIO 10X10CM - ALTA -  TAMPA LATÃO - P/ TOMADAS</v>
          </cell>
          <cell r="D4942" t="str">
            <v>Un</v>
          </cell>
          <cell r="E4942">
            <v>51.66</v>
          </cell>
        </row>
        <row r="4943">
          <cell r="A4943">
            <v>80054810</v>
          </cell>
          <cell r="B4943">
            <v>54810</v>
          </cell>
          <cell r="C4943" t="str">
            <v>CAIXA DE PASSAGEM E LIGAÇÃO EM PVC 7,5 X 7,5 X 5,0CM (3"X3") SEM PLACA</v>
          </cell>
          <cell r="D4943" t="str">
            <v>Un</v>
          </cell>
          <cell r="E4943">
            <v>5.46</v>
          </cell>
        </row>
        <row r="4944">
          <cell r="A4944">
            <v>80054811</v>
          </cell>
          <cell r="B4944">
            <v>54811</v>
          </cell>
          <cell r="C4944" t="str">
            <v>CAIXA DE PASSAGEM E LIGAÇÃO EM PVC OCTOGONAL FUNDO MÓVEL 10 X10CM</v>
          </cell>
          <cell r="D4944" t="str">
            <v>Un</v>
          </cell>
          <cell r="E4944">
            <v>5.98</v>
          </cell>
        </row>
        <row r="4945">
          <cell r="A4945">
            <v>80054812</v>
          </cell>
          <cell r="B4945">
            <v>54812</v>
          </cell>
          <cell r="C4945" t="str">
            <v>CAIXA DE PVC 10 X10 X 5CM</v>
          </cell>
          <cell r="D4945" t="str">
            <v>Un</v>
          </cell>
          <cell r="E4945">
            <v>6.3</v>
          </cell>
        </row>
        <row r="4946">
          <cell r="A4946">
            <v>80054813</v>
          </cell>
          <cell r="B4946">
            <v>54813</v>
          </cell>
          <cell r="C4946" t="str">
            <v>CAIXA DE PVC 10 X 5 X 5CM</v>
          </cell>
          <cell r="D4946" t="str">
            <v>Un</v>
          </cell>
          <cell r="E4946">
            <v>3.16</v>
          </cell>
        </row>
        <row r="4947">
          <cell r="A4947">
            <v>80054824</v>
          </cell>
          <cell r="B4947">
            <v>54824</v>
          </cell>
          <cell r="C4947" t="str">
            <v>CAIXA DE PASSAGEM EM CHAPA METÁLICA DE SOBREPOR COM PORTA E FECHADURA -40X40X15CM- USO PARA TELEFONIA, PADRÃO TELEBRAS</v>
          </cell>
          <cell r="D4947" t="str">
            <v>Un</v>
          </cell>
          <cell r="E4947">
            <v>296.72000000000003</v>
          </cell>
        </row>
        <row r="4948">
          <cell r="A4948">
            <v>80054826</v>
          </cell>
          <cell r="B4948">
            <v>54826</v>
          </cell>
          <cell r="C4948" t="str">
            <v>CAIXA DE PASSAGEM EM CHAPA METÁLICA DE SOBREPOR C/ PORTA E FECHADURA - 50X50X15CM - USO P/ TELEFONIA, PADRÃO TELEBRAS</v>
          </cell>
          <cell r="D4948" t="str">
            <v>Un</v>
          </cell>
          <cell r="E4948">
            <v>327.44</v>
          </cell>
        </row>
        <row r="4949">
          <cell r="A4949">
            <v>80054840</v>
          </cell>
          <cell r="B4949">
            <v>54840</v>
          </cell>
          <cell r="C4949" t="str">
            <v>CAIXA DE PAS. TAMP. PARAF. - 20X20X10CM</v>
          </cell>
          <cell r="D4949" t="str">
            <v>Un</v>
          </cell>
          <cell r="E4949">
            <v>36.42</v>
          </cell>
        </row>
        <row r="4950">
          <cell r="A4950">
            <v>80054842</v>
          </cell>
          <cell r="B4950">
            <v>54842</v>
          </cell>
          <cell r="C4950" t="str">
            <v>CAIXA DE PASSAGEM EM CHAPA DE AÇO DE SOBREPOR COM TAMPA APARAFUSADA - MED. (30X30X12)CM</v>
          </cell>
          <cell r="D4950" t="str">
            <v>Un</v>
          </cell>
          <cell r="E4950">
            <v>65.069999999999993</v>
          </cell>
        </row>
        <row r="4951">
          <cell r="A4951">
            <v>80054844</v>
          </cell>
          <cell r="B4951">
            <v>54844</v>
          </cell>
          <cell r="C4951" t="str">
            <v>CAIXA DE PASSAGEM EM CHAPA DE AÇO DE SOBREPOR COM TAMPA APARAFUSADA - MED. (40X40X15)CM</v>
          </cell>
          <cell r="D4951" t="str">
            <v>Un</v>
          </cell>
          <cell r="E4951">
            <v>110.87</v>
          </cell>
        </row>
        <row r="4952">
          <cell r="A4952">
            <v>80054845</v>
          </cell>
          <cell r="B4952">
            <v>54845</v>
          </cell>
          <cell r="C4952" t="str">
            <v>CAIXA DE PASSAGEM EM ALUMÍNIO COM TAMPA E VEDAÇÃO 20 X 20 CM</v>
          </cell>
          <cell r="D4952" t="str">
            <v>Un</v>
          </cell>
          <cell r="E4952">
            <v>67.27</v>
          </cell>
        </row>
        <row r="4953">
          <cell r="A4953">
            <v>80054846</v>
          </cell>
          <cell r="B4953">
            <v>54846</v>
          </cell>
          <cell r="C4953" t="str">
            <v>CAIXA DE PASSAGEM EM ALUMÍNIO COM TAMPA E VEDAÇÃO 30 X 30 CM</v>
          </cell>
          <cell r="D4953" t="str">
            <v>Un</v>
          </cell>
          <cell r="E4953">
            <v>171.76</v>
          </cell>
        </row>
        <row r="4954">
          <cell r="A4954">
            <v>80054847</v>
          </cell>
          <cell r="B4954">
            <v>54847</v>
          </cell>
          <cell r="C4954" t="str">
            <v>CAIXA DE PASSAGEM EM ALUMÍNIO COM TAMPA E VEDAÇÃO 40 X 40 CM</v>
          </cell>
          <cell r="D4954" t="str">
            <v>Un</v>
          </cell>
          <cell r="E4954">
            <v>456.18</v>
          </cell>
        </row>
        <row r="4955">
          <cell r="A4955">
            <v>80054850</v>
          </cell>
          <cell r="B4955">
            <v>54850</v>
          </cell>
          <cell r="C4955" t="str">
            <v>CAIXA DE PASSAGEM E TAMPA PRÉ-MOLDADAS EM CONCRETO 20 X 20 CM</v>
          </cell>
          <cell r="D4955" t="str">
            <v>Un</v>
          </cell>
          <cell r="E4955">
            <v>122.08</v>
          </cell>
        </row>
        <row r="4956">
          <cell r="A4956">
            <v>80054851</v>
          </cell>
          <cell r="B4956">
            <v>54851</v>
          </cell>
          <cell r="C4956" t="str">
            <v>CAIXA DE PASSAGEM E TAMPA PRÉ-MOLDADAS EM CONCRETO 30 X 30 CM</v>
          </cell>
          <cell r="D4956" t="str">
            <v>Un</v>
          </cell>
          <cell r="E4956">
            <v>113.01</v>
          </cell>
        </row>
        <row r="4957">
          <cell r="A4957">
            <v>80054852</v>
          </cell>
          <cell r="B4957">
            <v>54852</v>
          </cell>
          <cell r="C4957" t="str">
            <v>CAIXA DE PASSAGEM E TAMPA PRÉ-MOLDADAS EM CONCRETO 40 X 40 CM</v>
          </cell>
          <cell r="D4957" t="str">
            <v>Un</v>
          </cell>
          <cell r="E4957">
            <v>141.38999999999999</v>
          </cell>
        </row>
        <row r="4958">
          <cell r="A4958">
            <v>80054853</v>
          </cell>
          <cell r="B4958">
            <v>54853</v>
          </cell>
          <cell r="C4958" t="str">
            <v>CAIXA DE PASSAGEM E TAMPA PRÉ-MOLDADAS EM CONCRETO 50 X 50 CM</v>
          </cell>
          <cell r="D4958" t="str">
            <v>Un</v>
          </cell>
          <cell r="E4958">
            <v>197.73</v>
          </cell>
        </row>
        <row r="4959">
          <cell r="A4959">
            <v>80054854</v>
          </cell>
          <cell r="B4959">
            <v>54854</v>
          </cell>
          <cell r="C4959" t="str">
            <v>CAIXA DE PASSAGEM E TAMPA PRÉ-MOLDADAS EM CONCRETO 60 X 60 CM</v>
          </cell>
          <cell r="D4959" t="str">
            <v>Un</v>
          </cell>
          <cell r="E4959">
            <v>270.01</v>
          </cell>
        </row>
        <row r="4960">
          <cell r="A4960">
            <v>80054855</v>
          </cell>
          <cell r="B4960">
            <v>54855</v>
          </cell>
          <cell r="C4960" t="str">
            <v>CAIXA DE PASSAGEM E TAMPA PRÉ-MOLDADAS EM CONCRETO 100 X 100 CM</v>
          </cell>
          <cell r="D4960" t="str">
            <v>Un</v>
          </cell>
          <cell r="E4960">
            <v>840.82</v>
          </cell>
        </row>
        <row r="4961">
          <cell r="A4961">
            <v>80054860</v>
          </cell>
          <cell r="B4961">
            <v>54860</v>
          </cell>
          <cell r="C4961" t="str">
            <v>CONDULETE CORPO DUPLO; INCLUSIVE TAMPA - 3/4"</v>
          </cell>
          <cell r="D4961" t="str">
            <v>Un</v>
          </cell>
          <cell r="E4961">
            <v>26.01</v>
          </cell>
        </row>
        <row r="4962">
          <cell r="A4962">
            <v>80054862</v>
          </cell>
          <cell r="B4962">
            <v>54862</v>
          </cell>
          <cell r="C4962" t="str">
            <v>CONDULETE DE ALUMÍNIO TIPO C COM TAMPA - 1/2"</v>
          </cell>
          <cell r="D4962" t="str">
            <v>Un</v>
          </cell>
          <cell r="E4962">
            <v>17.64</v>
          </cell>
        </row>
        <row r="4963">
          <cell r="A4963">
            <v>80054863</v>
          </cell>
          <cell r="B4963">
            <v>54863</v>
          </cell>
          <cell r="C4963" t="str">
            <v>CONDULETE DE ALUMÍNIO TIPO C COM TAMPA - 3/4"</v>
          </cell>
          <cell r="D4963" t="str">
            <v>Un</v>
          </cell>
          <cell r="E4963">
            <v>13.02</v>
          </cell>
        </row>
        <row r="4964">
          <cell r="A4964">
            <v>80054864</v>
          </cell>
          <cell r="B4964">
            <v>54864</v>
          </cell>
          <cell r="C4964" t="str">
            <v>CONDULETE DE ALUMÍNIO TIPO C COM TAMPA - 1"</v>
          </cell>
          <cell r="D4964" t="str">
            <v>Un</v>
          </cell>
          <cell r="E4964">
            <v>20.65</v>
          </cell>
        </row>
        <row r="4965">
          <cell r="A4965">
            <v>80054865</v>
          </cell>
          <cell r="B4965">
            <v>54865</v>
          </cell>
          <cell r="C4965" t="str">
            <v>CONDULETE DE ALUMÍNIO TIPO C COM TAMPA - 1 1/4"</v>
          </cell>
          <cell r="D4965" t="str">
            <v>Un</v>
          </cell>
          <cell r="E4965">
            <v>42.22</v>
          </cell>
        </row>
        <row r="4966">
          <cell r="A4966">
            <v>80054866</v>
          </cell>
          <cell r="B4966">
            <v>54866</v>
          </cell>
          <cell r="C4966" t="str">
            <v>CONDULETE DE ALUMÍNIO TIPO C COM TAMPA - 1 1/2"</v>
          </cell>
          <cell r="D4966" t="str">
            <v>Un</v>
          </cell>
          <cell r="E4966">
            <v>52.26</v>
          </cell>
        </row>
        <row r="4967">
          <cell r="A4967">
            <v>80054867</v>
          </cell>
          <cell r="B4967">
            <v>54867</v>
          </cell>
          <cell r="C4967" t="str">
            <v>CONDULETE DE ALUMÍNIO TIPO C COM TAMPA - 2"</v>
          </cell>
          <cell r="D4967" t="str">
            <v>Un</v>
          </cell>
          <cell r="E4967">
            <v>78.23</v>
          </cell>
        </row>
        <row r="4968">
          <cell r="A4968">
            <v>80054868</v>
          </cell>
          <cell r="B4968">
            <v>54868</v>
          </cell>
          <cell r="C4968" t="str">
            <v>CONDULETE DE ALUMÍNIO TIPO C COM TAMPA - 2 1/2"</v>
          </cell>
          <cell r="D4968" t="str">
            <v>Un</v>
          </cell>
          <cell r="E4968">
            <v>193.66</v>
          </cell>
        </row>
        <row r="4969">
          <cell r="A4969">
            <v>80054869</v>
          </cell>
          <cell r="B4969">
            <v>54869</v>
          </cell>
          <cell r="C4969" t="str">
            <v>CONDULETE DE ALUMÍNIO TIPO C COM TAMPA - 3"</v>
          </cell>
          <cell r="D4969" t="str">
            <v>Un</v>
          </cell>
          <cell r="E4969">
            <v>225.86</v>
          </cell>
        </row>
        <row r="4970">
          <cell r="A4970">
            <v>80054871</v>
          </cell>
          <cell r="B4970">
            <v>54871</v>
          </cell>
          <cell r="C4970" t="str">
            <v>CONDULETE DE ALUMÍNIO TIPO C COM TAMPA - 4"</v>
          </cell>
          <cell r="D4970" t="str">
            <v>Un</v>
          </cell>
          <cell r="E4970">
            <v>439.54</v>
          </cell>
        </row>
        <row r="4971">
          <cell r="A4971">
            <v>80054900</v>
          </cell>
          <cell r="B4971">
            <v>54900</v>
          </cell>
          <cell r="C4971" t="str">
            <v>ELETROFERRAGENS</v>
          </cell>
          <cell r="E4971" t="str">
            <v>.</v>
          </cell>
        </row>
        <row r="4972">
          <cell r="A4972">
            <v>80054910</v>
          </cell>
          <cell r="B4972">
            <v>54910</v>
          </cell>
          <cell r="C4972" t="str">
            <v>PERFILADO LISO CHAPA 14 - 19X38MM</v>
          </cell>
          <cell r="D4972" t="str">
            <v>M</v>
          </cell>
          <cell r="E4972">
            <v>22.41</v>
          </cell>
        </row>
        <row r="4973">
          <cell r="A4973">
            <v>80054912</v>
          </cell>
          <cell r="B4973">
            <v>54912</v>
          </cell>
          <cell r="C4973" t="str">
            <v>PERFILADO LISO CHAPA 14 - 38X38MM</v>
          </cell>
          <cell r="D4973" t="str">
            <v>M</v>
          </cell>
          <cell r="E4973">
            <v>26.94</v>
          </cell>
        </row>
        <row r="4974">
          <cell r="A4974">
            <v>80054913</v>
          </cell>
          <cell r="B4974">
            <v>54913</v>
          </cell>
          <cell r="C4974" t="str">
            <v>PERFILADO LISO CHAPA 14 - 38X76MM</v>
          </cell>
          <cell r="D4974" t="str">
            <v>M</v>
          </cell>
          <cell r="E4974">
            <v>48.34</v>
          </cell>
        </row>
        <row r="4975">
          <cell r="A4975">
            <v>80054915</v>
          </cell>
          <cell r="B4975">
            <v>54915</v>
          </cell>
          <cell r="C4975" t="str">
            <v>PERFILADO PERFURADO CHAPA 14 - 19X38MM</v>
          </cell>
          <cell r="D4975" t="str">
            <v>M</v>
          </cell>
          <cell r="E4975">
            <v>21.9</v>
          </cell>
        </row>
        <row r="4976">
          <cell r="A4976">
            <v>80054917</v>
          </cell>
          <cell r="B4976">
            <v>54917</v>
          </cell>
          <cell r="C4976" t="str">
            <v>PERFILADO PERFURADO CHAPA 14 - 38X38MM</v>
          </cell>
          <cell r="D4976" t="str">
            <v>M</v>
          </cell>
          <cell r="E4976">
            <v>25.91</v>
          </cell>
        </row>
        <row r="4977">
          <cell r="A4977">
            <v>80054918</v>
          </cell>
          <cell r="B4977">
            <v>54918</v>
          </cell>
          <cell r="C4977" t="str">
            <v>PERFILADO PERFURADO CHAPA 14 - 38X76MM</v>
          </cell>
          <cell r="D4977" t="str">
            <v>M</v>
          </cell>
          <cell r="E4977">
            <v>43.16</v>
          </cell>
        </row>
        <row r="4978">
          <cell r="A4978">
            <v>80054920</v>
          </cell>
          <cell r="B4978">
            <v>54920</v>
          </cell>
          <cell r="C4978" t="str">
            <v>TAMPA METÁLICA PARA PERFILADO 38MM</v>
          </cell>
          <cell r="D4978" t="str">
            <v>M</v>
          </cell>
          <cell r="E4978">
            <v>4.28</v>
          </cell>
        </row>
        <row r="4979">
          <cell r="A4979">
            <v>80054921</v>
          </cell>
          <cell r="B4979">
            <v>54921</v>
          </cell>
          <cell r="C4979" t="str">
            <v>TAMPA METÁLICA PARA PERFILADO 76MM</v>
          </cell>
          <cell r="D4979" t="str">
            <v>M</v>
          </cell>
          <cell r="E4979">
            <v>6.43</v>
          </cell>
        </row>
        <row r="4980">
          <cell r="A4980">
            <v>80054925</v>
          </cell>
          <cell r="B4980">
            <v>54925</v>
          </cell>
          <cell r="C4980" t="str">
            <v>SUPORTE PARA PERFILADO 100X300MM</v>
          </cell>
          <cell r="D4980" t="str">
            <v>Un</v>
          </cell>
          <cell r="E4980">
            <v>2.33</v>
          </cell>
        </row>
        <row r="4981">
          <cell r="A4981">
            <v>80054927</v>
          </cell>
          <cell r="B4981">
            <v>54927</v>
          </cell>
          <cell r="C4981" t="str">
            <v>SUPORTE PARA LUMINÁRIA 100 X 38MM</v>
          </cell>
          <cell r="D4981" t="str">
            <v>Un</v>
          </cell>
          <cell r="E4981">
            <v>2.0099999999999998</v>
          </cell>
        </row>
        <row r="4982">
          <cell r="A4982">
            <v>80054928</v>
          </cell>
          <cell r="B4982">
            <v>54928</v>
          </cell>
          <cell r="C4982" t="str">
            <v>SUPORTE PARA LUMINÁRIA 150/165 MM X 38MM</v>
          </cell>
          <cell r="D4982" t="str">
            <v>Un</v>
          </cell>
          <cell r="E4982">
            <v>2.76</v>
          </cell>
        </row>
        <row r="4983">
          <cell r="A4983">
            <v>80054930</v>
          </cell>
          <cell r="B4983">
            <v>54930</v>
          </cell>
          <cell r="C4983" t="str">
            <v>EMENDA INTERNA PARA PERFILADO 38X38 MM -I-</v>
          </cell>
          <cell r="D4983" t="str">
            <v>Un</v>
          </cell>
          <cell r="E4983">
            <v>2.39</v>
          </cell>
        </row>
        <row r="4984">
          <cell r="A4984">
            <v>80054932</v>
          </cell>
          <cell r="B4984">
            <v>54932</v>
          </cell>
          <cell r="C4984" t="str">
            <v>EMENDA INTERNA PARA PERFILADO 38X38MM -T-</v>
          </cell>
          <cell r="D4984" t="str">
            <v>Un</v>
          </cell>
          <cell r="E4984">
            <v>4.4400000000000004</v>
          </cell>
        </row>
        <row r="4985">
          <cell r="A4985">
            <v>80054941</v>
          </cell>
          <cell r="B4985">
            <v>54941</v>
          </cell>
          <cell r="C4985" t="str">
            <v>CAIXA DERIVAÇÃO P/ PERFILADO TIPO C - 38X38MM</v>
          </cell>
          <cell r="D4985" t="str">
            <v>Un</v>
          </cell>
          <cell r="E4985">
            <v>13.77</v>
          </cell>
        </row>
        <row r="4986">
          <cell r="A4986">
            <v>80054942</v>
          </cell>
          <cell r="B4986">
            <v>54942</v>
          </cell>
          <cell r="C4986" t="str">
            <v>CAIXA DERIVAÇÃO P/ PERFILADO TIPO L - 38X38MM</v>
          </cell>
          <cell r="D4986" t="str">
            <v>Un</v>
          </cell>
          <cell r="E4986">
            <v>13.77</v>
          </cell>
        </row>
        <row r="4987">
          <cell r="A4987">
            <v>80054944</v>
          </cell>
          <cell r="B4987">
            <v>54944</v>
          </cell>
          <cell r="C4987" t="str">
            <v>CAIXA DERIVAÇÃO P/ PERFILADO TIPO X - 38X76MM</v>
          </cell>
          <cell r="D4987" t="str">
            <v>Un</v>
          </cell>
          <cell r="E4987">
            <v>33.69</v>
          </cell>
        </row>
        <row r="4988">
          <cell r="A4988">
            <v>80054945</v>
          </cell>
          <cell r="B4988">
            <v>54945</v>
          </cell>
          <cell r="C4988" t="str">
            <v>CAIXA DERIVAÇÃO P/ PERFILADO TIPO C - 38X76MM</v>
          </cell>
          <cell r="D4988" t="str">
            <v>Un</v>
          </cell>
          <cell r="E4988">
            <v>25.61</v>
          </cell>
        </row>
        <row r="4989">
          <cell r="A4989">
            <v>80054946</v>
          </cell>
          <cell r="B4989">
            <v>54946</v>
          </cell>
          <cell r="C4989" t="str">
            <v>CAIXA DERIVAÇÃO P/ PERFILADO TIPO L - 38X76MM</v>
          </cell>
          <cell r="D4989" t="str">
            <v>Un</v>
          </cell>
          <cell r="E4989">
            <v>24.63</v>
          </cell>
        </row>
        <row r="4990">
          <cell r="A4990">
            <v>80054949</v>
          </cell>
          <cell r="B4990">
            <v>54949</v>
          </cell>
          <cell r="C4990" t="str">
            <v>CAIXA DERIVAÇÃO P/ PERFILADO TIPO T - 38X76MM</v>
          </cell>
          <cell r="D4990" t="str">
            <v>Un</v>
          </cell>
          <cell r="E4990">
            <v>74.430000000000007</v>
          </cell>
        </row>
        <row r="4991">
          <cell r="A4991">
            <v>80054950</v>
          </cell>
          <cell r="B4991">
            <v>54950</v>
          </cell>
          <cell r="C4991" t="str">
            <v>CAIXA DE TOMADA EM PERFILADO - MED: (38X40X120)MM</v>
          </cell>
          <cell r="D4991" t="str">
            <v>Un</v>
          </cell>
          <cell r="E4991">
            <v>4.4400000000000004</v>
          </cell>
        </row>
        <row r="4992">
          <cell r="A4992">
            <v>80054952</v>
          </cell>
          <cell r="B4992">
            <v>54952</v>
          </cell>
          <cell r="C4992" t="str">
            <v>TIRANTE EM AÇO GALV. ROSQUEADO - 5/16". GALV. ELETROLÍTICA</v>
          </cell>
          <cell r="D4992" t="str">
            <v>M</v>
          </cell>
          <cell r="E4992">
            <v>6.13</v>
          </cell>
        </row>
        <row r="4993">
          <cell r="A4993">
            <v>80054965</v>
          </cell>
          <cell r="B4993">
            <v>54965</v>
          </cell>
          <cell r="C4993" t="str">
            <v>SAÍDA LATERAL P/ ELETRODUTO EM PERFILADO - 3/4"</v>
          </cell>
          <cell r="D4993" t="str">
            <v>Un</v>
          </cell>
          <cell r="E4993">
            <v>2.2000000000000002</v>
          </cell>
        </row>
        <row r="4994">
          <cell r="A4994">
            <v>80055000</v>
          </cell>
          <cell r="B4994">
            <v>55000</v>
          </cell>
          <cell r="C4994" t="str">
            <v>INSUMOS BÁSICOS</v>
          </cell>
          <cell r="E4994" t="str">
            <v>.</v>
          </cell>
        </row>
        <row r="4995">
          <cell r="A4995">
            <v>80055002</v>
          </cell>
          <cell r="B4995">
            <v>55002</v>
          </cell>
          <cell r="C4995" t="str">
            <v>ELETROCALHA LISA PRÉ ZINCADA CH14 - 100 X 50MM</v>
          </cell>
          <cell r="D4995" t="str">
            <v>M</v>
          </cell>
          <cell r="E4995">
            <v>44.05</v>
          </cell>
        </row>
        <row r="4996">
          <cell r="A4996">
            <v>80055004</v>
          </cell>
          <cell r="B4996">
            <v>55004</v>
          </cell>
          <cell r="C4996" t="str">
            <v>ELETROCALHA LISA PRÉ ZINCADA CH14 - 125 X 50MM</v>
          </cell>
          <cell r="D4996" t="str">
            <v>M</v>
          </cell>
          <cell r="E4996">
            <v>50.16</v>
          </cell>
        </row>
        <row r="4997">
          <cell r="A4997">
            <v>80055006</v>
          </cell>
          <cell r="B4997">
            <v>55006</v>
          </cell>
          <cell r="C4997" t="str">
            <v>ELETROCALHA LISA PRÉ ZINCADA CH14 - 150 X 50MM</v>
          </cell>
          <cell r="D4997" t="str">
            <v>M</v>
          </cell>
          <cell r="E4997">
            <v>55.07</v>
          </cell>
        </row>
        <row r="4998">
          <cell r="A4998">
            <v>80055008</v>
          </cell>
          <cell r="B4998">
            <v>55008</v>
          </cell>
          <cell r="C4998" t="str">
            <v>ELETROCALHA LISA PRÉ ZINCADA CH14 - 175 X 50MM</v>
          </cell>
          <cell r="D4998" t="str">
            <v>M</v>
          </cell>
          <cell r="E4998">
            <v>60.58</v>
          </cell>
        </row>
        <row r="4999">
          <cell r="A4999">
            <v>80055010</v>
          </cell>
          <cell r="B4999">
            <v>55010</v>
          </cell>
          <cell r="C4999" t="str">
            <v>ELETROCALHA LISA PRÉ ZINCADA CH14 - 200 X 50MM</v>
          </cell>
          <cell r="D4999" t="str">
            <v>M</v>
          </cell>
          <cell r="E4999">
            <v>65.98</v>
          </cell>
        </row>
        <row r="5000">
          <cell r="A5000">
            <v>80055012</v>
          </cell>
          <cell r="B5000">
            <v>55012</v>
          </cell>
          <cell r="C5000" t="str">
            <v>ELETROCALHA LISA PRÉ ZINCADA CH14 - 250 X 50MM</v>
          </cell>
          <cell r="D5000" t="str">
            <v>M</v>
          </cell>
          <cell r="E5000">
            <v>79.989999999999995</v>
          </cell>
        </row>
        <row r="5001">
          <cell r="A5001">
            <v>80055014</v>
          </cell>
          <cell r="B5001">
            <v>55014</v>
          </cell>
          <cell r="C5001" t="str">
            <v>ELETROCALHA LISA PRÉ ZINCADA CH14 - 300 X 50MM</v>
          </cell>
          <cell r="D5001" t="str">
            <v>M</v>
          </cell>
          <cell r="E5001">
            <v>88.11</v>
          </cell>
        </row>
        <row r="5002">
          <cell r="A5002">
            <v>80055016</v>
          </cell>
          <cell r="B5002">
            <v>55016</v>
          </cell>
          <cell r="C5002" t="str">
            <v>ELETROCALHA LISA PRÉ ZINCADA CH14 - 150X100MM</v>
          </cell>
          <cell r="D5002" t="str">
            <v>M</v>
          </cell>
          <cell r="E5002">
            <v>77.180000000000007</v>
          </cell>
        </row>
        <row r="5003">
          <cell r="A5003">
            <v>80055018</v>
          </cell>
          <cell r="B5003">
            <v>55018</v>
          </cell>
          <cell r="C5003" t="str">
            <v>ELETROCALHA LISA PRÉ ZINCADA CH14 - 200X100MM</v>
          </cell>
          <cell r="D5003" t="str">
            <v>M</v>
          </cell>
          <cell r="E5003">
            <v>85.79</v>
          </cell>
        </row>
        <row r="5004">
          <cell r="A5004">
            <v>80055020</v>
          </cell>
          <cell r="B5004">
            <v>55020</v>
          </cell>
          <cell r="C5004" t="str">
            <v>ELETROCALHA LISA PRÉ ZINCADA CH14 - 250X100MM</v>
          </cell>
          <cell r="D5004" t="str">
            <v>M</v>
          </cell>
          <cell r="E5004">
            <v>99.13</v>
          </cell>
        </row>
        <row r="5005">
          <cell r="A5005">
            <v>80055022</v>
          </cell>
          <cell r="B5005">
            <v>55022</v>
          </cell>
          <cell r="C5005" t="str">
            <v>ELETROCALHA LISA PRÉ ZINCADA CH14 - 300X100MM</v>
          </cell>
          <cell r="D5005" t="str">
            <v>M</v>
          </cell>
          <cell r="E5005">
            <v>109.89</v>
          </cell>
        </row>
        <row r="5006">
          <cell r="A5006">
            <v>80055024</v>
          </cell>
          <cell r="B5006">
            <v>55024</v>
          </cell>
          <cell r="C5006" t="str">
            <v>ELETROCALHA LISA PRÉ ZINCADA CH14 - 400X100MM</v>
          </cell>
          <cell r="D5006" t="str">
            <v>M</v>
          </cell>
          <cell r="E5006">
            <v>132.16999999999999</v>
          </cell>
        </row>
        <row r="5007">
          <cell r="A5007">
            <v>80055025</v>
          </cell>
          <cell r="B5007">
            <v>55025</v>
          </cell>
          <cell r="C5007" t="str">
            <v>TAMPA P/ ELETROCALHA PRÉ ZINCADA - 100MM</v>
          </cell>
          <cell r="D5007" t="str">
            <v>M</v>
          </cell>
          <cell r="E5007">
            <v>12.96</v>
          </cell>
        </row>
        <row r="5008">
          <cell r="A5008">
            <v>80055026</v>
          </cell>
          <cell r="B5008">
            <v>55026</v>
          </cell>
          <cell r="C5008" t="str">
            <v>TAMPA P/ ELETROCALHA PRÉ ZINCADA - 125MM</v>
          </cell>
          <cell r="D5008" t="str">
            <v>M</v>
          </cell>
          <cell r="E5008">
            <v>15.04</v>
          </cell>
        </row>
        <row r="5009">
          <cell r="A5009">
            <v>80055027</v>
          </cell>
          <cell r="B5009">
            <v>55027</v>
          </cell>
          <cell r="C5009" t="str">
            <v>TAMPA P/ ELETROCALHA PRÉ ZINCADA  - 150MM</v>
          </cell>
          <cell r="D5009" t="str">
            <v>M</v>
          </cell>
          <cell r="E5009">
            <v>17.68</v>
          </cell>
        </row>
        <row r="5010">
          <cell r="A5010">
            <v>80055028</v>
          </cell>
          <cell r="B5010">
            <v>55028</v>
          </cell>
          <cell r="C5010" t="str">
            <v>TAMPA P/ ELETROCALHA PRÉ ZINCADA - 175MM</v>
          </cell>
          <cell r="D5010" t="str">
            <v>M</v>
          </cell>
          <cell r="E5010">
            <v>19.2</v>
          </cell>
        </row>
        <row r="5011">
          <cell r="A5011">
            <v>80055029</v>
          </cell>
          <cell r="B5011">
            <v>55029</v>
          </cell>
          <cell r="C5011" t="str">
            <v>TAMPA P/ ELETROCALHA PRÉ ZINCADA - 200MM</v>
          </cell>
          <cell r="D5011" t="str">
            <v>M</v>
          </cell>
          <cell r="E5011">
            <v>22.77</v>
          </cell>
        </row>
        <row r="5012">
          <cell r="A5012">
            <v>80055030</v>
          </cell>
          <cell r="B5012">
            <v>55030</v>
          </cell>
          <cell r="C5012" t="str">
            <v>TAMPA P/ ELETROCALHA PRÉ ZINCADA. - 250MM</v>
          </cell>
          <cell r="D5012" t="str">
            <v>M</v>
          </cell>
          <cell r="E5012">
            <v>28.12</v>
          </cell>
        </row>
        <row r="5013">
          <cell r="A5013">
            <v>80055031</v>
          </cell>
          <cell r="B5013">
            <v>55031</v>
          </cell>
          <cell r="C5013" t="str">
            <v>TAMPA P/ ELETROCALHA PRÉ ZINCADA - 300MM</v>
          </cell>
          <cell r="D5013" t="str">
            <v>M</v>
          </cell>
          <cell r="E5013">
            <v>30.86</v>
          </cell>
        </row>
        <row r="5014">
          <cell r="A5014">
            <v>80055032</v>
          </cell>
          <cell r="B5014">
            <v>55032</v>
          </cell>
          <cell r="C5014" t="str">
            <v>TAMPA P/ ELETROCALHA PRÉ ZINCADA - 400MM</v>
          </cell>
          <cell r="D5014" t="str">
            <v>M</v>
          </cell>
          <cell r="E5014">
            <v>42.59</v>
          </cell>
        </row>
        <row r="5015">
          <cell r="A5015">
            <v>80055033</v>
          </cell>
          <cell r="B5015">
            <v>55033</v>
          </cell>
          <cell r="C5015" t="str">
            <v>ELETROCALHA PERF. PRÉ ZINCADA CH14 - 100 X 50MM</v>
          </cell>
          <cell r="D5015" t="str">
            <v>M</v>
          </cell>
          <cell r="E5015">
            <v>41.73</v>
          </cell>
        </row>
        <row r="5016">
          <cell r="A5016">
            <v>80055034</v>
          </cell>
          <cell r="B5016">
            <v>55034</v>
          </cell>
          <cell r="C5016" t="str">
            <v>ELETROCALHA PERF. PRÉ ZINCADACH14 - 125 X 50MM</v>
          </cell>
          <cell r="D5016" t="str">
            <v>M</v>
          </cell>
          <cell r="E5016">
            <v>44.92</v>
          </cell>
        </row>
        <row r="5017">
          <cell r="A5017">
            <v>80055036</v>
          </cell>
          <cell r="B5017">
            <v>55036</v>
          </cell>
          <cell r="C5017" t="str">
            <v>ELETROCALHA PERF. PRÉ ZINCADACH14 - 150 X 50MM</v>
          </cell>
          <cell r="D5017" t="str">
            <v>M</v>
          </cell>
          <cell r="E5017">
            <v>54.91</v>
          </cell>
        </row>
        <row r="5018">
          <cell r="A5018">
            <v>80055038</v>
          </cell>
          <cell r="B5018">
            <v>55038</v>
          </cell>
          <cell r="C5018" t="str">
            <v>ELETROCALHA PERF. PRÉ ZINCADA CH14 - 175 X 50MM</v>
          </cell>
          <cell r="D5018" t="str">
            <v>M</v>
          </cell>
          <cell r="E5018">
            <v>60.04</v>
          </cell>
        </row>
        <row r="5019">
          <cell r="A5019">
            <v>80055040</v>
          </cell>
          <cell r="B5019">
            <v>55040</v>
          </cell>
          <cell r="C5019" t="str">
            <v>ELETROCALHA PERF. PRÉ ZINCADA CH14 - 200 X 50MM</v>
          </cell>
          <cell r="D5019" t="str">
            <v>M</v>
          </cell>
          <cell r="E5019">
            <v>69.37</v>
          </cell>
        </row>
        <row r="5020">
          <cell r="A5020">
            <v>80055042</v>
          </cell>
          <cell r="B5020">
            <v>55042</v>
          </cell>
          <cell r="C5020" t="str">
            <v>ELETROCALHA PERF. PRÉ ZINCADA CH14 - 250 X 50MM</v>
          </cell>
          <cell r="D5020" t="str">
            <v>M</v>
          </cell>
          <cell r="E5020">
            <v>78.25</v>
          </cell>
        </row>
        <row r="5021">
          <cell r="A5021">
            <v>80055044</v>
          </cell>
          <cell r="B5021">
            <v>55044</v>
          </cell>
          <cell r="C5021" t="str">
            <v>ELETROCALHA PERF. PRÉ ZINCADA CH14 - 300 X 50MM</v>
          </cell>
          <cell r="D5021" t="str">
            <v>M</v>
          </cell>
          <cell r="E5021">
            <v>89.78</v>
          </cell>
        </row>
        <row r="5022">
          <cell r="A5022">
            <v>80055046</v>
          </cell>
          <cell r="B5022">
            <v>55046</v>
          </cell>
          <cell r="C5022" t="str">
            <v>ELETROCALHA PERF. PRÉ ZINCADA CH14 - 150X100MM</v>
          </cell>
          <cell r="D5022" t="str">
            <v>M</v>
          </cell>
          <cell r="E5022">
            <v>72.900000000000006</v>
          </cell>
        </row>
        <row r="5023">
          <cell r="A5023">
            <v>80055048</v>
          </cell>
          <cell r="B5023">
            <v>55048</v>
          </cell>
          <cell r="C5023" t="str">
            <v>ELETROCALHA PERF.  PRÉ ZINCADA CH14 - 200X100MM</v>
          </cell>
          <cell r="D5023" t="str">
            <v>M</v>
          </cell>
          <cell r="E5023">
            <v>86.77</v>
          </cell>
        </row>
        <row r="5024">
          <cell r="A5024">
            <v>80055050</v>
          </cell>
          <cell r="B5024">
            <v>55050</v>
          </cell>
          <cell r="C5024" t="str">
            <v>ELETROCALHA PERF. PRÉ ZINCADA CH14 - 250X100MM</v>
          </cell>
          <cell r="D5024" t="str">
            <v>M</v>
          </cell>
          <cell r="E5024">
            <v>97.88</v>
          </cell>
        </row>
        <row r="5025">
          <cell r="A5025">
            <v>80055054</v>
          </cell>
          <cell r="B5025">
            <v>55054</v>
          </cell>
          <cell r="C5025" t="str">
            <v>ELETROCALHA PERF. PRÉ ZINCADA CH14 - 400X100MM</v>
          </cell>
          <cell r="D5025" t="str">
            <v>M</v>
          </cell>
          <cell r="E5025">
            <v>130.19999999999999</v>
          </cell>
        </row>
        <row r="5026">
          <cell r="A5026">
            <v>80055200</v>
          </cell>
          <cell r="B5026">
            <v>55200</v>
          </cell>
          <cell r="C5026" t="str">
            <v>INTERRUPTORES; TOMADAS; E ESPELHOS</v>
          </cell>
          <cell r="E5026" t="str">
            <v>.</v>
          </cell>
        </row>
        <row r="5027">
          <cell r="A5027">
            <v>80055201</v>
          </cell>
          <cell r="B5027">
            <v>55201</v>
          </cell>
          <cell r="C5027" t="str">
            <v>BOTÃO PARA CAMPAINHA, COMPLETO C/ ESPELHO</v>
          </cell>
          <cell r="D5027" t="str">
            <v>Un</v>
          </cell>
          <cell r="E5027">
            <v>14.9</v>
          </cell>
        </row>
        <row r="5028">
          <cell r="A5028">
            <v>80055210</v>
          </cell>
          <cell r="B5028">
            <v>55210</v>
          </cell>
          <cell r="C5028" t="str">
            <v xml:space="preserve">ESPELHO PLÁSTICO - 4"X2"                               </v>
          </cell>
          <cell r="D5028" t="str">
            <v>Un</v>
          </cell>
          <cell r="E5028">
            <v>4.08</v>
          </cell>
        </row>
        <row r="5029">
          <cell r="A5029">
            <v>80055211</v>
          </cell>
          <cell r="B5029">
            <v>55211</v>
          </cell>
          <cell r="C5029" t="str">
            <v>ESPELHO PLÁSTICO - 4"X4"</v>
          </cell>
          <cell r="D5029" t="str">
            <v>Un</v>
          </cell>
          <cell r="E5029">
            <v>9.68</v>
          </cell>
        </row>
        <row r="5030">
          <cell r="A5030">
            <v>80055212</v>
          </cell>
          <cell r="B5030">
            <v>55212</v>
          </cell>
          <cell r="C5030" t="str">
            <v>ESPELHO PLÁSTICO - 3"X3"</v>
          </cell>
          <cell r="D5030" t="str">
            <v>Un</v>
          </cell>
          <cell r="E5030">
            <v>2.1800000000000002</v>
          </cell>
        </row>
        <row r="5031">
          <cell r="A5031">
            <v>80055219</v>
          </cell>
          <cell r="B5031">
            <v>55219</v>
          </cell>
          <cell r="C5031" t="str">
            <v>VARIADOR DE LUMINOSIDADE ROTATIVO - 127V/500W</v>
          </cell>
          <cell r="D5031" t="str">
            <v>Un</v>
          </cell>
          <cell r="E5031">
            <v>281.64</v>
          </cell>
        </row>
        <row r="5032">
          <cell r="A5032">
            <v>80055220</v>
          </cell>
          <cell r="B5032">
            <v>55220</v>
          </cell>
          <cell r="C5032" t="str">
            <v>INTERRUPTOR PARALELO - 1 TECLA - SEM PLACA / ESPELHO</v>
          </cell>
          <cell r="D5032" t="str">
            <v>Un</v>
          </cell>
          <cell r="E5032">
            <v>9.44</v>
          </cell>
        </row>
        <row r="5033">
          <cell r="A5033">
            <v>80055225</v>
          </cell>
          <cell r="B5033">
            <v>55225</v>
          </cell>
          <cell r="C5033" t="str">
            <v>INTERRUPTOR PARALELO BIPOLAR - 1 TECLA - SEM PLACA/ ESPELHO</v>
          </cell>
          <cell r="D5033" t="str">
            <v>Un</v>
          </cell>
          <cell r="E5033">
            <v>42.04</v>
          </cell>
        </row>
        <row r="5034">
          <cell r="A5034">
            <v>80055230</v>
          </cell>
          <cell r="B5034">
            <v>55230</v>
          </cell>
          <cell r="C5034" t="str">
            <v>INTERRUPTOR SIMPLES - 1 TECLA - SEM PLACA / ESPELHO</v>
          </cell>
          <cell r="D5034" t="str">
            <v>Un</v>
          </cell>
          <cell r="E5034">
            <v>7.67</v>
          </cell>
        </row>
        <row r="5035">
          <cell r="A5035">
            <v>80055235</v>
          </cell>
          <cell r="B5035">
            <v>55235</v>
          </cell>
          <cell r="C5035" t="str">
            <v>INTERRUPTOR SIMPLES - 2 TECLAS - SEM PLACA /  ESPELHO</v>
          </cell>
          <cell r="D5035" t="str">
            <v>Un</v>
          </cell>
          <cell r="E5035">
            <v>20.47</v>
          </cell>
        </row>
        <row r="5036">
          <cell r="A5036">
            <v>80055240</v>
          </cell>
          <cell r="B5036">
            <v>55240</v>
          </cell>
          <cell r="C5036" t="str">
            <v>INTERRUPTOR SIMPLES - 3 TECLAS - SEM PLACA / ESPELHO</v>
          </cell>
          <cell r="D5036" t="str">
            <v>Un</v>
          </cell>
          <cell r="E5036">
            <v>24.86</v>
          </cell>
        </row>
        <row r="5037">
          <cell r="A5037">
            <v>80055245</v>
          </cell>
          <cell r="B5037">
            <v>55245</v>
          </cell>
          <cell r="C5037" t="str">
            <v>INTERRUPTOR SIMPLES BIPOLAR - 1 TECLA - SEM PLACA /  ESPELHO</v>
          </cell>
          <cell r="D5037" t="str">
            <v>Un</v>
          </cell>
          <cell r="E5037">
            <v>27.35</v>
          </cell>
        </row>
        <row r="5038">
          <cell r="A5038">
            <v>80055250</v>
          </cell>
          <cell r="B5038">
            <v>55250</v>
          </cell>
          <cell r="C5038" t="str">
            <v>TOMADA PARA PISO COMPLETA, DE 10A OU 20A,CONFORME NBR 14136</v>
          </cell>
          <cell r="D5038" t="str">
            <v>Un</v>
          </cell>
          <cell r="E5038">
            <v>45.03</v>
          </cell>
        </row>
        <row r="5039">
          <cell r="A5039">
            <v>80055251</v>
          </cell>
          <cell r="B5039">
            <v>55251</v>
          </cell>
          <cell r="C5039" t="str">
            <v>TOMADA P/ TELEFONE 4P PADRÃO TELEBRAS</v>
          </cell>
          <cell r="D5039" t="str">
            <v>Un</v>
          </cell>
          <cell r="E5039">
            <v>12.78</v>
          </cell>
        </row>
        <row r="5040">
          <cell r="A5040">
            <v>80055252</v>
          </cell>
          <cell r="B5040">
            <v>55252</v>
          </cell>
          <cell r="C5040" t="str">
            <v>TOMADA 3P+T 30A - 440V</v>
          </cell>
          <cell r="D5040" t="str">
            <v>Un</v>
          </cell>
          <cell r="E5040">
            <v>108.57</v>
          </cell>
        </row>
        <row r="5041">
          <cell r="A5041">
            <v>80055253</v>
          </cell>
          <cell r="B5041">
            <v>55253</v>
          </cell>
          <cell r="C5041" t="str">
            <v>TOMADA 3P+T 32A -  600/690V - TIPO INDUSTRIAL</v>
          </cell>
          <cell r="D5041" t="str">
            <v>Un</v>
          </cell>
          <cell r="E5041">
            <v>113.65</v>
          </cell>
        </row>
        <row r="5042">
          <cell r="A5042">
            <v>80055254</v>
          </cell>
          <cell r="B5042">
            <v>55254</v>
          </cell>
          <cell r="C5042" t="str">
            <v>TOMADA 3P+T 63A - 600/690V - TIPO INDUSTRIAL</v>
          </cell>
          <cell r="D5042" t="str">
            <v>Un</v>
          </cell>
          <cell r="E5042">
            <v>447.82</v>
          </cell>
        </row>
        <row r="5043">
          <cell r="A5043">
            <v>80055255</v>
          </cell>
          <cell r="B5043">
            <v>55255</v>
          </cell>
          <cell r="C5043" t="str">
            <v>TOMADA ELÉTRICA SIMPLES DE EMBUTIR, DE 10A OU 20A, SEM PLACA - CONFORME NBR 14136</v>
          </cell>
          <cell r="D5043" t="str">
            <v>Un</v>
          </cell>
          <cell r="E5043">
            <v>10.78</v>
          </cell>
        </row>
        <row r="5044">
          <cell r="A5044">
            <v>80055268</v>
          </cell>
          <cell r="B5044">
            <v>55268</v>
          </cell>
          <cell r="C5044" t="str">
            <v>TOMADA PARA TELEFONE RJ11 - COM PLACA / ESPELHO</v>
          </cell>
          <cell r="D5044" t="str">
            <v>Un</v>
          </cell>
          <cell r="E5044">
            <v>7.87</v>
          </cell>
        </row>
        <row r="5045">
          <cell r="A5045">
            <v>80055269</v>
          </cell>
          <cell r="B5045">
            <v>55269</v>
          </cell>
          <cell r="C5045" t="str">
            <v>TOMADA RJ 45 PARA INFORMÁTICA COM PLACA</v>
          </cell>
          <cell r="D5045" t="str">
            <v>Un</v>
          </cell>
          <cell r="E5045">
            <v>78.05</v>
          </cell>
        </row>
        <row r="5046">
          <cell r="A5046">
            <v>80055270</v>
          </cell>
          <cell r="B5046">
            <v>55270</v>
          </cell>
          <cell r="C5046" t="str">
            <v>PLUG P/ TELEFONE 4P PADRÃO TELEBRAS</v>
          </cell>
          <cell r="D5046" t="str">
            <v>Un</v>
          </cell>
          <cell r="E5046">
            <v>2.17</v>
          </cell>
        </row>
        <row r="5047">
          <cell r="A5047">
            <v>80055271</v>
          </cell>
          <cell r="B5047">
            <v>55271</v>
          </cell>
          <cell r="C5047" t="str">
            <v>PLUG 3P+T 30A - 440V</v>
          </cell>
          <cell r="D5047" t="str">
            <v>Un</v>
          </cell>
          <cell r="E5047">
            <v>171.39</v>
          </cell>
        </row>
        <row r="5048">
          <cell r="A5048">
            <v>80055272</v>
          </cell>
          <cell r="B5048">
            <v>55272</v>
          </cell>
          <cell r="C5048" t="str">
            <v>PLUG 3P+T 32A -  600/690V - TIPO INDUSTRIAL</v>
          </cell>
          <cell r="D5048" t="str">
            <v>Un</v>
          </cell>
          <cell r="E5048">
            <v>201.46</v>
          </cell>
        </row>
        <row r="5049">
          <cell r="A5049">
            <v>80055273</v>
          </cell>
          <cell r="B5049">
            <v>55273</v>
          </cell>
          <cell r="C5049" t="str">
            <v>PLUG 3P+T 63A -  600/690V - TIPO INDUSTRIAL</v>
          </cell>
          <cell r="D5049" t="str">
            <v>Un</v>
          </cell>
          <cell r="E5049">
            <v>645.88</v>
          </cell>
        </row>
        <row r="5050">
          <cell r="A5050">
            <v>80055274</v>
          </cell>
          <cell r="B5050">
            <v>55274</v>
          </cell>
          <cell r="C5050" t="str">
            <v>PLUG PARA TOMADA 2P+T - 20A - 250V</v>
          </cell>
          <cell r="D5050" t="str">
            <v>Un</v>
          </cell>
          <cell r="E5050">
            <v>10.92</v>
          </cell>
        </row>
        <row r="5051">
          <cell r="A5051">
            <v>80055275</v>
          </cell>
          <cell r="B5051">
            <v>55275</v>
          </cell>
          <cell r="C5051" t="str">
            <v>PLUG PARA TELEFONE RJ11</v>
          </cell>
          <cell r="D5051" t="str">
            <v>Un</v>
          </cell>
          <cell r="E5051">
            <v>0.66</v>
          </cell>
        </row>
        <row r="5052">
          <cell r="A5052">
            <v>80055600</v>
          </cell>
          <cell r="B5052">
            <v>55600</v>
          </cell>
          <cell r="C5052" t="str">
            <v>LUMINÁRIAS</v>
          </cell>
          <cell r="E5052" t="str">
            <v>.</v>
          </cell>
        </row>
        <row r="5053">
          <cell r="A5053">
            <v>80055603</v>
          </cell>
          <cell r="B5053">
            <v>55603</v>
          </cell>
          <cell r="C5053" t="str">
            <v>LUMINÁRIA BLINDADA EM ALUMÍNIO FUNDIDO TARTARUGA ATÉ 200W</v>
          </cell>
          <cell r="D5053" t="str">
            <v>Un</v>
          </cell>
          <cell r="E5053">
            <v>412.48</v>
          </cell>
        </row>
        <row r="5054">
          <cell r="A5054">
            <v>80055604</v>
          </cell>
          <cell r="B5054">
            <v>55604</v>
          </cell>
          <cell r="C5054" t="str">
            <v>LUMINÁRIA BLINDADA EM ALUMÍNIO FUNDIDO DE EMBUTIR ATÉ 200W</v>
          </cell>
          <cell r="D5054" t="str">
            <v>Un</v>
          </cell>
          <cell r="E5054">
            <v>187.95</v>
          </cell>
        </row>
        <row r="5055">
          <cell r="A5055">
            <v>80055624</v>
          </cell>
          <cell r="B5055">
            <v>55624</v>
          </cell>
          <cell r="C5055" t="str">
            <v>LUMINÁRIA INDUSTRIAL CORPO EM CHAPA DE AÇO TRATADA, PINTADA E REFLETOR EM ALUM. ANODIZ. DE ALTO BRILHO -2XT26 16/18/20W</v>
          </cell>
          <cell r="D5055" t="str">
            <v>Un</v>
          </cell>
          <cell r="E5055">
            <v>66.55</v>
          </cell>
        </row>
        <row r="5056">
          <cell r="A5056">
            <v>80055627</v>
          </cell>
          <cell r="B5056">
            <v>55627</v>
          </cell>
          <cell r="C5056" t="str">
            <v>LUMINÁRIA INDUSTRIAL CORPO EM CHAPA DE AÇO TRATADA, PINTADA E REFLETOR EM ALUM. ANODIZ. DE ALTO BRILHO -2XT26 32/36/40W</v>
          </cell>
          <cell r="D5056" t="str">
            <v>Un</v>
          </cell>
          <cell r="E5056">
            <v>142.34</v>
          </cell>
        </row>
        <row r="5057">
          <cell r="A5057">
            <v>80055652</v>
          </cell>
          <cell r="B5057">
            <v>55652</v>
          </cell>
          <cell r="C5057" t="str">
            <v>LUMINÁRIA DECORATIVA EM VIDRO LEITOSO TIPO GLOBO COM DIAM. 300MM - ALT.310MM - BOCA DE 150MM</v>
          </cell>
          <cell r="D5057" t="str">
            <v>Un</v>
          </cell>
          <cell r="E5057">
            <v>192.71</v>
          </cell>
        </row>
        <row r="5058">
          <cell r="A5058">
            <v>80055660</v>
          </cell>
          <cell r="B5058">
            <v>55660</v>
          </cell>
          <cell r="C5058" t="str">
            <v>LUMINÁRIA INDUSTRIAL REFLETOR REPUXADO EM ALUMÍNIO ANODIZ. C/ GRADE DE PROTEÇÃO GALV. P/ LÂMP. VAPOR DE MERC. DE 400W</v>
          </cell>
          <cell r="D5058" t="str">
            <v>Un</v>
          </cell>
          <cell r="E5058">
            <v>171.84</v>
          </cell>
        </row>
        <row r="5059">
          <cell r="A5059">
            <v>80055661</v>
          </cell>
          <cell r="B5059">
            <v>55661</v>
          </cell>
          <cell r="C5059" t="str">
            <v>LUMINÁRIA PARA ILUMINAÇÃO PÚBLICA PARA LÂMPADA ATÉ 250 W, COM APROVAÇÃO DE ILUME/PMSP</v>
          </cell>
          <cell r="D5059" t="str">
            <v>Un</v>
          </cell>
          <cell r="E5059">
            <v>571.98</v>
          </cell>
        </row>
        <row r="5060">
          <cell r="A5060">
            <v>80055672</v>
          </cell>
          <cell r="B5060">
            <v>55672</v>
          </cell>
          <cell r="C5060" t="str">
            <v>PROJETOR FECHADO REFLETOR REPUXADO EM ALUM. ANODIZ. C/LENTE PLANA DE CRISTAL TEMP. P/ LÂMPADA VAPOR DE MERCÚRIO DE 400W</v>
          </cell>
          <cell r="D5060" t="str">
            <v>Un</v>
          </cell>
          <cell r="E5060">
            <v>622.72</v>
          </cell>
        </row>
        <row r="5061">
          <cell r="A5061">
            <v>80055675</v>
          </cell>
          <cell r="B5061">
            <v>55675</v>
          </cell>
          <cell r="C5061" t="str">
            <v>PROJETOR ALUMÍNIO FUNDIDO C/ VIDRO P/ LÂMPADA ATÉ 500W</v>
          </cell>
          <cell r="D5061" t="str">
            <v>Un</v>
          </cell>
          <cell r="E5061">
            <v>645.59</v>
          </cell>
        </row>
        <row r="5062">
          <cell r="A5062">
            <v>80055676</v>
          </cell>
          <cell r="B5062">
            <v>55676</v>
          </cell>
          <cell r="C5062" t="str">
            <v>PROJETOR FECHADO EM ALUMÍNIO FUNDIDO COM LENTE PLANA DE CRISTAL TEMPERADO PARA LÂMPADA VAPOR METÁLICO DE 1000W</v>
          </cell>
          <cell r="D5062" t="str">
            <v>Un</v>
          </cell>
          <cell r="E5062">
            <v>923.34</v>
          </cell>
        </row>
        <row r="5063">
          <cell r="A5063">
            <v>80055677</v>
          </cell>
          <cell r="B5063">
            <v>55677</v>
          </cell>
          <cell r="C5063" t="str">
            <v>PROJETOR PARA USO EXTERNO PARA LAMPADA DE LED DE 100 W COM LAMPADA - FORMATO RETANGULAR, CORPO DE ALUMINIO E DIFUSOR DE VIDRO- PROTOTIPO COMERCIAL  (INTRAL )</v>
          </cell>
          <cell r="D5063" t="str">
            <v>Un</v>
          </cell>
          <cell r="E5063">
            <v>163.27000000000001</v>
          </cell>
        </row>
        <row r="5064">
          <cell r="A5064">
            <v>80055678</v>
          </cell>
          <cell r="B5064">
            <v>55678</v>
          </cell>
          <cell r="C5064" t="str">
            <v>PROJETOR PARA USO EXTERNO PARA LAMPADA DE LED DE 150 W COM LAMPADA - FORMATO RETANGULAR, CORPO DE ALUMINIO E DIFUSOR DE VIDRO- PROTOTIPO COMERCIAL  (INTRAL )</v>
          </cell>
          <cell r="D5064" t="str">
            <v>Un</v>
          </cell>
          <cell r="E5064">
            <v>211.21</v>
          </cell>
        </row>
        <row r="5065">
          <cell r="A5065">
            <v>80055699</v>
          </cell>
          <cell r="B5065">
            <v>55699</v>
          </cell>
          <cell r="C5065" t="str">
            <v>LUMINÁRIA INDUSTRIAL CORPO EM CHAPA DE AÇO TRATADA, PINTADA E REFLETOR EM ALUMÍNIO ANODIZADO DE ALTO BRILHO - 1XT14/24W</v>
          </cell>
          <cell r="D5065" t="str">
            <v>Un</v>
          </cell>
          <cell r="E5065">
            <v>67.41</v>
          </cell>
        </row>
        <row r="5066">
          <cell r="A5066">
            <v>80055700</v>
          </cell>
          <cell r="B5066">
            <v>55700</v>
          </cell>
          <cell r="C5066" t="str">
            <v>LUMINÁRIA INDUSTRIAL CORPO EM CHAPA DE AÇO TRATADA, PINTADA E REFLETOR EM ALUMÍNIO ANODIZADO DE ALTO BRILHO - 2XT14/24W</v>
          </cell>
          <cell r="D5066" t="str">
            <v>Un</v>
          </cell>
          <cell r="E5066">
            <v>67.16</v>
          </cell>
        </row>
        <row r="5067">
          <cell r="A5067">
            <v>80055702</v>
          </cell>
          <cell r="B5067">
            <v>55702</v>
          </cell>
          <cell r="C5067" t="str">
            <v>LUMINÁRIA INDUSTRIAL CORPO EM CHAPA DE AÇO TRATADA, PINTADA E REFLETOR EM ALUMÍNIO ANODIZADO DE ALTO BRILHO - 1XT28/54W</v>
          </cell>
          <cell r="D5067" t="str">
            <v>Un</v>
          </cell>
          <cell r="E5067">
            <v>92.77</v>
          </cell>
        </row>
        <row r="5068">
          <cell r="A5068">
            <v>80055703</v>
          </cell>
          <cell r="B5068">
            <v>55703</v>
          </cell>
          <cell r="C5068" t="str">
            <v>LUMINÁRIA INDUSTRIAL CORPO EM CHAPA DE AÇO TRATADA, PINTADA E REFLETOR EM ALUMÍNIO ANODIZADO DE ALTO BRILHO - 2XT28/54W</v>
          </cell>
          <cell r="D5068" t="str">
            <v>Un</v>
          </cell>
          <cell r="E5068">
            <v>123.19</v>
          </cell>
        </row>
        <row r="5069">
          <cell r="A5069">
            <v>80055704</v>
          </cell>
          <cell r="B5069">
            <v>55704</v>
          </cell>
          <cell r="C5069" t="str">
            <v>LUMINÁRIA COML DE SOBREP,C/CORPO,ALETAS PLAN,PORT.LÂMP,CH. AÇO TR. PINT,REFL.C/ACAB.ESPEC. ALTO BRI, P/2LÂM.FLU.16/20W</v>
          </cell>
          <cell r="D5069" t="str">
            <v>Un</v>
          </cell>
          <cell r="E5069">
            <v>141.97</v>
          </cell>
        </row>
        <row r="5070">
          <cell r="A5070">
            <v>80055705</v>
          </cell>
          <cell r="B5070">
            <v>55705</v>
          </cell>
          <cell r="C5070" t="str">
            <v>LUMINÁRIA COML DE SOBREP,C/CORPO,ALETAS PLAN,TAMP.PORT.LÂMP, CH.AÇO TR.PINT,REFL.C/ACAB.ESPEC.ALT.BRI, P/2LÂM.FLU.32/40W</v>
          </cell>
          <cell r="D5070" t="str">
            <v>Un</v>
          </cell>
          <cell r="E5070">
            <v>197.29</v>
          </cell>
        </row>
        <row r="5071">
          <cell r="A5071">
            <v>80055706</v>
          </cell>
          <cell r="B5071">
            <v>55706</v>
          </cell>
          <cell r="C5071" t="str">
            <v>LUMINÁRIA COML DE SOBREP,C/CORPO,ALETAS PLAN,TAMP.PORT.LÂMP, CH.AÇO TR. PINT,REFL.C/ACAB.ESPEC. ALTO BRI, P/1LÂM.FLU.54W</v>
          </cell>
          <cell r="D5071" t="str">
            <v>Un</v>
          </cell>
          <cell r="E5071">
            <v>175.86</v>
          </cell>
        </row>
        <row r="5072">
          <cell r="A5072">
            <v>80055707</v>
          </cell>
          <cell r="B5072">
            <v>55707</v>
          </cell>
          <cell r="C5072" t="str">
            <v>LUMINÁRIA COML DE SOBREP,C/CORPO,ALETAS PLAN,TAMP.PORT.LÂMP, CH.AÇO TR. PINT,REFL.C/ACAB.ESPEC. ALTO BRI, P/2LÂM.FLU.54W</v>
          </cell>
          <cell r="D5072" t="str">
            <v>Un</v>
          </cell>
          <cell r="E5072">
            <v>181.11</v>
          </cell>
        </row>
        <row r="5073">
          <cell r="A5073">
            <v>80055708</v>
          </cell>
          <cell r="B5073">
            <v>55708</v>
          </cell>
          <cell r="C5073" t="str">
            <v>LUMINÁRIA COML DE SOBREP,C/CORPO,ALETAS PLAN,TAMP.PORT.LÂMP, CH.AÇO TR. PINT,REFL.C/ACAB.ESPEC. ALTO BRI, P/1LÂM.FLU.14W</v>
          </cell>
          <cell r="D5073" t="str">
            <v>Un</v>
          </cell>
          <cell r="E5073">
            <v>143.16</v>
          </cell>
        </row>
        <row r="5074">
          <cell r="A5074">
            <v>80055709</v>
          </cell>
          <cell r="B5074">
            <v>55709</v>
          </cell>
          <cell r="C5074" t="str">
            <v>LUMINÁRIA COML DE SOBREP,C/CORPO,ALETAS PLAN,TAMP.PORT.LÂMP, CH.AÇO TR. PINT,REFL.C/ACAB.ESPEC. ALTO BRI, P/2LÂM.FLU.14W</v>
          </cell>
          <cell r="D5074" t="str">
            <v>Un</v>
          </cell>
          <cell r="E5074">
            <v>102.63</v>
          </cell>
        </row>
        <row r="5075">
          <cell r="A5075">
            <v>80055715</v>
          </cell>
          <cell r="B5075">
            <v>55715</v>
          </cell>
          <cell r="C5075" t="str">
            <v>LUMINÁRIA TIPO PLAFONIER BRANCA P/ LÂMPADA FLUORESCENTE 2 X 32W C/ DIFUSOR EM POLIESTIRENO TRANSPARENTE E SOQUETES</v>
          </cell>
          <cell r="D5075" t="str">
            <v>Un</v>
          </cell>
          <cell r="E5075">
            <v>190.57</v>
          </cell>
        </row>
        <row r="5076">
          <cell r="A5076">
            <v>80055801</v>
          </cell>
          <cell r="B5076">
            <v>55801</v>
          </cell>
          <cell r="C5076" t="str">
            <v>LUMINÁRIA COMERCIAL DE SOBREPOR COM DIFUSOR TRANSPARENTE OU FOSCO 2 LED TUBULAR 18/20 W</v>
          </cell>
          <cell r="D5076" t="str">
            <v>Un</v>
          </cell>
          <cell r="E5076">
            <v>190.57</v>
          </cell>
        </row>
        <row r="5077">
          <cell r="A5077">
            <v>80055802</v>
          </cell>
          <cell r="B5077">
            <v>55802</v>
          </cell>
          <cell r="C5077" t="str">
            <v>LUMINÁRIA COMERCIAL DE SOBREPOR COM DIFUSOR TRANSPARENTE OU FOSCO 2 LED TUBULAR 9/10 W</v>
          </cell>
          <cell r="D5077" t="str">
            <v>Un</v>
          </cell>
          <cell r="E5077">
            <v>131.79</v>
          </cell>
        </row>
        <row r="5078">
          <cell r="A5078">
            <v>80055803</v>
          </cell>
          <cell r="B5078">
            <v>55803</v>
          </cell>
          <cell r="C5078" t="str">
            <v>LUMINÁRIA COMERCIAL DE EMBUTIR COM CORPO, ALETAS PLANAS, TAMPA PORTA LAMPADAS, EM CHAPA DE AÇO TRATADA E PINTADA NA COR BRANCA, REFLETOR COM ACABAMENTO ESPECULAR DE ALTO BRILHO PARA 2 LAMPADAS FLUORESCENTES DE 16/20W</v>
          </cell>
          <cell r="D5078" t="str">
            <v>Un</v>
          </cell>
          <cell r="E5078">
            <v>118.8</v>
          </cell>
        </row>
        <row r="5079">
          <cell r="A5079">
            <v>80055804</v>
          </cell>
          <cell r="B5079">
            <v>55804</v>
          </cell>
          <cell r="C5079" t="str">
            <v>LUMINÁRIA COMERCIAL DE EMBUTIR COM CORPO, ALETAS PLANAS, TAMPA PORTA LAMPADAS, EM CHAPA DE AÇO TRATADA E PINTADA NA COR BRANCA, REFLETOR COM ACABAMENTO ESPECULAR DE ALTO BRILHO PARA 2 LAMPADAS FLUORESCENTES DE 32/40W</v>
          </cell>
          <cell r="D5079" t="str">
            <v>Un</v>
          </cell>
          <cell r="E5079">
            <v>188.83</v>
          </cell>
        </row>
        <row r="5080">
          <cell r="A5080">
            <v>80055805</v>
          </cell>
          <cell r="B5080">
            <v>55805</v>
          </cell>
          <cell r="C5080" t="str">
            <v>LÂMPADA LED TUBULAR T8 DE 10W - BASE G13 - IRC&gt;=80</v>
          </cell>
          <cell r="D5080" t="str">
            <v>Un</v>
          </cell>
          <cell r="E5080">
            <v>15.15</v>
          </cell>
        </row>
        <row r="5081">
          <cell r="A5081">
            <v>80056000</v>
          </cell>
          <cell r="B5081">
            <v>56000</v>
          </cell>
          <cell r="C5081" t="str">
            <v>REATORES</v>
          </cell>
          <cell r="E5081" t="str">
            <v>.</v>
          </cell>
        </row>
        <row r="5082">
          <cell r="A5082">
            <v>80056001</v>
          </cell>
          <cell r="B5082">
            <v>56001</v>
          </cell>
          <cell r="C5082" t="str">
            <v>REATOR ELETRÔNICO AFP - COM PARTIDA INSTANTÂNEA BIVOLT - P/ LÂMPADA FLUORESCENTE TUBULAR 1X20W</v>
          </cell>
          <cell r="D5082" t="str">
            <v>Un</v>
          </cell>
          <cell r="E5082">
            <v>27.28</v>
          </cell>
        </row>
        <row r="5083">
          <cell r="A5083">
            <v>80056002</v>
          </cell>
          <cell r="B5083">
            <v>56002</v>
          </cell>
          <cell r="C5083" t="str">
            <v>REATOR ELETRÔNICO AFP - COM PARTIDA INSTANTÂNEA BIVOLT - P/ LÂMPADA FLUORESCENTE TUBULAR 2X20W</v>
          </cell>
          <cell r="D5083" t="str">
            <v>Un</v>
          </cell>
          <cell r="E5083">
            <v>45.41</v>
          </cell>
        </row>
        <row r="5084">
          <cell r="A5084">
            <v>80056004</v>
          </cell>
          <cell r="B5084">
            <v>56004</v>
          </cell>
          <cell r="C5084" t="str">
            <v>REATOR ELETRÔNICO AFP - COM PARTIDA INSTANTÂNEA BIVOLT - P/ LÂMPADA FLUORESCENTE TUBULAR 2X40W</v>
          </cell>
          <cell r="D5084" t="str">
            <v>Un</v>
          </cell>
          <cell r="E5084">
            <v>49.99</v>
          </cell>
        </row>
        <row r="5085">
          <cell r="A5085">
            <v>80056006</v>
          </cell>
          <cell r="B5085">
            <v>56006</v>
          </cell>
          <cell r="C5085" t="str">
            <v>REATOR ELETRÔNICO AFP P/ LÂMPADA FLUORESCENTE "HO" 1X110W / 220V TUBULAR BASE BIPINO BILATERAL - COM PARTIDA INSTANTÂNEA</v>
          </cell>
          <cell r="D5085" t="str">
            <v>Un</v>
          </cell>
          <cell r="E5085">
            <v>91.12</v>
          </cell>
        </row>
        <row r="5086">
          <cell r="A5086">
            <v>80056007</v>
          </cell>
          <cell r="B5086">
            <v>56007</v>
          </cell>
          <cell r="C5086" t="str">
            <v>REATOR ELETRÔNICO AFP P/ LÂMPADA FLUORESCENTE "HO" 2X110W / 220V TUBULAR BASE BIPINO BILATERAL - COM PARTIDA INSTANTÂNEA</v>
          </cell>
          <cell r="D5086" t="str">
            <v>Un</v>
          </cell>
          <cell r="E5086">
            <v>86.8</v>
          </cell>
        </row>
        <row r="5087">
          <cell r="A5087">
            <v>80056040</v>
          </cell>
          <cell r="B5087">
            <v>56040</v>
          </cell>
          <cell r="C5087" t="str">
            <v>REATOR AFP/PR - 220V - 1X40W</v>
          </cell>
          <cell r="D5087" t="str">
            <v>Un</v>
          </cell>
          <cell r="E5087">
            <v>30.92</v>
          </cell>
        </row>
        <row r="5088">
          <cell r="A5088">
            <v>80056045</v>
          </cell>
          <cell r="B5088">
            <v>56045</v>
          </cell>
          <cell r="C5088" t="str">
            <v>REATOR PARA LÂMPADA VAPOR DE MERCÚRIO - 125W / 220V</v>
          </cell>
          <cell r="D5088" t="str">
            <v>Un</v>
          </cell>
          <cell r="E5088">
            <v>56.07</v>
          </cell>
        </row>
        <row r="5089">
          <cell r="A5089">
            <v>80056046</v>
          </cell>
          <cell r="B5089">
            <v>56046</v>
          </cell>
          <cell r="C5089" t="str">
            <v>REATOR PARA LÂMPADA VAPOR DE MERCÚRIO - 250W / 220V</v>
          </cell>
          <cell r="D5089" t="str">
            <v>Un</v>
          </cell>
          <cell r="E5089">
            <v>62.68</v>
          </cell>
        </row>
        <row r="5090">
          <cell r="A5090">
            <v>80056047</v>
          </cell>
          <cell r="B5090">
            <v>56047</v>
          </cell>
          <cell r="C5090" t="str">
            <v>REATOR PARA LÂMPADA VAPOR DE MERCÚRIO - 400W / 220V</v>
          </cell>
          <cell r="D5090" t="str">
            <v>Un</v>
          </cell>
          <cell r="E5090">
            <v>78</v>
          </cell>
        </row>
        <row r="5091">
          <cell r="A5091">
            <v>80056048</v>
          </cell>
          <cell r="B5091">
            <v>56048</v>
          </cell>
          <cell r="C5091" t="str">
            <v>REATOR PARA LÂMPADA VAPOR DE MERCÚRIO - 80W / 220V</v>
          </cell>
          <cell r="D5091" t="str">
            <v>Un</v>
          </cell>
          <cell r="E5091">
            <v>51.86</v>
          </cell>
        </row>
        <row r="5092">
          <cell r="A5092">
            <v>80056050</v>
          </cell>
          <cell r="B5092">
            <v>56050</v>
          </cell>
          <cell r="C5092" t="str">
            <v>REATOR PARA LÂMPADA VAPOR DE SÓDIO - 70W / 220V</v>
          </cell>
          <cell r="D5092" t="str">
            <v>Un</v>
          </cell>
          <cell r="E5092">
            <v>117.18</v>
          </cell>
        </row>
        <row r="5093">
          <cell r="A5093">
            <v>80056051</v>
          </cell>
          <cell r="B5093">
            <v>56051</v>
          </cell>
          <cell r="C5093" t="str">
            <v>REATOR PARA LÂMPADA VAPOR DE SÓDIO - 150W / 220V</v>
          </cell>
          <cell r="D5093" t="str">
            <v>Un</v>
          </cell>
          <cell r="E5093">
            <v>107.9</v>
          </cell>
        </row>
        <row r="5094">
          <cell r="A5094">
            <v>80056052</v>
          </cell>
          <cell r="B5094">
            <v>56052</v>
          </cell>
          <cell r="C5094" t="str">
            <v>REATOR PARA LÂMPADA VAPOR DE SÓDIO - 250W / 220V</v>
          </cell>
          <cell r="D5094" t="str">
            <v>Un</v>
          </cell>
          <cell r="E5094">
            <v>139.44</v>
          </cell>
        </row>
        <row r="5095">
          <cell r="A5095">
            <v>80056053</v>
          </cell>
          <cell r="B5095">
            <v>56053</v>
          </cell>
          <cell r="C5095" t="str">
            <v>REATOR PARA LÂMPADA VAPOR DE SÓDIO - 400W / 220V</v>
          </cell>
          <cell r="D5095" t="str">
            <v>Un</v>
          </cell>
          <cell r="E5095">
            <v>199.73</v>
          </cell>
        </row>
        <row r="5096">
          <cell r="A5096">
            <v>80056054</v>
          </cell>
          <cell r="B5096">
            <v>56054</v>
          </cell>
          <cell r="C5096" t="str">
            <v>IGNITOR P/PARTIDA DE LÂMPADA DE SÓDIO - AP 70W ATÉ 400W - TENSÃO 220V</v>
          </cell>
          <cell r="D5096" t="str">
            <v>Un</v>
          </cell>
          <cell r="E5096">
            <v>11.89</v>
          </cell>
        </row>
        <row r="5097">
          <cell r="A5097">
            <v>80056061</v>
          </cell>
          <cell r="B5097">
            <v>56061</v>
          </cell>
          <cell r="C5097" t="str">
            <v>REATOR PARA LÂMPADA VAPOR METÁLICO - 220V - 70W</v>
          </cell>
          <cell r="D5097" t="str">
            <v>Un</v>
          </cell>
          <cell r="E5097">
            <v>86.3</v>
          </cell>
        </row>
        <row r="5098">
          <cell r="A5098">
            <v>80056062</v>
          </cell>
          <cell r="B5098">
            <v>56062</v>
          </cell>
          <cell r="C5098" t="str">
            <v>REATOR PARA LÂMPADA VAPOR METÁLICO - 220V - 150W</v>
          </cell>
          <cell r="D5098" t="str">
            <v>Un</v>
          </cell>
          <cell r="E5098">
            <v>85.31</v>
          </cell>
        </row>
        <row r="5099">
          <cell r="A5099">
            <v>80056063</v>
          </cell>
          <cell r="B5099">
            <v>56063</v>
          </cell>
          <cell r="C5099" t="str">
            <v>REATOR PARA LÂMPADA VAPOR METÁLICO - 220V - 250W</v>
          </cell>
          <cell r="D5099" t="str">
            <v>Un</v>
          </cell>
          <cell r="E5099">
            <v>140.88999999999999</v>
          </cell>
        </row>
        <row r="5100">
          <cell r="A5100">
            <v>80056064</v>
          </cell>
          <cell r="B5100">
            <v>56064</v>
          </cell>
          <cell r="C5100" t="str">
            <v>REATOR PARA LÂMPADA VAPOR METÁLICO - 220V - 400W</v>
          </cell>
          <cell r="D5100" t="str">
            <v>Un</v>
          </cell>
          <cell r="E5100">
            <v>168.13</v>
          </cell>
        </row>
        <row r="5101">
          <cell r="A5101">
            <v>80056065</v>
          </cell>
          <cell r="B5101">
            <v>56065</v>
          </cell>
          <cell r="C5101" t="str">
            <v>REATOR ELETRÔNICO AFP PARA LÂMPADA FLUORESCENTE -1X16W - BIVOLT</v>
          </cell>
          <cell r="D5101" t="str">
            <v>Un</v>
          </cell>
          <cell r="E5101">
            <v>40.68</v>
          </cell>
        </row>
        <row r="5102">
          <cell r="A5102">
            <v>80056066</v>
          </cell>
          <cell r="B5102">
            <v>56066</v>
          </cell>
          <cell r="C5102" t="str">
            <v>REATOR ELETRÔNICO AFP PARA LÂMPADA FLUORESCENTE -1X32W - BIVOLT</v>
          </cell>
          <cell r="D5102" t="str">
            <v>Un</v>
          </cell>
          <cell r="E5102">
            <v>36.119999999999997</v>
          </cell>
        </row>
        <row r="5103">
          <cell r="A5103">
            <v>80056067</v>
          </cell>
          <cell r="B5103">
            <v>56067</v>
          </cell>
          <cell r="C5103" t="str">
            <v>REATOR ELETRÔNICO AFP PARA LÂMPADA FLUORESCENTE -2X16W - BIVOLT</v>
          </cell>
          <cell r="D5103" t="str">
            <v>Un</v>
          </cell>
          <cell r="E5103">
            <v>45.13</v>
          </cell>
        </row>
        <row r="5104">
          <cell r="A5104">
            <v>80056068</v>
          </cell>
          <cell r="B5104">
            <v>56068</v>
          </cell>
          <cell r="C5104" t="str">
            <v>REATOR ELETRÔNICO AFP PARA LÂMPADA FLUORESCENTE -2X32W - BIVOLT</v>
          </cell>
          <cell r="D5104" t="str">
            <v>Un</v>
          </cell>
          <cell r="E5104">
            <v>51.52</v>
          </cell>
        </row>
        <row r="5105">
          <cell r="A5105">
            <v>80056075</v>
          </cell>
          <cell r="B5105">
            <v>56075</v>
          </cell>
          <cell r="C5105" t="str">
            <v>REATOR ELETRÔNICO AFP PARA LÂMPADA FLUORESCENTE -1X54W - BIVOLT</v>
          </cell>
          <cell r="D5105" t="str">
            <v>Un</v>
          </cell>
          <cell r="E5105">
            <v>112.48</v>
          </cell>
        </row>
        <row r="5106">
          <cell r="A5106">
            <v>80056076</v>
          </cell>
          <cell r="B5106">
            <v>56076</v>
          </cell>
          <cell r="C5106" t="str">
            <v>REATOR ELETRÔNICO AFP PARA LÂMPADA FLUORESCENTE -2X54W - BIVOLT</v>
          </cell>
          <cell r="D5106" t="str">
            <v>Un</v>
          </cell>
          <cell r="E5106">
            <v>135.86000000000001</v>
          </cell>
        </row>
        <row r="5107">
          <cell r="A5107">
            <v>80056077</v>
          </cell>
          <cell r="B5107">
            <v>56077</v>
          </cell>
          <cell r="C5107" t="str">
            <v>REATOR ELETRÔNICO AFP PARA LÂMPADA FLUORESCENTE - 1X14W - BIVOLT</v>
          </cell>
          <cell r="D5107" t="str">
            <v>Un</v>
          </cell>
          <cell r="E5107">
            <v>62.37</v>
          </cell>
        </row>
        <row r="5108">
          <cell r="A5108">
            <v>80056078</v>
          </cell>
          <cell r="B5108">
            <v>56078</v>
          </cell>
          <cell r="C5108" t="str">
            <v>REATOR ELETRÔNICO AFP PARA LÂMPADA FLUORESCENTE - 1X28W - BIVOLT</v>
          </cell>
          <cell r="D5108" t="str">
            <v>Un</v>
          </cell>
          <cell r="E5108">
            <v>89.51</v>
          </cell>
        </row>
        <row r="5109">
          <cell r="A5109">
            <v>80056079</v>
          </cell>
          <cell r="B5109">
            <v>56079</v>
          </cell>
          <cell r="C5109" t="str">
            <v>REATOR ELETRÔNICO AFP PARA LÂMPADA FLUORESCENTE - 2X14W - BIVOLT</v>
          </cell>
          <cell r="D5109" t="str">
            <v>Un</v>
          </cell>
          <cell r="E5109">
            <v>76.89</v>
          </cell>
        </row>
        <row r="5110">
          <cell r="A5110">
            <v>80056080</v>
          </cell>
          <cell r="B5110">
            <v>56080</v>
          </cell>
          <cell r="C5110" t="str">
            <v>REATOR ELETRÔNICO AFP PARA LÂMPADA FLUORESCENTE - 2X28W - BIVOLT</v>
          </cell>
          <cell r="D5110" t="str">
            <v>Un</v>
          </cell>
          <cell r="E5110">
            <v>89.51</v>
          </cell>
        </row>
        <row r="5111">
          <cell r="A5111">
            <v>80056100</v>
          </cell>
          <cell r="B5111">
            <v>56100</v>
          </cell>
          <cell r="C5111" t="str">
            <v>ALTA TENSÃO</v>
          </cell>
          <cell r="E5111" t="str">
            <v>.</v>
          </cell>
        </row>
        <row r="5112">
          <cell r="A5112">
            <v>80056104</v>
          </cell>
          <cell r="B5112">
            <v>56104</v>
          </cell>
          <cell r="C5112" t="str">
            <v>ISOLADOR DE PORCELANA SUPORTE TIPO PEDESTAL - 15KV</v>
          </cell>
          <cell r="D5112" t="str">
            <v>Un</v>
          </cell>
          <cell r="E5112">
            <v>124.98</v>
          </cell>
        </row>
        <row r="5113">
          <cell r="A5113">
            <v>80056111</v>
          </cell>
          <cell r="B5113">
            <v>56111</v>
          </cell>
          <cell r="C5113" t="str">
            <v>VERGALHÃO DE COBRE 3/8" (10MM)</v>
          </cell>
          <cell r="D5113" t="str">
            <v>M</v>
          </cell>
          <cell r="E5113">
            <v>65.95</v>
          </cell>
        </row>
        <row r="5114">
          <cell r="A5114">
            <v>80056113</v>
          </cell>
          <cell r="B5114">
            <v>56113</v>
          </cell>
          <cell r="C5114" t="str">
            <v>MUFLA UNIPOLAR INT. P/ CABO ATÉ 35MM2/15KV</v>
          </cell>
          <cell r="D5114" t="str">
            <v>Un</v>
          </cell>
          <cell r="E5114">
            <v>225.08</v>
          </cell>
        </row>
        <row r="5115">
          <cell r="A5115">
            <v>80056114</v>
          </cell>
          <cell r="B5115">
            <v>56114</v>
          </cell>
          <cell r="C5115" t="str">
            <v>MUFLA UNIPOLAR EXT. P/ CABO ATÉ 35MM2/15KV</v>
          </cell>
          <cell r="D5115" t="str">
            <v>Un</v>
          </cell>
          <cell r="E5115">
            <v>272.63</v>
          </cell>
        </row>
        <row r="5116">
          <cell r="A5116">
            <v>80056115</v>
          </cell>
          <cell r="B5116">
            <v>56115</v>
          </cell>
          <cell r="C5116" t="str">
            <v>MUFLA TRIPOLAR INT. P/ CABO ATÉ 35MM2/15KV</v>
          </cell>
          <cell r="D5116" t="str">
            <v>Un</v>
          </cell>
          <cell r="E5116">
            <v>561.70000000000005</v>
          </cell>
        </row>
        <row r="5117">
          <cell r="A5117">
            <v>80056116</v>
          </cell>
          <cell r="B5117">
            <v>56116</v>
          </cell>
          <cell r="C5117" t="str">
            <v>MUFLA TRIPOLAR EXT. P/ CABO ATÉ 35MM2/15KV</v>
          </cell>
          <cell r="D5117" t="str">
            <v>Un</v>
          </cell>
          <cell r="E5117">
            <v>1006.39</v>
          </cell>
        </row>
        <row r="5118">
          <cell r="A5118">
            <v>80056128</v>
          </cell>
          <cell r="B5118">
            <v>56128</v>
          </cell>
          <cell r="C5118" t="str">
            <v>TRANSFORMADOR DE POTÊNCIA A ÓLEO MONOFÁSICO - 500VA 13,2KV / 220V</v>
          </cell>
          <cell r="D5118" t="str">
            <v>Un</v>
          </cell>
          <cell r="E5118">
            <v>3001.14</v>
          </cell>
        </row>
        <row r="5119">
          <cell r="A5119">
            <v>80056138</v>
          </cell>
          <cell r="B5119">
            <v>56138</v>
          </cell>
          <cell r="C5119" t="str">
            <v>LUVA DE BORRACHA ISOLAÇÃO 20KV</v>
          </cell>
          <cell r="D5119" t="str">
            <v>Par</v>
          </cell>
          <cell r="E5119">
            <v>601.08000000000004</v>
          </cell>
        </row>
        <row r="5120">
          <cell r="A5120">
            <v>80056146</v>
          </cell>
          <cell r="B5120">
            <v>56146</v>
          </cell>
          <cell r="C5120" t="str">
            <v>CAIXA A3 - PADRÃO ELETROPAULO</v>
          </cell>
          <cell r="D5120" t="str">
            <v>Un</v>
          </cell>
          <cell r="E5120">
            <v>1214.05</v>
          </cell>
        </row>
        <row r="5121">
          <cell r="A5121">
            <v>80056150</v>
          </cell>
          <cell r="B5121">
            <v>56150</v>
          </cell>
          <cell r="C5121" t="str">
            <v>PLACA AVISO CABINE PRIM.FERRO ESMALT.30X40C</v>
          </cell>
          <cell r="D5121" t="str">
            <v>Un</v>
          </cell>
          <cell r="E5121">
            <v>42.96</v>
          </cell>
        </row>
        <row r="5122">
          <cell r="A5122">
            <v>80056156</v>
          </cell>
          <cell r="B5122">
            <v>56156</v>
          </cell>
          <cell r="C5122" t="str">
            <v>PALLET DE MADEIRA COM 4 ENTRADAS - 1 FACE -MED:(120X100)CM</v>
          </cell>
          <cell r="D5122" t="str">
            <v>Un</v>
          </cell>
          <cell r="E5122">
            <v>67.91</v>
          </cell>
        </row>
        <row r="5123">
          <cell r="A5123">
            <v>80056159</v>
          </cell>
          <cell r="B5123">
            <v>56159</v>
          </cell>
          <cell r="C5123" t="str">
            <v>PLAQUETA INDICATIVA DE PVC 8X12CM</v>
          </cell>
          <cell r="D5123" t="str">
            <v>Un</v>
          </cell>
          <cell r="E5123">
            <v>8.65</v>
          </cell>
        </row>
        <row r="5124">
          <cell r="A5124">
            <v>80056161</v>
          </cell>
          <cell r="B5124">
            <v>56161</v>
          </cell>
          <cell r="C5124" t="str">
            <v>CHAVE SECCIONADORA TRIP. SECA - 400A/15KV</v>
          </cell>
          <cell r="D5124" t="str">
            <v>Un</v>
          </cell>
          <cell r="E5124">
            <v>1420.88</v>
          </cell>
        </row>
        <row r="5125">
          <cell r="A5125">
            <v>80056163</v>
          </cell>
          <cell r="B5125">
            <v>56163</v>
          </cell>
          <cell r="C5125" t="str">
            <v>CHAVE SECCIONADORA TRIP. COM BASE PARA FUSÍVEL HH-400A-15KV</v>
          </cell>
          <cell r="D5125" t="str">
            <v>Un</v>
          </cell>
          <cell r="E5125">
            <v>2714.4</v>
          </cell>
        </row>
        <row r="5126">
          <cell r="A5126">
            <v>80056200</v>
          </cell>
          <cell r="B5126">
            <v>56200</v>
          </cell>
          <cell r="C5126" t="str">
            <v>TRANSFORMADORES</v>
          </cell>
          <cell r="E5126" t="str">
            <v>.</v>
          </cell>
        </row>
        <row r="5127">
          <cell r="A5127">
            <v>80056260</v>
          </cell>
          <cell r="B5127">
            <v>56260</v>
          </cell>
          <cell r="C5127" t="str">
            <v>TRANSFORMADOR TRIFÁSICO 13,8 / 13,2 / 12,6 KV - 220/127V 500KVA - A SECO</v>
          </cell>
          <cell r="D5127" t="str">
            <v>Un</v>
          </cell>
          <cell r="E5127">
            <v>75463.149999999994</v>
          </cell>
        </row>
        <row r="5128">
          <cell r="A5128">
            <v>80056261</v>
          </cell>
          <cell r="B5128">
            <v>56261</v>
          </cell>
          <cell r="C5128" t="str">
            <v>TRANSFORMADOR TRIFÁSICO 15KV - 13.2KV / 220/127V-300 KVA -SEM CAIXA DE PROTEÇÃO (IP-00)</v>
          </cell>
          <cell r="D5128" t="str">
            <v>Un</v>
          </cell>
          <cell r="E5128">
            <v>59325.9</v>
          </cell>
        </row>
        <row r="5129">
          <cell r="A5129">
            <v>80056262</v>
          </cell>
          <cell r="B5129">
            <v>56262</v>
          </cell>
          <cell r="C5129" t="str">
            <v>TRANSFORMADOR ISOLADOR TRIFÁSICO 10 KVA - TENSÃO PRIMÁRIA 220 V  TENSÃO SECUNDÁRIA 110/220 COM CAIXA IP-21</v>
          </cell>
          <cell r="D5129" t="str">
            <v>Un</v>
          </cell>
          <cell r="E5129">
            <v>4876.16</v>
          </cell>
        </row>
        <row r="5130">
          <cell r="A5130">
            <v>80056304</v>
          </cell>
          <cell r="B5130">
            <v>56304</v>
          </cell>
          <cell r="C5130" t="str">
            <v>BANCO AUTOMÁTICO DE CAPACITORES, 15 KVAR, 220 V, TRIF., EM PAINEL, P/ CORREÇÃO FATOR DE POTÊNCIA</v>
          </cell>
          <cell r="D5130" t="str">
            <v>Un</v>
          </cell>
          <cell r="E5130">
            <v>14795.87</v>
          </cell>
        </row>
        <row r="5131">
          <cell r="A5131">
            <v>80056305</v>
          </cell>
          <cell r="B5131">
            <v>56305</v>
          </cell>
          <cell r="C5131" t="str">
            <v>BANCO AUTOMÁTICO DE CAPACITORES, 30 KVAR, 220 V, TRIF., EM PAINEL, P/ CORREÇÃO FATOR DE POTÊNCIA</v>
          </cell>
          <cell r="D5131" t="str">
            <v>Un</v>
          </cell>
          <cell r="E5131">
            <v>24339.07</v>
          </cell>
        </row>
        <row r="5132">
          <cell r="A5132">
            <v>80056306</v>
          </cell>
          <cell r="B5132">
            <v>56306</v>
          </cell>
          <cell r="C5132" t="str">
            <v>BANCO AUTOMÁTICO DE CAPACITORES, 50 KVAR, 220 V, TRIF., EM PAINEL, P/ CORREÇÃO FATOR DE POTÊNCIA</v>
          </cell>
          <cell r="D5132" t="str">
            <v>Un</v>
          </cell>
          <cell r="E5132">
            <v>30848.91</v>
          </cell>
        </row>
        <row r="5133">
          <cell r="A5133">
            <v>80056400</v>
          </cell>
          <cell r="B5133">
            <v>56400</v>
          </cell>
          <cell r="C5133" t="str">
            <v>LÂMPADAS</v>
          </cell>
          <cell r="E5133" t="str">
            <v>.</v>
          </cell>
        </row>
        <row r="5134">
          <cell r="A5134">
            <v>80056410</v>
          </cell>
          <cell r="B5134">
            <v>56410</v>
          </cell>
          <cell r="C5134" t="str">
            <v>LÂMPADA FLUORESCENTE - 20 W</v>
          </cell>
          <cell r="D5134" t="str">
            <v>Un</v>
          </cell>
          <cell r="E5134">
            <v>11.13</v>
          </cell>
        </row>
        <row r="5135">
          <cell r="A5135">
            <v>80056411</v>
          </cell>
          <cell r="B5135">
            <v>56411</v>
          </cell>
          <cell r="C5135" t="str">
            <v>LÂMPADA FLUORESCENTE - 14W</v>
          </cell>
          <cell r="D5135" t="str">
            <v>Un</v>
          </cell>
          <cell r="E5135">
            <v>14.57</v>
          </cell>
        </row>
        <row r="5136">
          <cell r="A5136">
            <v>80056412</v>
          </cell>
          <cell r="B5136">
            <v>56412</v>
          </cell>
          <cell r="C5136" t="str">
            <v>LÂMPADA FLUORESCENTE - 28W</v>
          </cell>
          <cell r="D5136" t="str">
            <v>Un</v>
          </cell>
          <cell r="E5136">
            <v>15.66</v>
          </cell>
        </row>
        <row r="5137">
          <cell r="A5137">
            <v>80056414</v>
          </cell>
          <cell r="B5137">
            <v>56414</v>
          </cell>
          <cell r="C5137" t="str">
            <v>LÂMPADA FLUORESCENTE - 54W</v>
          </cell>
          <cell r="D5137" t="str">
            <v>Un</v>
          </cell>
          <cell r="E5137">
            <v>15.69</v>
          </cell>
        </row>
        <row r="5138">
          <cell r="A5138">
            <v>80056415</v>
          </cell>
          <cell r="B5138">
            <v>56415</v>
          </cell>
          <cell r="C5138" t="str">
            <v>LÂMPADA FLUORESCENTE - 40W</v>
          </cell>
          <cell r="D5138" t="str">
            <v>Un</v>
          </cell>
          <cell r="E5138">
            <v>13.83</v>
          </cell>
        </row>
        <row r="5139">
          <cell r="A5139">
            <v>80056418</v>
          </cell>
          <cell r="B5139">
            <v>56418</v>
          </cell>
          <cell r="C5139" t="str">
            <v>LÂMPADA FLUORESCENTE TIPO HO - 110W</v>
          </cell>
          <cell r="D5139" t="str">
            <v>Un</v>
          </cell>
          <cell r="E5139">
            <v>50.06</v>
          </cell>
        </row>
        <row r="5140">
          <cell r="A5140">
            <v>80056435</v>
          </cell>
          <cell r="B5140">
            <v>56435</v>
          </cell>
          <cell r="C5140" t="str">
            <v>LÂMPADA MISTA - 220V - 160W</v>
          </cell>
          <cell r="D5140" t="str">
            <v>Un</v>
          </cell>
          <cell r="E5140">
            <v>37.340000000000003</v>
          </cell>
        </row>
        <row r="5141">
          <cell r="A5141">
            <v>80056436</v>
          </cell>
          <cell r="B5141">
            <v>56436</v>
          </cell>
          <cell r="C5141" t="str">
            <v>LÂMPADA MISTA - 220V - 250W</v>
          </cell>
          <cell r="D5141" t="str">
            <v>Un</v>
          </cell>
          <cell r="E5141">
            <v>83.33</v>
          </cell>
        </row>
        <row r="5142">
          <cell r="A5142">
            <v>80056437</v>
          </cell>
          <cell r="B5142">
            <v>56437</v>
          </cell>
          <cell r="C5142" t="str">
            <v>LÂMPADA MISTA - 220V - 500W</v>
          </cell>
          <cell r="D5142" t="str">
            <v>Un</v>
          </cell>
          <cell r="E5142">
            <v>47.02</v>
          </cell>
        </row>
        <row r="5143">
          <cell r="A5143">
            <v>80056438</v>
          </cell>
          <cell r="B5143">
            <v>56438</v>
          </cell>
          <cell r="C5143" t="str">
            <v>LÂMPADA VAPOR DE MERCÚRIO - 220V - 80W</v>
          </cell>
          <cell r="D5143" t="str">
            <v>Un</v>
          </cell>
          <cell r="E5143">
            <v>32.25</v>
          </cell>
        </row>
        <row r="5144">
          <cell r="A5144">
            <v>80056439</v>
          </cell>
          <cell r="B5144">
            <v>56439</v>
          </cell>
          <cell r="C5144" t="str">
            <v>LÂMPADA VAPOR DE MERCÚRIO - 220V - 125W</v>
          </cell>
          <cell r="D5144" t="str">
            <v>Un</v>
          </cell>
          <cell r="E5144">
            <v>33.92</v>
          </cell>
        </row>
        <row r="5145">
          <cell r="A5145">
            <v>80056440</v>
          </cell>
          <cell r="B5145">
            <v>56440</v>
          </cell>
          <cell r="C5145" t="str">
            <v>LÂMPADA VAPOR DE MERCÚRIO - 250V - 250W</v>
          </cell>
          <cell r="D5145" t="str">
            <v>Un</v>
          </cell>
          <cell r="E5145">
            <v>70.569999999999993</v>
          </cell>
        </row>
        <row r="5146">
          <cell r="A5146">
            <v>80056441</v>
          </cell>
          <cell r="B5146">
            <v>56441</v>
          </cell>
          <cell r="C5146" t="str">
            <v>LÂMPADA VAPOR DE MERCÚRIO - 220V - 400W</v>
          </cell>
          <cell r="D5146" t="str">
            <v>Un</v>
          </cell>
          <cell r="E5146">
            <v>121.12</v>
          </cell>
        </row>
        <row r="5147">
          <cell r="A5147">
            <v>80056450</v>
          </cell>
          <cell r="B5147">
            <v>56450</v>
          </cell>
          <cell r="C5147" t="str">
            <v>LÂMPADA VAPOR DE SÓDIO - 70W</v>
          </cell>
          <cell r="D5147" t="str">
            <v>Un</v>
          </cell>
          <cell r="E5147">
            <v>49.62</v>
          </cell>
        </row>
        <row r="5148">
          <cell r="A5148">
            <v>80056451</v>
          </cell>
          <cell r="B5148">
            <v>56451</v>
          </cell>
          <cell r="C5148" t="str">
            <v>LÂMPADA VAPOR DE SÓDIO - 150W</v>
          </cell>
          <cell r="D5148" t="str">
            <v>Un</v>
          </cell>
          <cell r="E5148">
            <v>54.1</v>
          </cell>
        </row>
        <row r="5149">
          <cell r="A5149">
            <v>80056452</v>
          </cell>
          <cell r="B5149">
            <v>56452</v>
          </cell>
          <cell r="C5149" t="str">
            <v>LÂMPADA VAPOR DE SÓDIO - 250W</v>
          </cell>
          <cell r="D5149" t="str">
            <v>Un</v>
          </cell>
          <cell r="E5149">
            <v>71.290000000000006</v>
          </cell>
        </row>
        <row r="5150">
          <cell r="A5150">
            <v>80056453</v>
          </cell>
          <cell r="B5150">
            <v>56453</v>
          </cell>
          <cell r="C5150" t="str">
            <v>LÂMPADA VAPOR DE SÓDIO - 400W</v>
          </cell>
          <cell r="D5150" t="str">
            <v>Un</v>
          </cell>
          <cell r="E5150">
            <v>81.62</v>
          </cell>
        </row>
        <row r="5151">
          <cell r="A5151">
            <v>80056460</v>
          </cell>
          <cell r="B5151">
            <v>56460</v>
          </cell>
          <cell r="C5151" t="str">
            <v>LÂMPADA DE HALOGÊNIO 300W / 110V</v>
          </cell>
          <cell r="D5151" t="str">
            <v>Un</v>
          </cell>
          <cell r="E5151">
            <v>15.05</v>
          </cell>
        </row>
        <row r="5152">
          <cell r="A5152">
            <v>80056464</v>
          </cell>
          <cell r="B5152">
            <v>56464</v>
          </cell>
          <cell r="C5152" t="str">
            <v>LÂMPADA DE HALOGÊNIO 1000W / 220V</v>
          </cell>
          <cell r="D5152" t="str">
            <v>Un</v>
          </cell>
          <cell r="E5152">
            <v>75.41</v>
          </cell>
        </row>
        <row r="5153">
          <cell r="A5153">
            <v>80056466</v>
          </cell>
          <cell r="B5153">
            <v>56466</v>
          </cell>
          <cell r="C5153" t="str">
            <v>LÂMPADA FLUORESCENTE - 16W</v>
          </cell>
          <cell r="D5153" t="str">
            <v>Un</v>
          </cell>
          <cell r="E5153">
            <v>15.52</v>
          </cell>
        </row>
        <row r="5154">
          <cell r="A5154">
            <v>80056467</v>
          </cell>
          <cell r="B5154">
            <v>56467</v>
          </cell>
          <cell r="C5154" t="str">
            <v>LÂMPADA FLUORESCENTE - 32W</v>
          </cell>
          <cell r="D5154" t="str">
            <v>Un</v>
          </cell>
          <cell r="E5154">
            <v>23.04</v>
          </cell>
        </row>
        <row r="5155">
          <cell r="A5155">
            <v>80056468</v>
          </cell>
          <cell r="B5155">
            <v>56468</v>
          </cell>
          <cell r="C5155" t="str">
            <v>LÂMPADA COMPACTA MINI FLUORESCENTE COM REATOR E SOQUETE INCORPORADOS - 25W</v>
          </cell>
          <cell r="D5155" t="str">
            <v>Un</v>
          </cell>
          <cell r="E5155">
            <v>14.2</v>
          </cell>
        </row>
        <row r="5156">
          <cell r="A5156">
            <v>80056469</v>
          </cell>
          <cell r="B5156">
            <v>56469</v>
          </cell>
          <cell r="C5156" t="str">
            <v>LÂMPADA FLUORESCENTE COMPACTA - 15W/220V</v>
          </cell>
          <cell r="D5156" t="str">
            <v>Un</v>
          </cell>
          <cell r="E5156">
            <v>11.38</v>
          </cell>
        </row>
        <row r="5157">
          <cell r="A5157">
            <v>80056480</v>
          </cell>
          <cell r="B5157">
            <v>56480</v>
          </cell>
          <cell r="C5157" t="str">
            <v>LÂMPADA MULTIVAPOR METÁLICO TUBULAR OU OVÓIDE, BASE E27 - 70W - 1ª LINHA</v>
          </cell>
          <cell r="D5157" t="str">
            <v>Un</v>
          </cell>
          <cell r="E5157">
            <v>38.229999999999997</v>
          </cell>
        </row>
        <row r="5158">
          <cell r="A5158">
            <v>80056481</v>
          </cell>
          <cell r="B5158">
            <v>56481</v>
          </cell>
          <cell r="C5158" t="str">
            <v>LÂMPADA MULTIVAPOR METÁLICO TUBULAR OU OVÓIDE, BASE E27 - 150W - 1ª LINHA</v>
          </cell>
          <cell r="D5158" t="str">
            <v>Un</v>
          </cell>
          <cell r="E5158">
            <v>20.71</v>
          </cell>
        </row>
        <row r="5159">
          <cell r="A5159">
            <v>80056482</v>
          </cell>
          <cell r="B5159">
            <v>56482</v>
          </cell>
          <cell r="C5159" t="str">
            <v>LÂMPADA MULTIVAPOR METÁLICO TUBULAR OU OVÓIDE, BASE E40 - 250W</v>
          </cell>
          <cell r="D5159" t="str">
            <v>Un</v>
          </cell>
          <cell r="E5159">
            <v>110.01</v>
          </cell>
        </row>
        <row r="5160">
          <cell r="A5160">
            <v>80056483</v>
          </cell>
          <cell r="B5160">
            <v>56483</v>
          </cell>
          <cell r="C5160" t="str">
            <v>LÂMPADA MULTIVAPOR METÁLICO TUBULAR OU OVÓIDE, BASE E40 - 400W</v>
          </cell>
          <cell r="D5160" t="str">
            <v>Un</v>
          </cell>
          <cell r="E5160">
            <v>101.9</v>
          </cell>
        </row>
        <row r="5161">
          <cell r="A5161">
            <v>80056492</v>
          </cell>
          <cell r="B5161">
            <v>56492</v>
          </cell>
          <cell r="C5161" t="str">
            <v>LAMPADA DE LED TUBULAR 18/20 W</v>
          </cell>
          <cell r="D5161" t="str">
            <v>Un</v>
          </cell>
          <cell r="E5161">
            <v>28.27</v>
          </cell>
        </row>
        <row r="5162">
          <cell r="A5162">
            <v>80056493</v>
          </cell>
          <cell r="B5162">
            <v>56493</v>
          </cell>
          <cell r="C5162" t="str">
            <v>LÂMPADA DE LED BULBO 10 W - SOQUETE E-27</v>
          </cell>
          <cell r="D5162" t="str">
            <v>Un</v>
          </cell>
          <cell r="E5162">
            <v>6.36</v>
          </cell>
        </row>
        <row r="5163">
          <cell r="A5163">
            <v>80056494</v>
          </cell>
          <cell r="B5163">
            <v>56494</v>
          </cell>
          <cell r="C5163" t="str">
            <v>LÂMPADA DE LED (BULBO) SOQUETE E-27/E- 40 - 40 W</v>
          </cell>
          <cell r="D5163" t="str">
            <v>Un</v>
          </cell>
          <cell r="E5163">
            <v>48.96</v>
          </cell>
        </row>
        <row r="5164">
          <cell r="A5164">
            <v>80056495</v>
          </cell>
          <cell r="B5164">
            <v>56495</v>
          </cell>
          <cell r="C5164" t="str">
            <v>LÂMPADA DE LED (BULBO) SOQUETE E-27/E- 40 - 70 W</v>
          </cell>
          <cell r="D5164" t="str">
            <v>Un</v>
          </cell>
          <cell r="E5164">
            <v>93.73</v>
          </cell>
        </row>
        <row r="5165">
          <cell r="A5165">
            <v>80056496</v>
          </cell>
          <cell r="B5165">
            <v>56496</v>
          </cell>
          <cell r="C5165" t="str">
            <v>LÂMPADA DE LED (BULBO) SOQUETE E-27/E- 40 - 100 W</v>
          </cell>
          <cell r="D5165" t="str">
            <v>Un</v>
          </cell>
          <cell r="E5165">
            <v>142.83000000000001</v>
          </cell>
        </row>
        <row r="5166">
          <cell r="A5166">
            <v>80056497</v>
          </cell>
          <cell r="B5166">
            <v>56497</v>
          </cell>
          <cell r="C5166" t="str">
            <v>LÂMPADA DE LED (BULBO) SOQUETE E-27/E- 40 - 150 W</v>
          </cell>
          <cell r="D5166" t="str">
            <v>Un</v>
          </cell>
          <cell r="E5166">
            <v>180.9</v>
          </cell>
        </row>
        <row r="5167">
          <cell r="A5167">
            <v>80056498</v>
          </cell>
          <cell r="B5167">
            <v>56498</v>
          </cell>
          <cell r="C5167" t="str">
            <v>LUMINÁRIA HERMÉTICA TIPO LED DE 120 W - LUMINARIA TIPO PUBLICA,TIPO PETALA,MATERIAL ALUMINIO INJETADO A ALTA PRESSAO - TECNOWATT</v>
          </cell>
          <cell r="D5167" t="str">
            <v>Un</v>
          </cell>
          <cell r="E5167">
            <v>699.71</v>
          </cell>
        </row>
        <row r="5168">
          <cell r="A5168">
            <v>80056499</v>
          </cell>
          <cell r="B5168">
            <v>56499</v>
          </cell>
          <cell r="C5168" t="str">
            <v xml:space="preserve">LUMINÁRIA HERMÉTICA TIPO LED DE 150 W - LUMINARIA TIPO PUBLICA,TIPO PETALA,MATERIAL ALUMINIO INJETADO A ALTA PRESSAO - TECNOWATT </v>
          </cell>
          <cell r="D5168" t="str">
            <v>Un</v>
          </cell>
          <cell r="E5168">
            <v>1158.83</v>
          </cell>
        </row>
        <row r="5169">
          <cell r="A5169">
            <v>80056500</v>
          </cell>
          <cell r="B5169">
            <v>56500</v>
          </cell>
          <cell r="C5169" t="str">
            <v>EQUIPAMENTOS DE EMERGÊNCIA</v>
          </cell>
          <cell r="E5169" t="str">
            <v>.</v>
          </cell>
        </row>
        <row r="5170">
          <cell r="A5170">
            <v>80056535</v>
          </cell>
          <cell r="B5170">
            <v>56535</v>
          </cell>
          <cell r="C5170" t="str">
            <v>LUMINÁRIA DE EMERGÊNCIA AUTÔNOMA COM LÂMPADA FLUORESCENTE DE 15W</v>
          </cell>
          <cell r="D5170" t="str">
            <v>Un</v>
          </cell>
          <cell r="E5170">
            <v>161.66999999999999</v>
          </cell>
        </row>
        <row r="5171">
          <cell r="A5171">
            <v>80056536</v>
          </cell>
          <cell r="B5171">
            <v>56536</v>
          </cell>
          <cell r="C5171" t="str">
            <v>LUMINÁRIA DE EMERGÊNCIA AUTÔNOMA COM 2 PROJETORES DE 55W / 12VC - COM BATERIA</v>
          </cell>
          <cell r="D5171" t="str">
            <v>Un</v>
          </cell>
          <cell r="E5171">
            <v>598.67999999999995</v>
          </cell>
        </row>
        <row r="5172">
          <cell r="A5172">
            <v>80056539</v>
          </cell>
          <cell r="B5172">
            <v>56539</v>
          </cell>
          <cell r="C5172" t="str">
            <v>LUMINÁRIA DE EMERGÊNCIA AUTÔNOMA COM LÂMPADA FLUORESCENTE DE 9W</v>
          </cell>
          <cell r="D5172" t="str">
            <v>Un</v>
          </cell>
          <cell r="E5172">
            <v>205.38</v>
          </cell>
        </row>
        <row r="5173">
          <cell r="A5173">
            <v>80056540</v>
          </cell>
          <cell r="B5173">
            <v>56540</v>
          </cell>
          <cell r="C5173" t="str">
            <v>LUMINÁRIA DE EMERGÊNCIA AUTÔNOMA COM 30 LEDS</v>
          </cell>
          <cell r="D5173" t="str">
            <v>Un</v>
          </cell>
          <cell r="E5173">
            <v>20.51</v>
          </cell>
        </row>
        <row r="5174">
          <cell r="A5174">
            <v>80056542</v>
          </cell>
          <cell r="B5174">
            <v>56542</v>
          </cell>
          <cell r="C5174" t="str">
            <v>BATERIA AUTOMOTIVA SEM COMPLEMENTO DE NÍVEL 12V - 40A</v>
          </cell>
          <cell r="D5174" t="str">
            <v>Un</v>
          </cell>
          <cell r="E5174">
            <v>453.71</v>
          </cell>
        </row>
        <row r="5175">
          <cell r="A5175">
            <v>80056551</v>
          </cell>
          <cell r="B5175">
            <v>56551</v>
          </cell>
          <cell r="C5175" t="str">
            <v>CENTRAL ALARME INCÊNDIO ATÉ 12 LAÇOS</v>
          </cell>
          <cell r="D5175" t="str">
            <v>Un</v>
          </cell>
          <cell r="E5175">
            <v>503.54</v>
          </cell>
        </row>
        <row r="5176">
          <cell r="A5176">
            <v>80056554</v>
          </cell>
          <cell r="B5176">
            <v>56554</v>
          </cell>
          <cell r="C5176" t="str">
            <v>CENTRAL ALARME INCÊNDIO ATÉ 24 LAÇOS</v>
          </cell>
          <cell r="D5176" t="str">
            <v>Un</v>
          </cell>
          <cell r="E5176">
            <v>638.33000000000004</v>
          </cell>
        </row>
        <row r="5177">
          <cell r="A5177">
            <v>80056555</v>
          </cell>
          <cell r="B5177">
            <v>56555</v>
          </cell>
          <cell r="C5177" t="str">
            <v>ALARME AUDIOVISUAL SEM FIO PARA 01 BANHEIRO PPDF</v>
          </cell>
          <cell r="D5177" t="str">
            <v>Un</v>
          </cell>
          <cell r="E5177">
            <v>637.54</v>
          </cell>
        </row>
        <row r="5178">
          <cell r="A5178">
            <v>80056559</v>
          </cell>
          <cell r="B5178">
            <v>56559</v>
          </cell>
          <cell r="C5178" t="str">
            <v>ACIONADOR LIGA/DESLIGA P/ BOMBA - COM MARTELO QUEBRA VIDRO</v>
          </cell>
          <cell r="D5178" t="str">
            <v>Un</v>
          </cell>
          <cell r="E5178">
            <v>70.900000000000006</v>
          </cell>
        </row>
        <row r="5179">
          <cell r="A5179">
            <v>80056560</v>
          </cell>
          <cell r="B5179">
            <v>56560</v>
          </cell>
          <cell r="C5179" t="str">
            <v>ACIONADOR MANUAL TIPO QUEBRE-O-VIDRO</v>
          </cell>
          <cell r="D5179" t="str">
            <v>Un</v>
          </cell>
          <cell r="E5179">
            <v>63.97</v>
          </cell>
        </row>
        <row r="5180">
          <cell r="A5180">
            <v>80056561</v>
          </cell>
          <cell r="B5180">
            <v>56561</v>
          </cell>
          <cell r="C5180" t="str">
            <v>CAMPAINHA TIMBRE PARA INCÊNDIO 24V - 95DB</v>
          </cell>
          <cell r="D5180" t="str">
            <v>Un</v>
          </cell>
          <cell r="E5180">
            <v>122.05</v>
          </cell>
        </row>
        <row r="5181">
          <cell r="A5181">
            <v>80056563</v>
          </cell>
          <cell r="B5181">
            <v>56563</v>
          </cell>
          <cell r="C5181" t="str">
            <v>SIRENE ELETRÔNICA C/ SOM AGUDO ONDULANTE, 24V, ENTRE 100 DB E 120DB - COM FLASH (GRUPO DE LEDS)</v>
          </cell>
          <cell r="D5181" t="str">
            <v>Un</v>
          </cell>
          <cell r="E5181">
            <v>90.54</v>
          </cell>
        </row>
        <row r="5182">
          <cell r="A5182">
            <v>80056564</v>
          </cell>
          <cell r="B5182">
            <v>56564</v>
          </cell>
          <cell r="C5182" t="str">
            <v>SIRENE ELETRÔNICA BITONAL  24V, ENTRE 100 e 120 DB, COM FLASH (GRUPO DE LEDS)</v>
          </cell>
          <cell r="D5182" t="str">
            <v>Un</v>
          </cell>
          <cell r="E5182">
            <v>141.26</v>
          </cell>
        </row>
        <row r="5183">
          <cell r="A5183">
            <v>80056566</v>
          </cell>
          <cell r="B5183">
            <v>56566</v>
          </cell>
          <cell r="C5183" t="str">
            <v>DETECTOR ÓPTICO DE FUMAÇA NÃO-ANALÓGICO PARA SISTEMAS ENDEREÇÁVEIS</v>
          </cell>
          <cell r="D5183" t="str">
            <v>Un</v>
          </cell>
          <cell r="E5183">
            <v>166.62</v>
          </cell>
        </row>
        <row r="5184">
          <cell r="A5184">
            <v>80056570</v>
          </cell>
          <cell r="B5184">
            <v>56570</v>
          </cell>
          <cell r="C5184" t="str">
            <v>DETECTOR PRESENÇA TP INFRAVERM. PAS - 12VCC</v>
          </cell>
          <cell r="D5184" t="str">
            <v>Un</v>
          </cell>
          <cell r="E5184">
            <v>42.55</v>
          </cell>
        </row>
        <row r="5185">
          <cell r="A5185">
            <v>80056575</v>
          </cell>
          <cell r="B5185">
            <v>56575</v>
          </cell>
          <cell r="C5185" t="str">
            <v>NO-BREAK TRIFÁSICO - 15 KVA - AUTONOMIA DE 15 MIN.</v>
          </cell>
          <cell r="D5185" t="str">
            <v>Un</v>
          </cell>
          <cell r="E5185">
            <v>46846.95</v>
          </cell>
        </row>
        <row r="5186">
          <cell r="A5186">
            <v>80056576</v>
          </cell>
          <cell r="B5186">
            <v>56576</v>
          </cell>
          <cell r="C5186" t="str">
            <v>ESTABILIZADOR ELETRÔNICO TRIFÁSICO - 15 KVA</v>
          </cell>
          <cell r="D5186" t="str">
            <v>Un</v>
          </cell>
          <cell r="E5186">
            <v>22976.52</v>
          </cell>
        </row>
        <row r="5187">
          <cell r="A5187">
            <v>80056577</v>
          </cell>
          <cell r="B5187">
            <v>56577</v>
          </cell>
          <cell r="C5187" t="str">
            <v>NO BREAK BIFÁSICO 10 KVA - AUTONOMIA 15 MIN - TENSAO DE ENTRADA 220 V/ TENSAO DE SAIDA 220 V</v>
          </cell>
          <cell r="D5187" t="str">
            <v>Un</v>
          </cell>
          <cell r="E5187">
            <v>25822.16</v>
          </cell>
        </row>
        <row r="5188">
          <cell r="A5188">
            <v>80056585</v>
          </cell>
          <cell r="B5188">
            <v>56585</v>
          </cell>
          <cell r="C5188" t="str">
            <v>GRUPO GERADOR 150 KVA ( + OU - 10 KVA) COM COMANDO AUTOMÁTICO, VERSÃO ABERTA</v>
          </cell>
          <cell r="D5188" t="str">
            <v>Un</v>
          </cell>
          <cell r="E5188">
            <v>114005.06</v>
          </cell>
        </row>
        <row r="5189">
          <cell r="A5189">
            <v>80056587</v>
          </cell>
          <cell r="B5189">
            <v>56587</v>
          </cell>
          <cell r="C5189" t="str">
            <v>GRUPO GERADOR 137 KVA ( + OU - 10 KVA) COM COMANDO AUTOMÁTICO, VERSÃO ABERTA</v>
          </cell>
          <cell r="D5189" t="str">
            <v>Un</v>
          </cell>
          <cell r="E5189">
            <v>111346.23</v>
          </cell>
        </row>
        <row r="5190">
          <cell r="A5190">
            <v>80056588</v>
          </cell>
          <cell r="B5190">
            <v>56588</v>
          </cell>
          <cell r="C5190" t="str">
            <v>GRUPO GERADOR 275 KVA ( + OU - 10 KVA) COM COMANDO AUTOMÁTICO, VERSÃO ABERTA</v>
          </cell>
          <cell r="D5190" t="str">
            <v>Un</v>
          </cell>
          <cell r="E5190">
            <v>188596.69</v>
          </cell>
        </row>
        <row r="5191">
          <cell r="A5191">
            <v>80056601</v>
          </cell>
          <cell r="B5191">
            <v>56601</v>
          </cell>
          <cell r="C5191" t="str">
            <v>INVERSOR FOTOVOLTÁICO SAÍDA TRIFÁSICA - 15 KW - ENTRADA ATÉ 1000 VCC - EFICIÊNCIA MÍNIMA 95 %</v>
          </cell>
          <cell r="D5191" t="str">
            <v>Un</v>
          </cell>
          <cell r="E5191">
            <v>21123.38</v>
          </cell>
        </row>
        <row r="5192">
          <cell r="A5192">
            <v>80056602</v>
          </cell>
          <cell r="B5192">
            <v>56602</v>
          </cell>
          <cell r="C5192" t="str">
            <v>INVERSOR FOTOVOLTÁICO SAÍDA TRIFÁSICA - 12,76 KW - ENTRADA ATÉ 1100 VCC - EFICIÊNCIA MÍNIMA 95 %</v>
          </cell>
          <cell r="D5192" t="str">
            <v>Un</v>
          </cell>
          <cell r="E5192">
            <v>11356.98</v>
          </cell>
        </row>
        <row r="5193">
          <cell r="A5193">
            <v>80056701</v>
          </cell>
          <cell r="B5193">
            <v>56701</v>
          </cell>
          <cell r="C5193" t="str">
            <v>MÓDULO FOTOVOLTÁICO (PAINEL) POLICRISTALINO - 270 W - TENSÃO MÁX. 1000 VCC - EFICIÊNCIA MÍN. 15 %</v>
          </cell>
          <cell r="D5193" t="str">
            <v>Un</v>
          </cell>
          <cell r="E5193">
            <v>868.71</v>
          </cell>
        </row>
        <row r="5194">
          <cell r="A5194">
            <v>80056800</v>
          </cell>
          <cell r="B5194">
            <v>56800</v>
          </cell>
          <cell r="C5194" t="str">
            <v>APARELHOS ELÉTRICOS</v>
          </cell>
          <cell r="E5194" t="str">
            <v>.</v>
          </cell>
        </row>
        <row r="5195">
          <cell r="A5195">
            <v>80056810</v>
          </cell>
          <cell r="B5195">
            <v>56810</v>
          </cell>
          <cell r="C5195" t="str">
            <v>BEBEDOURO ELÉTRICO COM REFRIGERAÇÃO - 40L</v>
          </cell>
          <cell r="D5195" t="str">
            <v>Un</v>
          </cell>
          <cell r="E5195">
            <v>1280.6300000000001</v>
          </cell>
        </row>
        <row r="5196">
          <cell r="A5196">
            <v>80056811</v>
          </cell>
          <cell r="B5196">
            <v>56811</v>
          </cell>
          <cell r="C5196" t="str">
            <v>BEBEDOURO ELÉTRICO COM SISTEMA DE REFRIGERAÇÃO - ACESSÍVEL</v>
          </cell>
          <cell r="D5196" t="str">
            <v>Un</v>
          </cell>
          <cell r="E5196">
            <v>2701.38</v>
          </cell>
        </row>
        <row r="5197">
          <cell r="A5197">
            <v>80056815</v>
          </cell>
          <cell r="B5197">
            <v>56815</v>
          </cell>
          <cell r="C5197" t="str">
            <v>BEBEDOURO ELÉTRICO COM REFRIGERAÇÃO - 80L</v>
          </cell>
          <cell r="D5197" t="str">
            <v>Un</v>
          </cell>
          <cell r="E5197">
            <v>1604.89</v>
          </cell>
        </row>
        <row r="5198">
          <cell r="A5198">
            <v>80056820</v>
          </cell>
          <cell r="B5198">
            <v>56820</v>
          </cell>
          <cell r="C5198" t="str">
            <v>CHUVEIRO ELÉTRICO AUTOMÁTICO -220V- 5400W-CORPO PVC CROMADO</v>
          </cell>
          <cell r="D5198" t="str">
            <v>Un</v>
          </cell>
          <cell r="E5198">
            <v>205.85</v>
          </cell>
        </row>
        <row r="5199">
          <cell r="A5199">
            <v>80056827</v>
          </cell>
          <cell r="B5199">
            <v>56827</v>
          </cell>
          <cell r="C5199" t="str">
            <v>DUCHA MODELO JET 04 - PLÁSTICA - BRANCA</v>
          </cell>
          <cell r="D5199" t="str">
            <v>Un</v>
          </cell>
          <cell r="E5199">
            <v>143.28</v>
          </cell>
        </row>
        <row r="5200">
          <cell r="A5200">
            <v>80056829</v>
          </cell>
          <cell r="B5200">
            <v>56829</v>
          </cell>
          <cell r="C5200" t="str">
            <v>DUCHA HIG.FLEX SEM REG. DE PAREDE</v>
          </cell>
          <cell r="D5200" t="str">
            <v>Un</v>
          </cell>
          <cell r="E5200">
            <v>505.03</v>
          </cell>
        </row>
        <row r="5201">
          <cell r="A5201">
            <v>80056832</v>
          </cell>
          <cell r="B5201">
            <v>56832</v>
          </cell>
          <cell r="C5201" t="str">
            <v>EXAUSTOR P/ COIFA - POT. 1HP</v>
          </cell>
          <cell r="D5201" t="str">
            <v>Un</v>
          </cell>
          <cell r="E5201">
            <v>1861.44</v>
          </cell>
        </row>
        <row r="5202">
          <cell r="A5202">
            <v>80056834</v>
          </cell>
          <cell r="B5202">
            <v>56834</v>
          </cell>
          <cell r="C5202" t="str">
            <v>VENTILADOR DE PAREDE C/ GRADE CROMADA, DIÂM. MÍN. DE 65 CM, BI-VOLT, POT. 150 W, VELOC. REGULÁVEL E MOVIMENTO OSCILANTE</v>
          </cell>
          <cell r="D5202" t="str">
            <v>Un</v>
          </cell>
          <cell r="E5202">
            <v>694.72</v>
          </cell>
        </row>
        <row r="5203">
          <cell r="A5203">
            <v>80056840</v>
          </cell>
          <cell r="B5203">
            <v>56840</v>
          </cell>
          <cell r="C5203" t="str">
            <v>TORNEIRA ELÉTRICA DE PLÁSTICO BRANCA - 220V</v>
          </cell>
          <cell r="D5203" t="str">
            <v>Un</v>
          </cell>
          <cell r="E5203">
            <v>159.53</v>
          </cell>
        </row>
        <row r="5204">
          <cell r="A5204">
            <v>80057200</v>
          </cell>
          <cell r="B5204">
            <v>57200</v>
          </cell>
          <cell r="C5204" t="str">
            <v>PÁRA-RAIOS E ACESSÓRIOS</v>
          </cell>
          <cell r="E5204" t="str">
            <v>.</v>
          </cell>
        </row>
        <row r="5205">
          <cell r="A5205">
            <v>80057210</v>
          </cell>
          <cell r="B5205">
            <v>57210</v>
          </cell>
          <cell r="C5205" t="str">
            <v>BASE E ESTAIS PARA MASTRO DE PÁRA-RAIOS</v>
          </cell>
          <cell r="D5205" t="str">
            <v>CJ</v>
          </cell>
          <cell r="E5205">
            <v>180.45</v>
          </cell>
        </row>
        <row r="5206">
          <cell r="A5206">
            <v>80057212</v>
          </cell>
          <cell r="B5206">
            <v>57212</v>
          </cell>
          <cell r="C5206" t="str">
            <v>TERMINAL AÉREO AÇO GALV. C/ BASE FIXA 30 CM</v>
          </cell>
          <cell r="D5206" t="str">
            <v>Un</v>
          </cell>
          <cell r="E5206">
            <v>10.11</v>
          </cell>
        </row>
        <row r="5207">
          <cell r="A5207">
            <v>80057213</v>
          </cell>
          <cell r="B5207">
            <v>57213</v>
          </cell>
          <cell r="C5207" t="str">
            <v>SUPORTE P/FIXAÇÃO CABO EM TELHA ONDULADA</v>
          </cell>
          <cell r="D5207" t="str">
            <v>Un</v>
          </cell>
          <cell r="E5207">
            <v>13.57</v>
          </cell>
        </row>
        <row r="5208">
          <cell r="A5208">
            <v>80057214</v>
          </cell>
          <cell r="B5208">
            <v>57214</v>
          </cell>
          <cell r="C5208" t="str">
            <v>CAIXA INSPEÇÃO ATERR.C/TAMPA E ALÇA</v>
          </cell>
          <cell r="D5208" t="str">
            <v>Un</v>
          </cell>
          <cell r="E5208">
            <v>58.33</v>
          </cell>
        </row>
        <row r="5209">
          <cell r="A5209">
            <v>80057215</v>
          </cell>
          <cell r="B5209">
            <v>57215</v>
          </cell>
          <cell r="C5209" t="str">
            <v>CAIXA SUSPENSA P/ INSPEÇÃO DE TERRA - POLIPROPILENO OU PVC</v>
          </cell>
          <cell r="D5209" t="str">
            <v>Un</v>
          </cell>
          <cell r="E5209">
            <v>14.28</v>
          </cell>
        </row>
        <row r="5210">
          <cell r="A5210">
            <v>80057216</v>
          </cell>
          <cell r="B5210">
            <v>57216</v>
          </cell>
          <cell r="C5210" t="str">
            <v>SINALEIRO SIMPLES C/FOTOCÉLULA SOLAR</v>
          </cell>
          <cell r="D5210" t="str">
            <v>Un</v>
          </cell>
          <cell r="E5210">
            <v>40.049999999999997</v>
          </cell>
        </row>
        <row r="5211">
          <cell r="A5211">
            <v>80057217</v>
          </cell>
          <cell r="B5211">
            <v>57217</v>
          </cell>
          <cell r="C5211" t="str">
            <v>SINALEIRO DUPLO C/FOTOCÉLULA SOLAR</v>
          </cell>
          <cell r="D5211" t="str">
            <v>Un</v>
          </cell>
          <cell r="E5211">
            <v>121.91</v>
          </cell>
        </row>
        <row r="5212">
          <cell r="A5212">
            <v>80057220</v>
          </cell>
          <cell r="B5212">
            <v>57220</v>
          </cell>
          <cell r="C5212" t="str">
            <v>CAPTOR TIPO FRANKLIN PARA DUAS DESCIDAS</v>
          </cell>
          <cell r="D5212" t="str">
            <v>Un</v>
          </cell>
          <cell r="E5212">
            <v>107.42</v>
          </cell>
        </row>
        <row r="5213">
          <cell r="A5213">
            <v>80057247</v>
          </cell>
          <cell r="B5213">
            <v>57247</v>
          </cell>
          <cell r="C5213" t="str">
            <v>SUPORTE ISOLADOR SIMPLES COM ROLDANA - ROSCA SOBERBA E BUCHA - PARA DESCIDA DE PÁRA-RAIOS</v>
          </cell>
          <cell r="D5213" t="str">
            <v>Un</v>
          </cell>
          <cell r="E5213">
            <v>6.25</v>
          </cell>
        </row>
        <row r="5214">
          <cell r="A5214">
            <v>80057600</v>
          </cell>
          <cell r="B5214">
            <v>57600</v>
          </cell>
          <cell r="C5214" t="str">
            <v>HASTES</v>
          </cell>
          <cell r="E5214" t="str">
            <v>.</v>
          </cell>
        </row>
        <row r="5215">
          <cell r="A5215">
            <v>80057610</v>
          </cell>
          <cell r="B5215">
            <v>57610</v>
          </cell>
          <cell r="C5215" t="str">
            <v>HASTE TIPO COPPERWELD ALTA CAMADA - 5/8"X3,00M</v>
          </cell>
          <cell r="D5215" t="str">
            <v>Un</v>
          </cell>
          <cell r="E5215">
            <v>168.02</v>
          </cell>
        </row>
        <row r="5216">
          <cell r="A5216">
            <v>80057611</v>
          </cell>
          <cell r="B5216">
            <v>57611</v>
          </cell>
          <cell r="C5216" t="str">
            <v>HASTE TIPO COPPERWELD ALTA CAMADA - 3/4"X3,00M</v>
          </cell>
          <cell r="D5216" t="str">
            <v>Un</v>
          </cell>
          <cell r="E5216">
            <v>250.67</v>
          </cell>
        </row>
        <row r="5217">
          <cell r="A5217">
            <v>80057630</v>
          </cell>
          <cell r="B5217">
            <v>57630</v>
          </cell>
          <cell r="C5217" t="str">
            <v>MASTRO DE AÇO GALVANIZADO - 2"X3,00M</v>
          </cell>
          <cell r="D5217" t="str">
            <v>Un</v>
          </cell>
          <cell r="E5217">
            <v>204.29</v>
          </cell>
        </row>
        <row r="5218">
          <cell r="A5218">
            <v>80057847</v>
          </cell>
          <cell r="B5218">
            <v>57847</v>
          </cell>
          <cell r="C5218" t="str">
            <v>CAIXA DE PASSAGEM EM CHAPA METÁLICA COM TAMPA APARAFUSADA MED. (10X10X8)CM</v>
          </cell>
          <cell r="D5218" t="str">
            <v>Un</v>
          </cell>
          <cell r="E5218">
            <v>13.82</v>
          </cell>
        </row>
        <row r="5219">
          <cell r="A5219">
            <v>80058000</v>
          </cell>
          <cell r="B5219">
            <v>58000</v>
          </cell>
          <cell r="C5219" t="str">
            <v>CONECTORES E TERMINAIS</v>
          </cell>
          <cell r="E5219" t="str">
            <v>.</v>
          </cell>
        </row>
        <row r="5220">
          <cell r="A5220">
            <v>80058004</v>
          </cell>
          <cell r="B5220">
            <v>58004</v>
          </cell>
          <cell r="C5220" t="str">
            <v>TERMINAL DE PRESSÃO PARA CABO   6MM2</v>
          </cell>
          <cell r="D5220" t="str">
            <v>Un</v>
          </cell>
          <cell r="E5220">
            <v>6.31</v>
          </cell>
        </row>
        <row r="5221">
          <cell r="A5221">
            <v>80058005</v>
          </cell>
          <cell r="B5221">
            <v>58005</v>
          </cell>
          <cell r="C5221" t="str">
            <v>TERMINAL DE PRESSÃO PARA CABO  10MM2</v>
          </cell>
          <cell r="D5221" t="str">
            <v>Un</v>
          </cell>
          <cell r="E5221">
            <v>7.1</v>
          </cell>
        </row>
        <row r="5222">
          <cell r="A5222">
            <v>80058006</v>
          </cell>
          <cell r="B5222">
            <v>58006</v>
          </cell>
          <cell r="C5222" t="str">
            <v>TERMINAL DE PRESSÃO PARA CABO  16MM2</v>
          </cell>
          <cell r="D5222" t="str">
            <v>Un</v>
          </cell>
          <cell r="E5222">
            <v>9.77</v>
          </cell>
        </row>
        <row r="5223">
          <cell r="A5223">
            <v>80058007</v>
          </cell>
          <cell r="B5223">
            <v>58007</v>
          </cell>
          <cell r="C5223" t="str">
            <v>TERMINAL DE PRESSÃO PARA CABO  25MM2</v>
          </cell>
          <cell r="D5223" t="str">
            <v>Un</v>
          </cell>
          <cell r="E5223">
            <v>9.24</v>
          </cell>
        </row>
        <row r="5224">
          <cell r="A5224">
            <v>80058008</v>
          </cell>
          <cell r="B5224">
            <v>58008</v>
          </cell>
          <cell r="C5224" t="str">
            <v>TERMINAL DE PRESSÃO PARA CABO  35MM2</v>
          </cell>
          <cell r="D5224" t="str">
            <v>Un</v>
          </cell>
          <cell r="E5224">
            <v>10.01</v>
          </cell>
        </row>
        <row r="5225">
          <cell r="A5225">
            <v>80058009</v>
          </cell>
          <cell r="B5225">
            <v>58009</v>
          </cell>
          <cell r="C5225" t="str">
            <v>TERMINAL DE PRESSÃO PARA CABO  50MM2</v>
          </cell>
          <cell r="D5225" t="str">
            <v>Un</v>
          </cell>
          <cell r="E5225">
            <v>14.86</v>
          </cell>
        </row>
        <row r="5226">
          <cell r="A5226">
            <v>80058010</v>
          </cell>
          <cell r="B5226">
            <v>58010</v>
          </cell>
          <cell r="C5226" t="str">
            <v>TERMINAL DE PRESSÃO PARA CABO  70MM2</v>
          </cell>
          <cell r="D5226" t="str">
            <v>Un</v>
          </cell>
          <cell r="E5226">
            <v>14.67</v>
          </cell>
        </row>
        <row r="5227">
          <cell r="A5227">
            <v>80058011</v>
          </cell>
          <cell r="B5227">
            <v>58011</v>
          </cell>
          <cell r="C5227" t="str">
            <v>TERMINAL DE PRESSÃO PARA CABO  95MM2</v>
          </cell>
          <cell r="D5227" t="str">
            <v>Un</v>
          </cell>
          <cell r="E5227">
            <v>22.03</v>
          </cell>
        </row>
        <row r="5228">
          <cell r="A5228">
            <v>80058012</v>
          </cell>
          <cell r="B5228">
            <v>58012</v>
          </cell>
          <cell r="C5228" t="str">
            <v>TERMINAL DE PRESSÃO PARA CABO 120MM2</v>
          </cell>
          <cell r="D5228" t="str">
            <v>Un</v>
          </cell>
          <cell r="E5228">
            <v>30.3</v>
          </cell>
        </row>
        <row r="5229">
          <cell r="A5229">
            <v>80058013</v>
          </cell>
          <cell r="B5229">
            <v>58013</v>
          </cell>
          <cell r="C5229" t="str">
            <v>TERMINAL DE PRESSÃO PARA CABO 150MM2</v>
          </cell>
          <cell r="D5229" t="str">
            <v>Un</v>
          </cell>
          <cell r="E5229">
            <v>31.77</v>
          </cell>
        </row>
        <row r="5230">
          <cell r="A5230">
            <v>80058014</v>
          </cell>
          <cell r="B5230">
            <v>58014</v>
          </cell>
          <cell r="C5230" t="str">
            <v>TERMINAL DE PRESSÃO PARA CABO 185MM2</v>
          </cell>
          <cell r="D5230" t="str">
            <v>Un</v>
          </cell>
          <cell r="E5230">
            <v>42.03</v>
          </cell>
        </row>
        <row r="5231">
          <cell r="A5231">
            <v>80058015</v>
          </cell>
          <cell r="B5231">
            <v>58015</v>
          </cell>
          <cell r="C5231" t="str">
            <v>TERMINAL DE PRESSÃO PARA CABO 240MM2</v>
          </cell>
          <cell r="D5231" t="str">
            <v>Un</v>
          </cell>
          <cell r="E5231">
            <v>45.76</v>
          </cell>
        </row>
        <row r="5232">
          <cell r="A5232">
            <v>80058016</v>
          </cell>
          <cell r="B5232">
            <v>58016</v>
          </cell>
          <cell r="C5232" t="str">
            <v>TERMINAL DE PRESSÃO PARA CABO 300MM2</v>
          </cell>
          <cell r="D5232" t="str">
            <v>Un</v>
          </cell>
          <cell r="E5232">
            <v>57.6</v>
          </cell>
        </row>
        <row r="5233">
          <cell r="A5233">
            <v>80058020</v>
          </cell>
          <cell r="B5233">
            <v>58020</v>
          </cell>
          <cell r="C5233" t="str">
            <v>CONECTOR PARA HASTE TIPO COPPERWELD</v>
          </cell>
          <cell r="D5233" t="str">
            <v>Un</v>
          </cell>
          <cell r="E5233">
            <v>47.79</v>
          </cell>
        </row>
        <row r="5234">
          <cell r="A5234">
            <v>80058025</v>
          </cell>
          <cell r="B5234">
            <v>58025</v>
          </cell>
          <cell r="C5234" t="str">
            <v>CONECTOR TIPO SPLIT-BOLT PARA CABO DE 16MM2</v>
          </cell>
          <cell r="D5234" t="str">
            <v>Un</v>
          </cell>
          <cell r="E5234">
            <v>7.84</v>
          </cell>
        </row>
        <row r="5235">
          <cell r="A5235">
            <v>80058030</v>
          </cell>
          <cell r="B5235">
            <v>58030</v>
          </cell>
          <cell r="C5235" t="str">
            <v>CONECTOR TIPO SPLIT-BOLT PARA CABO DE 25MM2</v>
          </cell>
          <cell r="D5235" t="str">
            <v>Un</v>
          </cell>
          <cell r="E5235">
            <v>9.09</v>
          </cell>
        </row>
        <row r="5236">
          <cell r="A5236">
            <v>80058031</v>
          </cell>
          <cell r="B5236">
            <v>58031</v>
          </cell>
          <cell r="C5236" t="str">
            <v>CONECTOR TIPO SPLIT-BOLT PARA CABO DE 35MM2</v>
          </cell>
          <cell r="D5236" t="str">
            <v>Un</v>
          </cell>
          <cell r="E5236">
            <v>10.8</v>
          </cell>
        </row>
        <row r="5237">
          <cell r="A5237">
            <v>80058032</v>
          </cell>
          <cell r="B5237">
            <v>58032</v>
          </cell>
          <cell r="C5237" t="str">
            <v>CONECTOR TIPO SPLIT-BOLT PARA CABO DE 70MM2</v>
          </cell>
          <cell r="D5237" t="str">
            <v>Un</v>
          </cell>
          <cell r="E5237">
            <v>18.940000000000001</v>
          </cell>
        </row>
        <row r="5238">
          <cell r="A5238">
            <v>80058033</v>
          </cell>
          <cell r="B5238">
            <v>58033</v>
          </cell>
          <cell r="C5238" t="str">
            <v>CONECTOR TIPO SPLIT-BOLT PARA CABO DE 95MM2</v>
          </cell>
          <cell r="D5238" t="str">
            <v>Un</v>
          </cell>
          <cell r="E5238">
            <v>30.82</v>
          </cell>
        </row>
        <row r="5239">
          <cell r="A5239">
            <v>80058034</v>
          </cell>
          <cell r="B5239">
            <v>58034</v>
          </cell>
          <cell r="C5239" t="str">
            <v>CONECTOR TIPO SPLIT-BOLT PARA CABO DE 50MM2</v>
          </cell>
          <cell r="D5239" t="str">
            <v>Un</v>
          </cell>
          <cell r="E5239">
            <v>13.02</v>
          </cell>
        </row>
        <row r="5240">
          <cell r="A5240">
            <v>80058035</v>
          </cell>
          <cell r="B5240">
            <v>58035</v>
          </cell>
          <cell r="C5240" t="str">
            <v>CONECTOR TIPO SPLIT-BOLT PARA CABO DE 120MM2</v>
          </cell>
          <cell r="D5240" t="str">
            <v>Un</v>
          </cell>
          <cell r="E5240">
            <v>31.75</v>
          </cell>
        </row>
        <row r="5241">
          <cell r="A5241">
            <v>80058036</v>
          </cell>
          <cell r="B5241">
            <v>58036</v>
          </cell>
          <cell r="C5241" t="str">
            <v>CONECTOR TIPO SPLIT-BOLT PARA CABO DE 150MM2</v>
          </cell>
          <cell r="D5241" t="str">
            <v>Un</v>
          </cell>
          <cell r="E5241">
            <v>51.18</v>
          </cell>
        </row>
        <row r="5242">
          <cell r="A5242">
            <v>80058037</v>
          </cell>
          <cell r="B5242">
            <v>58037</v>
          </cell>
          <cell r="C5242" t="str">
            <v>CONECTOR TIPO SPLIT-BOLT PARA CABO DE 185MM2</v>
          </cell>
          <cell r="D5242" t="str">
            <v>Un</v>
          </cell>
          <cell r="E5242">
            <v>57.94</v>
          </cell>
        </row>
        <row r="5243">
          <cell r="A5243">
            <v>80058038</v>
          </cell>
          <cell r="B5243">
            <v>58038</v>
          </cell>
          <cell r="C5243" t="str">
            <v>CONECTOR TIPO SPLIT-BOLT PARA CABO DE 240MM2</v>
          </cell>
          <cell r="D5243" t="str">
            <v>Un</v>
          </cell>
          <cell r="E5243">
            <v>72.23</v>
          </cell>
        </row>
        <row r="5244">
          <cell r="A5244">
            <v>80058039</v>
          </cell>
          <cell r="B5244">
            <v>58039</v>
          </cell>
          <cell r="C5244" t="str">
            <v>CONECTOR TIPO SPLIT-BOLT PARA CABO DE 300MM2</v>
          </cell>
          <cell r="D5244" t="str">
            <v>Un</v>
          </cell>
          <cell r="E5244">
            <v>159.91</v>
          </cell>
        </row>
        <row r="5245">
          <cell r="A5245">
            <v>80058050</v>
          </cell>
          <cell r="B5245">
            <v>58050</v>
          </cell>
          <cell r="C5245" t="str">
            <v>CONECTOR EM ALUMÍNIO TIPO PRENSA-CABO - 3/8"</v>
          </cell>
          <cell r="D5245" t="str">
            <v>Un</v>
          </cell>
          <cell r="E5245">
            <v>5.26</v>
          </cell>
        </row>
        <row r="5246">
          <cell r="A5246">
            <v>80058051</v>
          </cell>
          <cell r="B5246">
            <v>58051</v>
          </cell>
          <cell r="C5246" t="str">
            <v>CONECTOR EM ALUMÍNIO TIPO PRENSA-CABO - 1/2"</v>
          </cell>
          <cell r="D5246" t="str">
            <v>Un</v>
          </cell>
          <cell r="E5246">
            <v>6.28</v>
          </cell>
        </row>
        <row r="5247">
          <cell r="A5247">
            <v>80058052</v>
          </cell>
          <cell r="B5247">
            <v>58052</v>
          </cell>
          <cell r="C5247" t="str">
            <v>CONECTOR EM ALUMÍNIO TIPO PRENSA-CABO - 3/4"</v>
          </cell>
          <cell r="D5247" t="str">
            <v>Un</v>
          </cell>
          <cell r="E5247">
            <v>8.4600000000000009</v>
          </cell>
        </row>
        <row r="5248">
          <cell r="A5248">
            <v>80058053</v>
          </cell>
          <cell r="B5248">
            <v>58053</v>
          </cell>
          <cell r="C5248" t="str">
            <v>CONECTOR EM ALUMÍNIO TIPO PRENSA-CABO - 1"</v>
          </cell>
          <cell r="D5248" t="str">
            <v>Un</v>
          </cell>
          <cell r="E5248">
            <v>12.03</v>
          </cell>
        </row>
        <row r="5249">
          <cell r="A5249">
            <v>80058400</v>
          </cell>
          <cell r="B5249">
            <v>58400</v>
          </cell>
          <cell r="C5249" t="str">
            <v>BUCHAS; ARRUELAS E BRAÇADEIRAS</v>
          </cell>
          <cell r="E5249" t="str">
            <v>.</v>
          </cell>
        </row>
        <row r="5250">
          <cell r="A5250">
            <v>80058407</v>
          </cell>
          <cell r="B5250">
            <v>58407</v>
          </cell>
          <cell r="C5250" t="str">
            <v>BRAÇADEIRA DE AÇO GALVANIZADO TIPO U (OMEGA/SIMPLES) - 1"</v>
          </cell>
          <cell r="D5250" t="str">
            <v>Un</v>
          </cell>
          <cell r="E5250">
            <v>0.53</v>
          </cell>
        </row>
        <row r="5251">
          <cell r="A5251">
            <v>80058410</v>
          </cell>
          <cell r="B5251">
            <v>58410</v>
          </cell>
          <cell r="C5251" t="str">
            <v>BRAÇADEIRA PARA TUBO DE 150MM</v>
          </cell>
          <cell r="D5251" t="str">
            <v>Un</v>
          </cell>
          <cell r="E5251">
            <v>3.97</v>
          </cell>
        </row>
        <row r="5252">
          <cell r="A5252">
            <v>80058411</v>
          </cell>
          <cell r="B5252">
            <v>58411</v>
          </cell>
          <cell r="C5252" t="str">
            <v>BUCHA E ARRUELA DE ZAMACK -  1/2"</v>
          </cell>
          <cell r="D5252" t="str">
            <v>Un</v>
          </cell>
          <cell r="E5252">
            <v>0.9</v>
          </cell>
        </row>
        <row r="5253">
          <cell r="A5253">
            <v>80058412</v>
          </cell>
          <cell r="B5253">
            <v>58412</v>
          </cell>
          <cell r="C5253" t="str">
            <v>BUCHA E ARRUELA DE ZAMACK -  3/4"</v>
          </cell>
          <cell r="D5253" t="str">
            <v>Un</v>
          </cell>
          <cell r="E5253">
            <v>1.02</v>
          </cell>
        </row>
        <row r="5254">
          <cell r="A5254">
            <v>80058415</v>
          </cell>
          <cell r="B5254">
            <v>58415</v>
          </cell>
          <cell r="C5254" t="str">
            <v>BUCHA E ARRUELA DE ZAMACK - 1.1/2"</v>
          </cell>
          <cell r="D5254" t="str">
            <v>Un</v>
          </cell>
          <cell r="E5254">
            <v>2.82</v>
          </cell>
        </row>
        <row r="5255">
          <cell r="A5255">
            <v>80058417</v>
          </cell>
          <cell r="B5255">
            <v>58417</v>
          </cell>
          <cell r="C5255" t="str">
            <v>BUCHA E ARRUELA DE ZAMACK - 2.1/2"</v>
          </cell>
          <cell r="D5255" t="str">
            <v>Un</v>
          </cell>
          <cell r="E5255">
            <v>6.57</v>
          </cell>
        </row>
        <row r="5256">
          <cell r="A5256">
            <v>80058418</v>
          </cell>
          <cell r="B5256">
            <v>58418</v>
          </cell>
          <cell r="C5256" t="str">
            <v>BUCHA E ARRUELA DE ZAMACK - 3"</v>
          </cell>
          <cell r="D5256" t="str">
            <v>Un</v>
          </cell>
          <cell r="E5256">
            <v>8.4499999999999993</v>
          </cell>
        </row>
        <row r="5257">
          <cell r="A5257">
            <v>80058420</v>
          </cell>
          <cell r="B5257">
            <v>58420</v>
          </cell>
          <cell r="C5257" t="str">
            <v>BUCHA E ARRUELA DE ZAMACK - 4"</v>
          </cell>
          <cell r="D5257" t="str">
            <v>Un</v>
          </cell>
          <cell r="E5257">
            <v>15.14</v>
          </cell>
        </row>
        <row r="5258">
          <cell r="A5258">
            <v>80058421</v>
          </cell>
          <cell r="B5258">
            <v>58421</v>
          </cell>
          <cell r="C5258" t="str">
            <v>BRAÇADEIRA DE AÇO GALVANIZADO TIPO U (OMEGA/SIMPLES) - 1/2"</v>
          </cell>
          <cell r="D5258" t="str">
            <v>Un</v>
          </cell>
          <cell r="E5258">
            <v>0.24</v>
          </cell>
        </row>
        <row r="5259">
          <cell r="A5259">
            <v>80058422</v>
          </cell>
          <cell r="B5259">
            <v>58422</v>
          </cell>
          <cell r="C5259" t="str">
            <v>BRAÇADEIRA DE AÇO GALVANIZADO TIPO U (OMEGA/SIMPLES) - 3/4"</v>
          </cell>
          <cell r="D5259" t="str">
            <v>Un</v>
          </cell>
          <cell r="E5259">
            <v>0.3</v>
          </cell>
        </row>
        <row r="5260">
          <cell r="A5260">
            <v>80058426</v>
          </cell>
          <cell r="B5260">
            <v>58426</v>
          </cell>
          <cell r="C5260" t="str">
            <v>BRAÇADEIRA DE AÇO GALVANIZADO TIPO U (OMEGA/SIMPLES) - 3"</v>
          </cell>
          <cell r="D5260" t="str">
            <v>Un</v>
          </cell>
          <cell r="E5260">
            <v>1.46</v>
          </cell>
        </row>
        <row r="5261">
          <cell r="A5261">
            <v>80058600</v>
          </cell>
          <cell r="B5261">
            <v>58600</v>
          </cell>
          <cell r="C5261" t="str">
            <v>POSTES</v>
          </cell>
          <cell r="E5261" t="str">
            <v>.</v>
          </cell>
        </row>
        <row r="5262">
          <cell r="A5262">
            <v>80058602</v>
          </cell>
          <cell r="B5262">
            <v>58602</v>
          </cell>
          <cell r="C5262" t="str">
            <v>POSTE DE CONCRETO DUPLO T - H=7,50M - 90KG</v>
          </cell>
          <cell r="D5262" t="str">
            <v>Un</v>
          </cell>
          <cell r="E5262">
            <v>582.29</v>
          </cell>
        </row>
        <row r="5263">
          <cell r="A5263">
            <v>80058604</v>
          </cell>
          <cell r="B5263">
            <v>58604</v>
          </cell>
          <cell r="C5263" t="str">
            <v>POSTE DE CONCRETO DUPLO T - H=7,50M - 200KG</v>
          </cell>
          <cell r="D5263" t="str">
            <v>Un</v>
          </cell>
          <cell r="E5263">
            <v>744.3</v>
          </cell>
        </row>
        <row r="5264">
          <cell r="A5264">
            <v>80058606</v>
          </cell>
          <cell r="B5264">
            <v>58606</v>
          </cell>
          <cell r="C5264" t="str">
            <v>POSTE DE CONCRETO DUPLO T - H=7,50M - 300KG</v>
          </cell>
          <cell r="D5264" t="str">
            <v>Un</v>
          </cell>
          <cell r="E5264">
            <v>934.57</v>
          </cell>
        </row>
        <row r="5265">
          <cell r="A5265">
            <v>80058634</v>
          </cell>
          <cell r="B5265">
            <v>58634</v>
          </cell>
          <cell r="C5265" t="str">
            <v>POSTE DE CONCRETO CIRCULAR RETO - H=12,00M/200DAM</v>
          </cell>
          <cell r="D5265" t="str">
            <v>Un</v>
          </cell>
          <cell r="E5265">
            <v>1739.32</v>
          </cell>
        </row>
        <row r="5266">
          <cell r="A5266">
            <v>80058635</v>
          </cell>
          <cell r="B5266">
            <v>58635</v>
          </cell>
          <cell r="C5266" t="str">
            <v>POSTE DE CONCRETO COM ALTURA LIVRE DE 18M - 1000 DAN - CIRCULAR / DUPLO T</v>
          </cell>
          <cell r="D5266" t="str">
            <v>Un</v>
          </cell>
          <cell r="E5266">
            <v>13723.71</v>
          </cell>
        </row>
        <row r="5267">
          <cell r="A5267">
            <v>80059000</v>
          </cell>
          <cell r="B5267">
            <v>59000</v>
          </cell>
          <cell r="C5267" t="str">
            <v>DIVERSOS</v>
          </cell>
          <cell r="E5267" t="str">
            <v>.</v>
          </cell>
        </row>
        <row r="5268">
          <cell r="A5268">
            <v>80059001</v>
          </cell>
          <cell r="B5268">
            <v>59001</v>
          </cell>
          <cell r="C5268" t="str">
            <v>CRUZETA DE FERRO GALVANIZADO PARA 3 PROJETORES</v>
          </cell>
          <cell r="D5268" t="str">
            <v>Un</v>
          </cell>
          <cell r="E5268">
            <v>176.18</v>
          </cell>
        </row>
        <row r="5269">
          <cell r="A5269">
            <v>80059002</v>
          </cell>
          <cell r="B5269">
            <v>59002</v>
          </cell>
          <cell r="C5269" t="str">
            <v>BRAÇO P/LUMIN. TUBO FERRO GALV. 1-X1;00M</v>
          </cell>
          <cell r="D5269" t="str">
            <v>Un</v>
          </cell>
          <cell r="E5269">
            <v>47.79</v>
          </cell>
        </row>
        <row r="5270">
          <cell r="A5270">
            <v>80059005</v>
          </cell>
          <cell r="B5270">
            <v>59005</v>
          </cell>
          <cell r="C5270" t="str">
            <v>ALÇA COM ISOLADOR DE PORCELANA TIPO TELESP</v>
          </cell>
          <cell r="D5270" t="str">
            <v>Un</v>
          </cell>
          <cell r="E5270">
            <v>26.04</v>
          </cell>
        </row>
        <row r="5271">
          <cell r="A5271">
            <v>80059010</v>
          </cell>
          <cell r="B5271">
            <v>59010</v>
          </cell>
          <cell r="C5271" t="str">
            <v>ARMAÇÃO SECUNDÁRIA (PRESBOW) - 3 ESTRIBOS</v>
          </cell>
          <cell r="D5271" t="str">
            <v>Un</v>
          </cell>
          <cell r="E5271">
            <v>41.13</v>
          </cell>
        </row>
        <row r="5272">
          <cell r="A5272">
            <v>80059020</v>
          </cell>
          <cell r="B5272">
            <v>59020</v>
          </cell>
          <cell r="C5272" t="str">
            <v>BLOCO DE LIGAÇÃO EXT.BLE-2 (CAIXA) C/KIT DE INSTAL: C/ ISOL PORC.2RP, PARAF.PR60 C/ PORC.E SUPORTE TIPO DM-PADR.TELESP</v>
          </cell>
          <cell r="D5272" t="str">
            <v>Un</v>
          </cell>
          <cell r="E5272">
            <v>7.01</v>
          </cell>
        </row>
        <row r="5273">
          <cell r="A5273">
            <v>80059021</v>
          </cell>
          <cell r="B5273">
            <v>59021</v>
          </cell>
          <cell r="C5273" t="str">
            <v>CINTA DE AÇO GALVANIZADO DIÂMETRO 170MM</v>
          </cell>
          <cell r="D5273" t="str">
            <v>Un</v>
          </cell>
          <cell r="E5273">
            <v>56.3</v>
          </cell>
        </row>
        <row r="5274">
          <cell r="A5274">
            <v>80059025</v>
          </cell>
          <cell r="B5274">
            <v>59025</v>
          </cell>
          <cell r="C5274" t="str">
            <v>CIGARRA DE SOBREPOR; TIPO COLEGIAL</v>
          </cell>
          <cell r="D5274" t="str">
            <v>Un</v>
          </cell>
          <cell r="E5274">
            <v>91.96</v>
          </cell>
        </row>
        <row r="5275">
          <cell r="A5275">
            <v>80059030</v>
          </cell>
          <cell r="B5275">
            <v>59030</v>
          </cell>
          <cell r="C5275" t="str">
            <v>FITA ISOLANTE ROLO DE 19MM X 20M - COR PRETA</v>
          </cell>
          <cell r="D5275" t="str">
            <v>M</v>
          </cell>
          <cell r="E5275">
            <v>0.49</v>
          </cell>
        </row>
        <row r="5276">
          <cell r="A5276">
            <v>80059032</v>
          </cell>
          <cell r="B5276">
            <v>59032</v>
          </cell>
          <cell r="C5276" t="str">
            <v>SOQUETE ANTIVIBRATÓRIO PARA LÂMPADA FLUORESCENTE SEM PORTA  - STA</v>
          </cell>
          <cell r="D5276" t="str">
            <v>Un</v>
          </cell>
          <cell r="E5276">
            <v>3</v>
          </cell>
        </row>
        <row r="5277">
          <cell r="A5277">
            <v>80059038</v>
          </cell>
          <cell r="B5277">
            <v>59038</v>
          </cell>
          <cell r="C5277" t="str">
            <v>SOQUETE PARA LAMPADA TUBULAR</v>
          </cell>
          <cell r="D5277" t="str">
            <v>Un</v>
          </cell>
          <cell r="E5277">
            <v>1.99</v>
          </cell>
        </row>
        <row r="5278">
          <cell r="A5278">
            <v>80059040</v>
          </cell>
          <cell r="B5278">
            <v>59040</v>
          </cell>
          <cell r="C5278" t="str">
            <v>TAMPA METÁLICA COM REQUADRO DE 30X30CM (FERRO FUNDIDO)</v>
          </cell>
          <cell r="D5278" t="str">
            <v>Un</v>
          </cell>
          <cell r="E5278">
            <v>77.78</v>
          </cell>
        </row>
        <row r="5279">
          <cell r="A5279">
            <v>80059051</v>
          </cell>
          <cell r="B5279">
            <v>59051</v>
          </cell>
          <cell r="C5279" t="str">
            <v>RELÉ FOTOEL. FOTOCÉLULA SOLAR 1000W</v>
          </cell>
          <cell r="D5279" t="str">
            <v>Un</v>
          </cell>
          <cell r="E5279">
            <v>40.409999999999997</v>
          </cell>
        </row>
        <row r="5280">
          <cell r="A5280">
            <v>80060183</v>
          </cell>
          <cell r="B5280">
            <v>60183</v>
          </cell>
          <cell r="C5280" t="str">
            <v>ANÉIS PRÉ-MOLD RES. CONCR ARM. 2,50X0,50M – FORN/MONT</v>
          </cell>
          <cell r="D5280" t="str">
            <v>Un</v>
          </cell>
          <cell r="E5280">
            <v>6758</v>
          </cell>
        </row>
        <row r="5281">
          <cell r="A5281">
            <v>80061001</v>
          </cell>
          <cell r="B5281">
            <v>61001</v>
          </cell>
          <cell r="C5281" t="str">
            <v>DISPOSITIVO DE PROTEÇÃO CONTRA SURTOS 275V - 40KA</v>
          </cell>
          <cell r="D5281" t="str">
            <v>Un</v>
          </cell>
          <cell r="E5281">
            <v>264.41000000000003</v>
          </cell>
        </row>
        <row r="5282">
          <cell r="A5282">
            <v>80061003</v>
          </cell>
          <cell r="B5282">
            <v>61003</v>
          </cell>
          <cell r="C5282" t="str">
            <v>INTERRUPTOR DIFERENCIAL RESIDUAL (DR)2P - 25A/30MA-220/240V</v>
          </cell>
          <cell r="D5282" t="str">
            <v>Un</v>
          </cell>
          <cell r="E5282">
            <v>192.01</v>
          </cell>
        </row>
        <row r="5283">
          <cell r="A5283">
            <v>80061004</v>
          </cell>
          <cell r="B5283">
            <v>61004</v>
          </cell>
          <cell r="C5283" t="str">
            <v>INTERRUPTOR DIFERENCIAL RESIDUAL (DR)2P - 40A/30MA-220/240V</v>
          </cell>
          <cell r="D5283" t="str">
            <v>Un</v>
          </cell>
          <cell r="E5283">
            <v>243.78</v>
          </cell>
        </row>
        <row r="5284">
          <cell r="A5284">
            <v>80061007</v>
          </cell>
          <cell r="B5284">
            <v>61007</v>
          </cell>
          <cell r="C5284" t="str">
            <v>BARRAMENTO DE COBRE TIPO DIN BIPOLAR PARA 80A</v>
          </cell>
          <cell r="D5284" t="str">
            <v>M</v>
          </cell>
          <cell r="E5284">
            <v>169.49</v>
          </cell>
        </row>
        <row r="5285">
          <cell r="A5285">
            <v>80061008</v>
          </cell>
          <cell r="B5285">
            <v>61008</v>
          </cell>
          <cell r="C5285" t="str">
            <v>BARRAMENTO DE COBRE TIPO DIN TRIPOLAR PARA 80A</v>
          </cell>
          <cell r="D5285" t="str">
            <v>M</v>
          </cell>
          <cell r="E5285">
            <v>238.34</v>
          </cell>
        </row>
        <row r="5286">
          <cell r="A5286">
            <v>80061009</v>
          </cell>
          <cell r="B5286">
            <v>61009</v>
          </cell>
          <cell r="C5286" t="str">
            <v>MINI DISJUNTOR - TIPO EUROPEU (IEC) - TRIPOLAR DE 63A</v>
          </cell>
          <cell r="D5286" t="str">
            <v>Un</v>
          </cell>
          <cell r="E5286">
            <v>67.16</v>
          </cell>
        </row>
        <row r="5287">
          <cell r="A5287">
            <v>80061010</v>
          </cell>
          <cell r="B5287">
            <v>61010</v>
          </cell>
          <cell r="C5287" t="str">
            <v>ÓLEO ISOLANTE P/ TRANSFORMADOR/DISJUNTOR 30KV/CM</v>
          </cell>
          <cell r="D5287" t="str">
            <v>L</v>
          </cell>
          <cell r="E5287">
            <v>23.08</v>
          </cell>
        </row>
        <row r="5288">
          <cell r="A5288">
            <v>80061012</v>
          </cell>
          <cell r="B5288">
            <v>61012</v>
          </cell>
          <cell r="C5288" t="str">
            <v>ISOLADOR SUPORTE TIPO PEDESTAL EM PORCELANA - 1KV</v>
          </cell>
          <cell r="D5288" t="str">
            <v>Un</v>
          </cell>
          <cell r="E5288">
            <v>163.72999999999999</v>
          </cell>
        </row>
        <row r="5289">
          <cell r="A5289">
            <v>80061013</v>
          </cell>
          <cell r="B5289">
            <v>61013</v>
          </cell>
          <cell r="C5289" t="str">
            <v>ISOLADOR SUPORTE TIPO PEDESTAL EM EPOXI - 15KV</v>
          </cell>
          <cell r="D5289" t="str">
            <v>Un</v>
          </cell>
          <cell r="E5289">
            <v>56.29</v>
          </cell>
        </row>
        <row r="5290">
          <cell r="A5290">
            <v>80061014</v>
          </cell>
          <cell r="B5290">
            <v>61014</v>
          </cell>
          <cell r="C5290" t="str">
            <v>ISOLADOR SUPORTE TIPO PEDESTAL EM EPOXI -  1KV</v>
          </cell>
          <cell r="D5290" t="str">
            <v>Un</v>
          </cell>
          <cell r="E5290">
            <v>17.63</v>
          </cell>
        </row>
        <row r="5291">
          <cell r="A5291">
            <v>80061015</v>
          </cell>
          <cell r="B5291">
            <v>61015</v>
          </cell>
          <cell r="C5291" t="str">
            <v>JANELA P/ VENTILAÇÃO PERMANENTE TIPO CHICANA INCLUSIVE TELA</v>
          </cell>
          <cell r="D5291" t="str">
            <v>M2</v>
          </cell>
          <cell r="E5291">
            <v>1444.73</v>
          </cell>
        </row>
        <row r="5292">
          <cell r="A5292">
            <v>80061017</v>
          </cell>
          <cell r="B5292">
            <v>61017</v>
          </cell>
          <cell r="C5292" t="str">
            <v>TERMINAL OU CONECTOR P/ VERGALHÃO DE COBRE 3/8" (10MM)</v>
          </cell>
          <cell r="D5292" t="str">
            <v>Un</v>
          </cell>
          <cell r="E5292">
            <v>23.57</v>
          </cell>
        </row>
        <row r="5293">
          <cell r="A5293">
            <v>80061019</v>
          </cell>
          <cell r="B5293">
            <v>61019</v>
          </cell>
          <cell r="C5293" t="str">
            <v>EMENDA PARA CABO DE MÉDIA TENSÃO 12/20KV - 1X25 / 1X35 MM2 UNIPOLAR</v>
          </cell>
          <cell r="D5293" t="str">
            <v>Un</v>
          </cell>
          <cell r="E5293">
            <v>1694.26</v>
          </cell>
        </row>
        <row r="5294">
          <cell r="A5294">
            <v>80061020</v>
          </cell>
          <cell r="B5294">
            <v>61020</v>
          </cell>
          <cell r="C5294" t="str">
            <v>TRANSFORMADOR DE POTENCIAL A SECO 13,2 / 0,11-0,22KV-1000VA</v>
          </cell>
          <cell r="D5294" t="str">
            <v>Un</v>
          </cell>
          <cell r="E5294">
            <v>3781.12</v>
          </cell>
        </row>
        <row r="5295">
          <cell r="A5295">
            <v>80061021</v>
          </cell>
          <cell r="B5295">
            <v>61021</v>
          </cell>
          <cell r="C5295" t="str">
            <v>BUCHA DE PASSAGEM INTERNA / EXTERNA - 15KV</v>
          </cell>
          <cell r="D5295" t="str">
            <v>Un</v>
          </cell>
          <cell r="E5295">
            <v>503.8</v>
          </cell>
        </row>
        <row r="5296">
          <cell r="A5296">
            <v>80061022</v>
          </cell>
          <cell r="B5296">
            <v>61022</v>
          </cell>
          <cell r="C5296" t="str">
            <v>BUCHA PARA NEUTRO - EM PORCELANA</v>
          </cell>
          <cell r="D5296" t="str">
            <v>Un</v>
          </cell>
          <cell r="E5296">
            <v>98.89</v>
          </cell>
        </row>
        <row r="5297">
          <cell r="A5297">
            <v>80061023</v>
          </cell>
          <cell r="B5297">
            <v>61023</v>
          </cell>
          <cell r="C5297" t="str">
            <v>BUCHA DE PASSAGEM PARA BARRAMENTO - EM EPÓXI</v>
          </cell>
          <cell r="D5297" t="str">
            <v>Un</v>
          </cell>
          <cell r="E5297">
            <v>232.57</v>
          </cell>
        </row>
        <row r="5298">
          <cell r="A5298">
            <v>80061024</v>
          </cell>
          <cell r="B5298">
            <v>61024</v>
          </cell>
          <cell r="C5298" t="str">
            <v>CHAPA DE FERRO 1,50X0,50X1/4" PARA BUCHAS DE PASSAGEM PADRÃO ELETROPAULO</v>
          </cell>
          <cell r="D5298" t="str">
            <v>Un</v>
          </cell>
          <cell r="E5298">
            <v>980.96</v>
          </cell>
        </row>
        <row r="5299">
          <cell r="A5299">
            <v>80061025</v>
          </cell>
          <cell r="B5299">
            <v>61025</v>
          </cell>
          <cell r="C5299" t="str">
            <v>BASE PARA FUSÍVEL DE TRANSFORMADOR DE POTENCIAL CLASSE 15KV - 0,5A - 160MM</v>
          </cell>
          <cell r="D5299" t="str">
            <v>Un</v>
          </cell>
          <cell r="E5299">
            <v>28.18</v>
          </cell>
        </row>
        <row r="5300">
          <cell r="A5300">
            <v>80061026</v>
          </cell>
          <cell r="B5300">
            <v>61026</v>
          </cell>
          <cell r="C5300" t="str">
            <v>FUSÍVEL HH PARA 7,5A/15KV</v>
          </cell>
          <cell r="D5300" t="str">
            <v>Un</v>
          </cell>
          <cell r="E5300">
            <v>418.49</v>
          </cell>
        </row>
        <row r="5301">
          <cell r="A5301">
            <v>80061027</v>
          </cell>
          <cell r="B5301">
            <v>61027</v>
          </cell>
          <cell r="C5301" t="str">
            <v>FUSÍVEL HH PARA 10A/15KV</v>
          </cell>
          <cell r="D5301" t="str">
            <v>Un</v>
          </cell>
          <cell r="E5301">
            <v>418.49</v>
          </cell>
        </row>
        <row r="5302">
          <cell r="A5302">
            <v>80061028</v>
          </cell>
          <cell r="B5302">
            <v>61028</v>
          </cell>
          <cell r="C5302" t="str">
            <v>FUSÍVEL HH PARA 20A/15KV</v>
          </cell>
          <cell r="D5302" t="str">
            <v>Un</v>
          </cell>
          <cell r="E5302">
            <v>434.87</v>
          </cell>
        </row>
        <row r="5303">
          <cell r="A5303">
            <v>80061029</v>
          </cell>
          <cell r="B5303">
            <v>61029</v>
          </cell>
          <cell r="C5303" t="str">
            <v>FUSÍVEL HH PARA 40A/15KV</v>
          </cell>
          <cell r="D5303" t="str">
            <v>Un</v>
          </cell>
          <cell r="E5303">
            <v>491.1</v>
          </cell>
        </row>
        <row r="5304">
          <cell r="A5304">
            <v>80061030</v>
          </cell>
          <cell r="B5304">
            <v>61030</v>
          </cell>
          <cell r="C5304" t="str">
            <v>BASE TRIPOLAR PARA FUSÍVEL LIMITADOR HH - 15KV / 200A</v>
          </cell>
          <cell r="D5304" t="str">
            <v>Un</v>
          </cell>
          <cell r="E5304">
            <v>396.19</v>
          </cell>
        </row>
        <row r="5305">
          <cell r="A5305">
            <v>80061031</v>
          </cell>
          <cell r="B5305">
            <v>61031</v>
          </cell>
          <cell r="C5305" t="str">
            <v>FUSÍVEL PARA TRANSFORMADOR DE POTENCIAL</v>
          </cell>
          <cell r="D5305" t="str">
            <v>Un</v>
          </cell>
          <cell r="E5305">
            <v>30.44</v>
          </cell>
        </row>
        <row r="5306">
          <cell r="A5306">
            <v>80061032</v>
          </cell>
          <cell r="B5306">
            <v>61032</v>
          </cell>
          <cell r="C5306" t="str">
            <v>DISJUNTOR A VÁCUO 15KV/350 MVA -COMPLETO- CARREGAM. MANUAL</v>
          </cell>
          <cell r="D5306" t="str">
            <v>Un</v>
          </cell>
          <cell r="E5306">
            <v>35427.949999999997</v>
          </cell>
        </row>
        <row r="5307">
          <cell r="A5307">
            <v>80061033</v>
          </cell>
          <cell r="B5307">
            <v>61033</v>
          </cell>
          <cell r="C5307" t="str">
            <v>DISJUNTOR PVO 15KV / 350MVA - COMPLETO</v>
          </cell>
          <cell r="D5307" t="str">
            <v>Un</v>
          </cell>
          <cell r="E5307">
            <v>19568.080000000002</v>
          </cell>
        </row>
        <row r="5308">
          <cell r="A5308">
            <v>80061034</v>
          </cell>
          <cell r="B5308">
            <v>61034</v>
          </cell>
          <cell r="C5308" t="str">
            <v>DISJUNTOR A VÁCUO 15KV/350MVA - COMPLETO - CARREGAM. MOTORIZADO</v>
          </cell>
          <cell r="D5308" t="str">
            <v>Un</v>
          </cell>
          <cell r="E5308">
            <v>27676.42</v>
          </cell>
        </row>
        <row r="5309">
          <cell r="A5309">
            <v>80061036</v>
          </cell>
          <cell r="B5309">
            <v>61036</v>
          </cell>
          <cell r="C5309" t="str">
            <v>BOBINA DE MÍNIMA TENSÃO DO DISJUNTOR VOL NORMAL DE ÓLEO</v>
          </cell>
          <cell r="D5309" t="str">
            <v>Un</v>
          </cell>
          <cell r="E5309">
            <v>1483.2</v>
          </cell>
        </row>
        <row r="5310">
          <cell r="A5310">
            <v>80061037</v>
          </cell>
          <cell r="B5310">
            <v>61037</v>
          </cell>
          <cell r="C5310" t="str">
            <v>RELE DE FALTA DE FASE E MÍNIMA TENSÃO - TRIFÁSICO</v>
          </cell>
          <cell r="D5310" t="str">
            <v>Un</v>
          </cell>
          <cell r="E5310">
            <v>596.61</v>
          </cell>
        </row>
        <row r="5311">
          <cell r="A5311">
            <v>80061038</v>
          </cell>
          <cell r="B5311">
            <v>61038</v>
          </cell>
          <cell r="C5311" t="str">
            <v>PARA-RAIO TIPO POLIMÉRICO CLASSE 15 KV</v>
          </cell>
          <cell r="D5311" t="str">
            <v>Un</v>
          </cell>
          <cell r="E5311">
            <v>204.11</v>
          </cell>
        </row>
        <row r="5312">
          <cell r="A5312">
            <v>80061039</v>
          </cell>
          <cell r="B5312">
            <v>61039</v>
          </cell>
          <cell r="C5312" t="str">
            <v>ESTRADO DE BORRACHA ISOLANTE 100X100X2,5CM</v>
          </cell>
          <cell r="D5312" t="str">
            <v>Un</v>
          </cell>
          <cell r="E5312">
            <v>555.63</v>
          </cell>
        </row>
        <row r="5313">
          <cell r="A5313">
            <v>80061040</v>
          </cell>
          <cell r="B5313">
            <v>61040</v>
          </cell>
          <cell r="C5313" t="str">
            <v>VARA DE MANOBRA DE FIBRA DE VIDRO 3,00 M / 15KV</v>
          </cell>
          <cell r="D5313" t="str">
            <v>Un</v>
          </cell>
          <cell r="E5313">
            <v>672.53</v>
          </cell>
        </row>
        <row r="5314">
          <cell r="A5314">
            <v>80061041</v>
          </cell>
          <cell r="B5314">
            <v>61041</v>
          </cell>
          <cell r="C5314" t="str">
            <v>BRAÇADEIRA PARA ELETRODUTO EM POSTE</v>
          </cell>
          <cell r="D5314" t="str">
            <v>Un</v>
          </cell>
          <cell r="E5314">
            <v>56.72</v>
          </cell>
        </row>
        <row r="5315">
          <cell r="A5315">
            <v>80061042</v>
          </cell>
          <cell r="B5315">
            <v>61042</v>
          </cell>
          <cell r="C5315" t="str">
            <v>LUVA DE SOBREPOSIÇÃO PARA LUVA ISOLANTE EM COURO DE VAQUETA</v>
          </cell>
          <cell r="D5315" t="str">
            <v>Par</v>
          </cell>
          <cell r="E5315">
            <v>35.69</v>
          </cell>
        </row>
        <row r="5316">
          <cell r="A5316">
            <v>80061043</v>
          </cell>
          <cell r="B5316">
            <v>61043</v>
          </cell>
          <cell r="C5316" t="str">
            <v>BOLSA EM LONA PARA FERRAMENTAS - TIPO TIRACOLO</v>
          </cell>
          <cell r="D5316" t="str">
            <v>Un</v>
          </cell>
          <cell r="E5316">
            <v>33.049999999999997</v>
          </cell>
        </row>
        <row r="5317">
          <cell r="A5317">
            <v>80061044</v>
          </cell>
          <cell r="B5317">
            <v>61044</v>
          </cell>
          <cell r="C5317" t="str">
            <v>CHAVE SECCIONADORA TRIP SECA INTERNA 200A/15KV</v>
          </cell>
          <cell r="D5317" t="str">
            <v>Un</v>
          </cell>
          <cell r="E5317">
            <v>2021.88</v>
          </cell>
        </row>
        <row r="5318">
          <cell r="A5318">
            <v>80061045</v>
          </cell>
          <cell r="B5318">
            <v>61045</v>
          </cell>
          <cell r="C5318" t="str">
            <v>CONJUNTO DE ACIONAMENTO PARA CHAVE SECCIONADORA CONTENDO: PUNHO DE ACIONAMENTO, SUPORTE DO PUNHO, ARTICULAÇÃO, TUBO DE DESCIDA E PROLONGADOR</v>
          </cell>
          <cell r="D5318" t="str">
            <v>Un</v>
          </cell>
          <cell r="E5318">
            <v>1092.02</v>
          </cell>
        </row>
        <row r="5319">
          <cell r="A5319">
            <v>80061046</v>
          </cell>
          <cell r="B5319">
            <v>61046</v>
          </cell>
          <cell r="C5319" t="str">
            <v>TRANSFORMADOR TRIFÁSICO 15KV - 13.2KV / 220/127V-112.5KVA</v>
          </cell>
          <cell r="D5319" t="str">
            <v>Un</v>
          </cell>
          <cell r="E5319">
            <v>20188.52</v>
          </cell>
        </row>
        <row r="5320">
          <cell r="A5320">
            <v>80061047</v>
          </cell>
          <cell r="B5320">
            <v>61047</v>
          </cell>
          <cell r="C5320" t="str">
            <v>TRANSFORMADOR TRIFÁSICO 15KV - 13.2KV / 220/127V-150KVA</v>
          </cell>
          <cell r="D5320" t="str">
            <v>Un</v>
          </cell>
          <cell r="E5320">
            <v>27082.9</v>
          </cell>
        </row>
        <row r="5321">
          <cell r="A5321">
            <v>80061048</v>
          </cell>
          <cell r="B5321">
            <v>61048</v>
          </cell>
          <cell r="C5321" t="str">
            <v>TRANSFORMADOR TRIFÁSICO 15KV - 13.2KV / 220/127V-225KVA</v>
          </cell>
          <cell r="D5321" t="str">
            <v>Un</v>
          </cell>
          <cell r="E5321">
            <v>36144.53</v>
          </cell>
        </row>
        <row r="5322">
          <cell r="A5322">
            <v>80061049</v>
          </cell>
          <cell r="B5322">
            <v>61049</v>
          </cell>
          <cell r="C5322" t="str">
            <v>TRANSFORMADOR TRIFÁSICO 15KV - 13,2KV / 220/127V-300KVA A ÓLEO</v>
          </cell>
          <cell r="D5322" t="str">
            <v>Un</v>
          </cell>
          <cell r="E5322">
            <v>45724.2</v>
          </cell>
        </row>
        <row r="5323">
          <cell r="A5323">
            <v>80061050</v>
          </cell>
          <cell r="B5323">
            <v>61050</v>
          </cell>
          <cell r="C5323" t="str">
            <v>TRANSFORMADOR TRIFÁSICO À SECO 150KVA 13,8/13,2/12,6/ KV - 220/127V</v>
          </cell>
          <cell r="D5323" t="str">
            <v>Un</v>
          </cell>
          <cell r="E5323">
            <v>46289.37</v>
          </cell>
        </row>
        <row r="5324">
          <cell r="A5324">
            <v>80061051</v>
          </cell>
          <cell r="B5324">
            <v>61051</v>
          </cell>
          <cell r="C5324" t="str">
            <v>TRANSFORMADOR TRIFÁSICO À SECO 225KVA 13,8/13,2/12,6/ KV - 220/127V</v>
          </cell>
          <cell r="D5324" t="str">
            <v>Un</v>
          </cell>
          <cell r="E5324">
            <v>52796.6</v>
          </cell>
        </row>
        <row r="5325">
          <cell r="A5325">
            <v>80061052</v>
          </cell>
          <cell r="B5325">
            <v>61052</v>
          </cell>
          <cell r="C5325" t="str">
            <v>TRANSFORMADOR DE CORRENTE - MEDIÇÃO - CLASSE 15KV CORRENTE PRIMÁRIA 800A - USO INTERNO (MÉDIA TENSÃO)</v>
          </cell>
          <cell r="D5325" t="str">
            <v>Un</v>
          </cell>
          <cell r="E5325">
            <v>1328.34</v>
          </cell>
        </row>
        <row r="5326">
          <cell r="A5326">
            <v>80061053</v>
          </cell>
          <cell r="B5326">
            <v>61053</v>
          </cell>
          <cell r="C5326" t="str">
            <v>RELE DE SOBRECORRENTE DE AÇÃO INDIRETA PARA MÉDIA TENSÃO</v>
          </cell>
          <cell r="D5326" t="str">
            <v>Un</v>
          </cell>
          <cell r="E5326">
            <v>8137.24</v>
          </cell>
        </row>
        <row r="5327">
          <cell r="A5327">
            <v>80061055</v>
          </cell>
          <cell r="B5327">
            <v>61055</v>
          </cell>
          <cell r="C5327" t="str">
            <v>CAPACITOR P/CORREÇÃO DO FATOR DE POTÊNCIA - 220V -  5,0KVAR</v>
          </cell>
          <cell r="D5327" t="str">
            <v>Un</v>
          </cell>
          <cell r="E5327">
            <v>435.63</v>
          </cell>
        </row>
        <row r="5328">
          <cell r="A5328">
            <v>80061057</v>
          </cell>
          <cell r="B5328">
            <v>61057</v>
          </cell>
          <cell r="C5328" t="str">
            <v>CAPACITOR P/CORREÇÃO DO FATOR DE POTÊNCIA - 220V - 10,0KVAR</v>
          </cell>
          <cell r="D5328" t="str">
            <v>Un</v>
          </cell>
          <cell r="E5328">
            <v>1023.06</v>
          </cell>
        </row>
        <row r="5329">
          <cell r="A5329">
            <v>80061059</v>
          </cell>
          <cell r="B5329">
            <v>61059</v>
          </cell>
          <cell r="C5329" t="str">
            <v>CAPACITOR P/CORREÇÃO DO FATOR DE POTÊNCIA - 220V - 15,0KVAR</v>
          </cell>
          <cell r="D5329" t="str">
            <v>Un</v>
          </cell>
          <cell r="E5329">
            <v>1666.62</v>
          </cell>
        </row>
        <row r="5330">
          <cell r="A5330">
            <v>80061061</v>
          </cell>
          <cell r="B5330">
            <v>61061</v>
          </cell>
          <cell r="C5330" t="str">
            <v>CAPACITOR P/CORREÇÃO DO FATOR DE POTÊNCIA - 220V - 20,0KVAR</v>
          </cell>
          <cell r="D5330" t="str">
            <v>Un</v>
          </cell>
          <cell r="E5330">
            <v>2159.86</v>
          </cell>
        </row>
        <row r="5331">
          <cell r="A5331">
            <v>80061064</v>
          </cell>
          <cell r="B5331">
            <v>61064</v>
          </cell>
          <cell r="C5331" t="str">
            <v>CAPACITOR P/CORREÇÃO DO FATOR DE POTÊNCIA - 220V - 30,0KVAR</v>
          </cell>
          <cell r="D5331" t="str">
            <v>Un</v>
          </cell>
          <cell r="E5331">
            <v>2759.54</v>
          </cell>
        </row>
        <row r="5332">
          <cell r="A5332">
            <v>80061066</v>
          </cell>
          <cell r="B5332">
            <v>61066</v>
          </cell>
          <cell r="C5332" t="str">
            <v>CAPACITOR P/CORREÇÃO DO FATOR DE POTÊNCIA - 220V - 40,0KVAR</v>
          </cell>
          <cell r="D5332" t="str">
            <v>Un</v>
          </cell>
          <cell r="E5332">
            <v>3747.29</v>
          </cell>
        </row>
        <row r="5333">
          <cell r="A5333">
            <v>80061068</v>
          </cell>
          <cell r="B5333">
            <v>61068</v>
          </cell>
          <cell r="C5333" t="str">
            <v>CAPACITOR P/CORREÇÃO DO FATOR DE POTÊNCIA - 220V - 50,0KVAR</v>
          </cell>
          <cell r="D5333" t="str">
            <v>Un</v>
          </cell>
          <cell r="E5333">
            <v>5787.05</v>
          </cell>
        </row>
        <row r="5334">
          <cell r="A5334">
            <v>80061069</v>
          </cell>
          <cell r="B5334">
            <v>61069</v>
          </cell>
          <cell r="C5334" t="str">
            <v>CARTUCHO PARA CONEXÃO EXOTÉRMICA CABO/CABO</v>
          </cell>
          <cell r="D5334" t="str">
            <v>Un</v>
          </cell>
          <cell r="E5334">
            <v>107.73</v>
          </cell>
        </row>
        <row r="5335">
          <cell r="A5335">
            <v>80061070</v>
          </cell>
          <cell r="B5335">
            <v>61070</v>
          </cell>
          <cell r="C5335" t="str">
            <v>CARTUCHO PARA CONEXÃO EXOTÉRMICA CABO/HASTE</v>
          </cell>
          <cell r="D5335" t="str">
            <v>Un</v>
          </cell>
          <cell r="E5335">
            <v>129.9</v>
          </cell>
        </row>
        <row r="5336">
          <cell r="A5336">
            <v>80061071</v>
          </cell>
          <cell r="B5336">
            <v>61071</v>
          </cell>
          <cell r="C5336" t="str">
            <v>CARTUCHO PARA CONEXÃO EXOTÉRMICA - ESTRUTURA METÁLICA</v>
          </cell>
          <cell r="D5336" t="str">
            <v>Un</v>
          </cell>
          <cell r="E5336">
            <v>129.9</v>
          </cell>
        </row>
        <row r="5337">
          <cell r="A5337">
            <v>80061072</v>
          </cell>
          <cell r="B5337">
            <v>61072</v>
          </cell>
          <cell r="C5337" t="str">
            <v>MOLDE CLASSE B PARA CONEXÃO EXOTÉRMICA</v>
          </cell>
          <cell r="D5337" t="str">
            <v>Un</v>
          </cell>
          <cell r="E5337">
            <v>88.26</v>
          </cell>
        </row>
        <row r="5338">
          <cell r="A5338">
            <v>80061073</v>
          </cell>
          <cell r="B5338">
            <v>61073</v>
          </cell>
          <cell r="C5338" t="str">
            <v>MOLDE CLASSE C PARA CONEXÃO EXOTÉRMICA</v>
          </cell>
          <cell r="D5338" t="str">
            <v>Un</v>
          </cell>
          <cell r="E5338">
            <v>134</v>
          </cell>
        </row>
        <row r="5339">
          <cell r="A5339">
            <v>80061074</v>
          </cell>
          <cell r="B5339">
            <v>61074</v>
          </cell>
          <cell r="C5339" t="str">
            <v>ALICATE PARA MOLDE CLASSE B (CONEXÃO EXOTÉRMICA)</v>
          </cell>
          <cell r="D5339" t="str">
            <v>Un</v>
          </cell>
          <cell r="E5339">
            <v>71.89</v>
          </cell>
        </row>
        <row r="5340">
          <cell r="A5340">
            <v>80061075</v>
          </cell>
          <cell r="B5340">
            <v>61075</v>
          </cell>
          <cell r="C5340" t="str">
            <v>ALICATE PARA MOLDE CLASSE C (CONEXÃO EXOTÉRMICA)</v>
          </cell>
          <cell r="D5340" t="str">
            <v>Un</v>
          </cell>
          <cell r="E5340">
            <v>115.36</v>
          </cell>
        </row>
        <row r="5341">
          <cell r="A5341">
            <v>80061076</v>
          </cell>
          <cell r="B5341">
            <v>61076</v>
          </cell>
          <cell r="C5341" t="str">
            <v>PLACA AVISO DE POLIESTIRENO - 30 X 40 CM - E= 2 MM</v>
          </cell>
          <cell r="D5341" t="str">
            <v>Un</v>
          </cell>
          <cell r="E5341">
            <v>63.35</v>
          </cell>
        </row>
        <row r="5342">
          <cell r="A5342">
            <v>80061080</v>
          </cell>
          <cell r="B5342">
            <v>61080</v>
          </cell>
          <cell r="C5342" t="str">
            <v>DISJUNTOR (MINI) TRIPOLAR 100A - TIPO EUROPEU</v>
          </cell>
          <cell r="D5342" t="str">
            <v>Un</v>
          </cell>
          <cell r="E5342">
            <v>174.96</v>
          </cell>
        </row>
        <row r="5343">
          <cell r="A5343">
            <v>80061081</v>
          </cell>
          <cell r="B5343">
            <v>61081</v>
          </cell>
          <cell r="C5343" t="str">
            <v>DISJUNTOR (MINI) BIPOLAR 63A TIPO EUROPEU</v>
          </cell>
          <cell r="D5343" t="str">
            <v>Un</v>
          </cell>
          <cell r="E5343">
            <v>48.66</v>
          </cell>
        </row>
        <row r="5344">
          <cell r="A5344">
            <v>80061082</v>
          </cell>
          <cell r="B5344">
            <v>61082</v>
          </cell>
          <cell r="C5344" t="str">
            <v>DISJUNTOR (MINI) BIPOLAR 80A TIPO EUROPEU</v>
          </cell>
          <cell r="D5344" t="str">
            <v>Un</v>
          </cell>
          <cell r="E5344">
            <v>114.47</v>
          </cell>
        </row>
        <row r="5345">
          <cell r="A5345">
            <v>80061083</v>
          </cell>
          <cell r="B5345">
            <v>61083</v>
          </cell>
          <cell r="C5345" t="str">
            <v>DISJUNTOR (MINI)TRIPOLAR 80A TIPO EUROPEU</v>
          </cell>
          <cell r="D5345" t="str">
            <v>Un</v>
          </cell>
          <cell r="E5345">
            <v>184.36</v>
          </cell>
        </row>
        <row r="5346">
          <cell r="A5346">
            <v>80061084</v>
          </cell>
          <cell r="B5346">
            <v>61084</v>
          </cell>
          <cell r="C5346" t="str">
            <v>CAIXA DE MADEIRA PARA ARMAZENAMENTO DE LUVA ISOLANTE</v>
          </cell>
          <cell r="D5346" t="str">
            <v>Un</v>
          </cell>
          <cell r="E5346">
            <v>63.48</v>
          </cell>
        </row>
        <row r="5347">
          <cell r="A5347">
            <v>80061100</v>
          </cell>
          <cell r="B5347">
            <v>61100</v>
          </cell>
          <cell r="C5347" t="str">
            <v>TRANSFORMADOR DE CORRENTE PARA PROTEÇÃO DE INSTALAÇÃO PRIMÁRIA RELAÇÃO 50:5 A</v>
          </cell>
          <cell r="D5347" t="str">
            <v>Un</v>
          </cell>
          <cell r="E5347">
            <v>1259.08</v>
          </cell>
        </row>
        <row r="5348">
          <cell r="A5348">
            <v>80061101</v>
          </cell>
          <cell r="B5348">
            <v>61101</v>
          </cell>
          <cell r="C5348" t="str">
            <v>TRANSFORMADOR DE CORRENTE PARA PROTEÇÃO DE INSTALAÇÃO PRIMÁRIA RELAÇÃO 75:5 A</v>
          </cell>
          <cell r="D5348" t="str">
            <v>Un</v>
          </cell>
          <cell r="E5348">
            <v>1236.3900000000001</v>
          </cell>
        </row>
        <row r="5349">
          <cell r="A5349">
            <v>80061102</v>
          </cell>
          <cell r="B5349">
            <v>61102</v>
          </cell>
          <cell r="C5349" t="str">
            <v>TRANSFORMADOR DE CORRENTE PARA PROTEÇÃO DE INSTALAÇÃO PRIMÁRIA RELAÇÃO 100:5 A</v>
          </cell>
          <cell r="D5349" t="str">
            <v>Un</v>
          </cell>
          <cell r="E5349">
            <v>1266.8499999999999</v>
          </cell>
        </row>
        <row r="5350">
          <cell r="A5350">
            <v>80061103</v>
          </cell>
          <cell r="B5350">
            <v>61103</v>
          </cell>
          <cell r="C5350" t="str">
            <v>TRANSFORMADOR DE POTENCIAL A SECO 15 KV - 220 V - 1000 VA</v>
          </cell>
          <cell r="D5350" t="str">
            <v>Un</v>
          </cell>
          <cell r="E5350">
            <v>3256.29</v>
          </cell>
        </row>
        <row r="5351">
          <cell r="A5351">
            <v>80065000</v>
          </cell>
          <cell r="B5351">
            <v>65000</v>
          </cell>
          <cell r="C5351" t="str">
            <v>REDE LÓGICA</v>
          </cell>
          <cell r="E5351" t="str">
            <v>.</v>
          </cell>
        </row>
        <row r="5352">
          <cell r="A5352">
            <v>80065001</v>
          </cell>
          <cell r="B5352">
            <v>65001</v>
          </cell>
          <cell r="C5352" t="str">
            <v>RACK COM PORTA 8U</v>
          </cell>
          <cell r="D5352" t="str">
            <v>Un</v>
          </cell>
          <cell r="E5352">
            <v>406.62</v>
          </cell>
        </row>
        <row r="5353">
          <cell r="A5353">
            <v>80065002</v>
          </cell>
          <cell r="B5353">
            <v>65002</v>
          </cell>
          <cell r="C5353" t="str">
            <v>BANDEJA FIXA PARA RACK 8U</v>
          </cell>
          <cell r="D5353" t="str">
            <v>Un</v>
          </cell>
          <cell r="E5353">
            <v>75.209999999999994</v>
          </cell>
        </row>
        <row r="5354">
          <cell r="A5354">
            <v>80065003</v>
          </cell>
          <cell r="B5354">
            <v>65003</v>
          </cell>
          <cell r="C5354" t="str">
            <v>RÉGUA COM 04 TOMADAS UNIVERSAIS (2P+T, 15A-250V) POLARIZAÇÃO NEMA 5/15</v>
          </cell>
          <cell r="D5354" t="str">
            <v>Un</v>
          </cell>
          <cell r="E5354">
            <v>70.489999999999995</v>
          </cell>
        </row>
        <row r="5355">
          <cell r="A5355">
            <v>80065004</v>
          </cell>
          <cell r="B5355">
            <v>65004</v>
          </cell>
          <cell r="C5355" t="str">
            <v>KIT DE VENTILAÇÃO FORÇADA COM 02 VENTILADORES PARA RACK 8U</v>
          </cell>
          <cell r="D5355" t="str">
            <v>Un</v>
          </cell>
          <cell r="E5355">
            <v>282.42</v>
          </cell>
        </row>
        <row r="5356">
          <cell r="A5356">
            <v>80065005</v>
          </cell>
          <cell r="B5356">
            <v>65005</v>
          </cell>
          <cell r="C5356" t="str">
            <v>PATCH PANEL - 24 PORTAS</v>
          </cell>
          <cell r="D5356" t="str">
            <v>Un</v>
          </cell>
          <cell r="E5356">
            <v>388.62</v>
          </cell>
        </row>
        <row r="5357">
          <cell r="A5357">
            <v>80065007</v>
          </cell>
          <cell r="B5357">
            <v>65007</v>
          </cell>
          <cell r="C5357" t="str">
            <v>SWITCH PARA RACK - 24 PORTAS</v>
          </cell>
          <cell r="D5357" t="str">
            <v>Un</v>
          </cell>
          <cell r="E5357">
            <v>484.33</v>
          </cell>
        </row>
        <row r="5358">
          <cell r="A5358">
            <v>80065010</v>
          </cell>
          <cell r="B5358">
            <v>65010</v>
          </cell>
          <cell r="C5358" t="str">
            <v>GUIA ORGANIZADORA DE CABOS - FECHADO - 1U</v>
          </cell>
          <cell r="D5358" t="str">
            <v>Un</v>
          </cell>
          <cell r="E5358">
            <v>19.96</v>
          </cell>
        </row>
        <row r="5359">
          <cell r="A5359">
            <v>80065031</v>
          </cell>
          <cell r="B5359">
            <v>65031</v>
          </cell>
          <cell r="C5359" t="str">
            <v>PATCH CORD RJ-45 - 1,50M</v>
          </cell>
          <cell r="D5359" t="str">
            <v>Un</v>
          </cell>
          <cell r="E5359">
            <v>16</v>
          </cell>
        </row>
        <row r="5360">
          <cell r="A5360">
            <v>80065033</v>
          </cell>
          <cell r="B5360">
            <v>65033</v>
          </cell>
          <cell r="C5360" t="str">
            <v>PATCH CORD RJ-45 - 2,50M</v>
          </cell>
          <cell r="D5360" t="str">
            <v>Un</v>
          </cell>
          <cell r="E5360">
            <v>23.36</v>
          </cell>
        </row>
        <row r="5361">
          <cell r="A5361">
            <v>80065038</v>
          </cell>
          <cell r="B5361">
            <v>65038</v>
          </cell>
          <cell r="C5361" t="str">
            <v>CABO UTP CATEGORIA - CAT. 5E - 4 PARES</v>
          </cell>
          <cell r="D5361" t="str">
            <v>M</v>
          </cell>
          <cell r="E5361">
            <v>3.27</v>
          </cell>
        </row>
        <row r="5362">
          <cell r="A5362">
            <v>80065040</v>
          </cell>
          <cell r="B5362">
            <v>65040</v>
          </cell>
          <cell r="C5362" t="str">
            <v>CERTIFICAÇÃO DE REDE LÓGICA - ATÉ 50 PONTOS</v>
          </cell>
          <cell r="D5362" t="str">
            <v>Valor Global</v>
          </cell>
          <cell r="E5362">
            <v>1825.95</v>
          </cell>
        </row>
        <row r="5363">
          <cell r="A5363">
            <v>80065041</v>
          </cell>
          <cell r="B5363">
            <v>65041</v>
          </cell>
          <cell r="C5363" t="str">
            <v>CERTIFICAÇÃO DE REDE LÓGICA - EXCEDENTE 50 PONTOS</v>
          </cell>
          <cell r="D5363" t="str">
            <v>Ponto</v>
          </cell>
          <cell r="E5363">
            <v>30.45</v>
          </cell>
        </row>
        <row r="5364">
          <cell r="A5364">
            <v>80069600</v>
          </cell>
          <cell r="B5364">
            <v>69600</v>
          </cell>
          <cell r="C5364" t="str">
            <v>DIVERSOS</v>
          </cell>
          <cell r="E5364" t="str">
            <v>.</v>
          </cell>
        </row>
        <row r="5365">
          <cell r="A5365">
            <v>80069666</v>
          </cell>
          <cell r="B5365">
            <v>69666</v>
          </cell>
          <cell r="C5365" t="str">
            <v>CURVA GALV. 35CM BITOLA 22 P/ EXAUSTOR AR RECRAV.</v>
          </cell>
          <cell r="D5365" t="str">
            <v>UN</v>
          </cell>
          <cell r="E5365">
            <v>210.92</v>
          </cell>
        </row>
        <row r="5366">
          <cell r="A5366">
            <v>80069667</v>
          </cell>
          <cell r="B5366">
            <v>69667</v>
          </cell>
          <cell r="C5366" t="str">
            <v>CHAPÉU CHINÊS P/ DUTO GALV. 35CM BITOLA 22 P/ EXAUSTOR</v>
          </cell>
          <cell r="D5366" t="str">
            <v>UN</v>
          </cell>
          <cell r="E5366">
            <v>77.16</v>
          </cell>
        </row>
        <row r="5367">
          <cell r="A5367">
            <v>80070000</v>
          </cell>
          <cell r="B5367">
            <v>70000</v>
          </cell>
          <cell r="C5367" t="str">
            <v>TUBOS (CONCRETO)</v>
          </cell>
          <cell r="E5367" t="str">
            <v>.</v>
          </cell>
        </row>
        <row r="5368">
          <cell r="A5368">
            <v>80070002</v>
          </cell>
          <cell r="B5368">
            <v>70002</v>
          </cell>
          <cell r="C5368" t="str">
            <v>TUBO DE CONCRETO SIMPLES PS -1 D = 300 MM</v>
          </cell>
          <cell r="D5368" t="str">
            <v>M</v>
          </cell>
          <cell r="E5368">
            <v>65.569999999999993</v>
          </cell>
        </row>
        <row r="5369">
          <cell r="A5369">
            <v>80070003</v>
          </cell>
          <cell r="B5369">
            <v>70003</v>
          </cell>
          <cell r="C5369" t="str">
            <v>TUBO DE CONCRETO SIMPLES PS -1 D = 400 MM</v>
          </cell>
          <cell r="D5369" t="str">
            <v>M</v>
          </cell>
          <cell r="E5369">
            <v>85.57</v>
          </cell>
        </row>
        <row r="5370">
          <cell r="A5370">
            <v>80070004</v>
          </cell>
          <cell r="B5370">
            <v>70004</v>
          </cell>
          <cell r="C5370" t="str">
            <v>TUBO DE CONCRETO SIMPLES PS -1 D = 500 MM</v>
          </cell>
          <cell r="D5370" t="str">
            <v>M</v>
          </cell>
          <cell r="E5370">
            <v>113.39</v>
          </cell>
        </row>
        <row r="5371">
          <cell r="A5371">
            <v>80070005</v>
          </cell>
          <cell r="B5371">
            <v>70005</v>
          </cell>
          <cell r="C5371" t="str">
            <v>TUBO DE CONCRETO SIMPLES PS -1 D = 600 MM</v>
          </cell>
          <cell r="D5371" t="str">
            <v>M</v>
          </cell>
          <cell r="E5371">
            <v>149.16</v>
          </cell>
        </row>
        <row r="5372">
          <cell r="A5372">
            <v>80070020</v>
          </cell>
          <cell r="B5372">
            <v>70020</v>
          </cell>
          <cell r="C5372" t="str">
            <v>TUBO DE CONCRETO - DIÂMETRO  70 CM - EA-2</v>
          </cell>
          <cell r="D5372" t="str">
            <v>M</v>
          </cell>
          <cell r="E5372">
            <v>403.31</v>
          </cell>
        </row>
        <row r="5373">
          <cell r="A5373">
            <v>80070023</v>
          </cell>
          <cell r="B5373">
            <v>70023</v>
          </cell>
          <cell r="C5373" t="str">
            <v>TUBO DE CONCRETO - DIÂMETRO 100 CM - EA-2</v>
          </cell>
          <cell r="D5373" t="str">
            <v>M</v>
          </cell>
          <cell r="E5373">
            <v>726.19</v>
          </cell>
        </row>
        <row r="5374">
          <cell r="A5374">
            <v>80070025</v>
          </cell>
          <cell r="B5374">
            <v>70025</v>
          </cell>
          <cell r="C5374" t="str">
            <v>TUBO DE CONCRETO ARMADO PA -2 D = 0,60M</v>
          </cell>
          <cell r="D5374" t="str">
            <v>M</v>
          </cell>
          <cell r="E5374">
            <v>174.49</v>
          </cell>
        </row>
        <row r="5375">
          <cell r="A5375">
            <v>80070026</v>
          </cell>
          <cell r="B5375">
            <v>70026</v>
          </cell>
          <cell r="C5375" t="str">
            <v>TUBO DE CONCRETO ARMADO PA -2 D = 0,70M</v>
          </cell>
          <cell r="D5375" t="str">
            <v>M</v>
          </cell>
          <cell r="E5375">
            <v>239.68</v>
          </cell>
        </row>
        <row r="5376">
          <cell r="A5376">
            <v>80070027</v>
          </cell>
          <cell r="B5376">
            <v>70027</v>
          </cell>
          <cell r="C5376" t="str">
            <v>TUBO DE CONCRETO ARMADO PA -2 D = 0,80M</v>
          </cell>
          <cell r="D5376" t="str">
            <v>M</v>
          </cell>
          <cell r="E5376">
            <v>354.83</v>
          </cell>
        </row>
        <row r="5377">
          <cell r="A5377">
            <v>80070028</v>
          </cell>
          <cell r="B5377">
            <v>70028</v>
          </cell>
          <cell r="C5377" t="str">
            <v>TUBO DE CONCRETO ARMADO PA -2 D = 0,90M</v>
          </cell>
          <cell r="D5377" t="str">
            <v>M</v>
          </cell>
          <cell r="E5377">
            <v>427.58</v>
          </cell>
        </row>
        <row r="5378">
          <cell r="A5378">
            <v>80070029</v>
          </cell>
          <cell r="B5378">
            <v>70029</v>
          </cell>
          <cell r="C5378" t="str">
            <v>TUBO DE CONCRETO ARMADO PA -2 D = 1,00M</v>
          </cell>
          <cell r="D5378" t="str">
            <v>M</v>
          </cell>
          <cell r="E5378">
            <v>496.94</v>
          </cell>
        </row>
        <row r="5379">
          <cell r="A5379">
            <v>80070031</v>
          </cell>
          <cell r="B5379">
            <v>70031</v>
          </cell>
          <cell r="C5379" t="str">
            <v>TUBO DE CONCRETO ARMADO PA -2 D = 1,20M</v>
          </cell>
          <cell r="D5379" t="str">
            <v>M</v>
          </cell>
          <cell r="E5379">
            <v>743.33</v>
          </cell>
        </row>
        <row r="5380">
          <cell r="A5380">
            <v>80070032</v>
          </cell>
          <cell r="B5380">
            <v>70032</v>
          </cell>
          <cell r="C5380" t="str">
            <v>TUBO DE CONCRETO ARMADO PA -2 D = 1,50M</v>
          </cell>
          <cell r="D5380" t="str">
            <v>M</v>
          </cell>
          <cell r="E5380">
            <v>1064.3399999999999</v>
          </cell>
        </row>
        <row r="5381">
          <cell r="A5381">
            <v>80070036</v>
          </cell>
          <cell r="B5381">
            <v>70036</v>
          </cell>
          <cell r="C5381" t="str">
            <v>TUBO DE CONCRETO ARMADO PA -3 D =  700 MM</v>
          </cell>
          <cell r="D5381" t="str">
            <v>M</v>
          </cell>
          <cell r="E5381">
            <v>278.44</v>
          </cell>
        </row>
        <row r="5382">
          <cell r="A5382">
            <v>80070037</v>
          </cell>
          <cell r="B5382">
            <v>70037</v>
          </cell>
          <cell r="C5382" t="str">
            <v>TUBO DE CONCRETO ARMADO PA -3 D = 1000 MM</v>
          </cell>
          <cell r="D5382" t="str">
            <v>M</v>
          </cell>
          <cell r="E5382">
            <v>649.54999999999995</v>
          </cell>
        </row>
        <row r="5383">
          <cell r="A5383">
            <v>80070038</v>
          </cell>
          <cell r="B5383">
            <v>70038</v>
          </cell>
          <cell r="C5383" t="str">
            <v>TUBO DE CONCRETO ARMADO PA -3 D = 1200 MM</v>
          </cell>
          <cell r="D5383" t="str">
            <v>M</v>
          </cell>
          <cell r="E5383">
            <v>949.3</v>
          </cell>
        </row>
        <row r="5384">
          <cell r="A5384">
            <v>80070039</v>
          </cell>
          <cell r="B5384">
            <v>70039</v>
          </cell>
          <cell r="C5384" t="str">
            <v>TUBO DE CONCRETO ARMADO PA -3 D = 1500 MM</v>
          </cell>
          <cell r="D5384" t="str">
            <v>M</v>
          </cell>
          <cell r="E5384">
            <v>1330.29</v>
          </cell>
        </row>
        <row r="5385">
          <cell r="A5385">
            <v>80070040</v>
          </cell>
          <cell r="B5385">
            <v>70040</v>
          </cell>
          <cell r="C5385" t="str">
            <v>TUBO DE CONCRETO ARMADO PA -3 D =  800 MM</v>
          </cell>
          <cell r="D5385" t="str">
            <v>M</v>
          </cell>
          <cell r="E5385">
            <v>451.95</v>
          </cell>
        </row>
        <row r="5386">
          <cell r="A5386">
            <v>80070041</v>
          </cell>
          <cell r="B5386">
            <v>70041</v>
          </cell>
          <cell r="C5386" t="str">
            <v>TUBO DE CONCRETO ARMADO PA -3 D =  600 MM</v>
          </cell>
          <cell r="D5386" t="str">
            <v>M</v>
          </cell>
          <cell r="E5386">
            <v>277.88</v>
          </cell>
        </row>
        <row r="5387">
          <cell r="A5387">
            <v>80070042</v>
          </cell>
          <cell r="B5387">
            <v>70042</v>
          </cell>
          <cell r="C5387" t="str">
            <v>TUBO DE CONCRETO ARMADO PA -3 D =  900 MM</v>
          </cell>
          <cell r="D5387" t="str">
            <v>M</v>
          </cell>
          <cell r="E5387">
            <v>471.96</v>
          </cell>
        </row>
        <row r="5388">
          <cell r="A5388">
            <v>80070050</v>
          </cell>
          <cell r="B5388">
            <v>70050</v>
          </cell>
          <cell r="C5388" t="str">
            <v>TUBO COM CORRUGAÇÃO ANELAR EXTERNA E PAREDE INTERNA LISA, SISTEMA PONTA /BOLSA, EM POLIETILENO DE ALTA RESISTÊNCIA (PEAD), COR PRETA, CONFORME NORMAS ABNT NBR ISO 21138-1 E 21138-3, CLASSE DE RIGIDEZ (SN4), COM DIÂMETRO NOMINAL DE 300 MM</v>
          </cell>
          <cell r="D5388" t="str">
            <v>M</v>
          </cell>
          <cell r="E5388">
            <v>104.92</v>
          </cell>
        </row>
        <row r="5389">
          <cell r="A5389">
            <v>80070051</v>
          </cell>
          <cell r="B5389">
            <v>70051</v>
          </cell>
          <cell r="C5389" t="str">
            <v>TUBO COM CORRUGAÇÃO ANELAR EXTERNA E PAREDE INTERNA LISA, SISTEMA PONTA /BOLSA, EM POLIETILENO DE ALTA RESISTÊNCIA (PEAD), COR PRETA, CONFORME NORMAS ABNT NBR ISO 21138-1 E 21138-3, CLASSE DE RIGIDEZ (SN4), COM DIÂMETRO NOMINAL DE 400 MM</v>
          </cell>
          <cell r="D5389" t="str">
            <v>M</v>
          </cell>
          <cell r="E5389">
            <v>190.44</v>
          </cell>
        </row>
        <row r="5390">
          <cell r="A5390">
            <v>80070052</v>
          </cell>
          <cell r="B5390">
            <v>70052</v>
          </cell>
          <cell r="C5390" t="str">
            <v>TUBO COM CORRUGAÇÃO ANELAR EXTERNA E PAREDE INTERNA LISA, SISTEMA PONTA /BOLSA, EM POLIETILENO DE ALTA RESISTÊNCIA (PEAD), COR PRETA, CONFORME NORMAS ABNT NBR ISO 21138-1 E 21138-3, CLASSE DE RIGIDEZ (SN4), COM DIÂMETRO NOMINAL DE 500 MM</v>
          </cell>
          <cell r="D5390" t="str">
            <v>M</v>
          </cell>
          <cell r="E5390">
            <v>287.07</v>
          </cell>
        </row>
        <row r="5391">
          <cell r="A5391">
            <v>80070053</v>
          </cell>
          <cell r="B5391">
            <v>70053</v>
          </cell>
          <cell r="C5391" t="str">
            <v>TUBO COM CORRUGAÇÃO ANELAR EXTERNA E PAREDE INTERNA LISA, SISTEMA PONTA /BOLSA, EM POLIETILENO DE ALTA RESISTÊNCIA (PEAD), COR PRETA, CONFORME NORMAS ABNT NBR ISO 21138-1 E 21138-3, CLASSE DE RIGIDEZ (SN4), COM DIÂMETRO NOMINAL DE 600 MM</v>
          </cell>
          <cell r="D5391" t="str">
            <v>M</v>
          </cell>
          <cell r="E5391">
            <v>424.99</v>
          </cell>
        </row>
        <row r="5392">
          <cell r="A5392">
            <v>80070054</v>
          </cell>
          <cell r="B5392">
            <v>70054</v>
          </cell>
          <cell r="C5392" t="str">
            <v>TUBO COM CORRUGAÇÃO ANELAR EXTERNA E PAREDE INTERNA LISA, SISTEMA PONTA /BOLSA, EM POLIETILENO DE ALTA RESISTÊNCIA (PEAD), COR PRETA, CONFORME NORMAS ABNT NBR ISO 21138-1 E 21138-3, CLASSE DE RIGIDEZ (SN4), COM DIÂMETRO NOMINAL DE 800 MM</v>
          </cell>
          <cell r="D5392" t="str">
            <v>M</v>
          </cell>
          <cell r="E5392">
            <v>682.31</v>
          </cell>
        </row>
        <row r="5393">
          <cell r="A5393">
            <v>80070055</v>
          </cell>
          <cell r="B5393">
            <v>70055</v>
          </cell>
          <cell r="C5393" t="str">
            <v>TUBO COM CORRUGAÇÃO ANELAR EXTERNA E PAREDE INTERNA LISA, SISTEMA PONTA /BOLSA, EM POLIETILENO DE ALTA RESISTÊNCIA (PEAD), COR PRETA, CONFORME NORMAS ABNT NBR ISO 21138-1 E 21138-3, CLASSE DE RIGIDEZ (SN4), COM DIÂMETRO NOMINAL DE 1000 MM</v>
          </cell>
          <cell r="D5393" t="str">
            <v>M</v>
          </cell>
          <cell r="E5393">
            <v>1012.48</v>
          </cell>
        </row>
        <row r="5394">
          <cell r="A5394">
            <v>80070056</v>
          </cell>
          <cell r="B5394">
            <v>70056</v>
          </cell>
          <cell r="C5394" t="str">
            <v>TUBO COM CORRUGAÇÃO ANELAR EXTERNA E PAREDE INTERNA LISA, SISTEMA PONTA /BOLSA, EM POLIETILENO DE ALTA RESISTÊNCIA (PEAD), COR PRETA, CONFORME NORMAS ABNT NBR ISO 21138-1 E 21138-3, CLASSE DE RIGIDEZ (SN4), COM DIÂMETRO NOMINAL DE 1200 MM</v>
          </cell>
          <cell r="D5394" t="str">
            <v>M</v>
          </cell>
          <cell r="E5394">
            <v>1435.36</v>
          </cell>
        </row>
        <row r="5395">
          <cell r="A5395">
            <v>80070400</v>
          </cell>
          <cell r="B5395">
            <v>70400</v>
          </cell>
          <cell r="C5395" t="str">
            <v>TUBOS (AÇO CARBONO GALV-2440 E CONEXÕES)</v>
          </cell>
          <cell r="E5395" t="str">
            <v>.</v>
          </cell>
        </row>
        <row r="5396">
          <cell r="A5396">
            <v>80070403</v>
          </cell>
          <cell r="B5396">
            <v>70403</v>
          </cell>
          <cell r="C5396" t="str">
            <v>TUBO DE AÇO GALVANIZADO PARA CONDUÇÃO COM COSTURA NBR 5580M (DIN 2440) - 1"</v>
          </cell>
          <cell r="D5396" t="str">
            <v>M</v>
          </cell>
          <cell r="E5396">
            <v>35.659999999999997</v>
          </cell>
        </row>
        <row r="5397">
          <cell r="A5397">
            <v>80070405</v>
          </cell>
          <cell r="B5397">
            <v>70405</v>
          </cell>
          <cell r="C5397" t="str">
            <v>TUBO DE AÇO GALVANIZADO PARA CONDUÇÃO COM COSTURA NBR 5580M (DIN 2440) - 1.1/2"</v>
          </cell>
          <cell r="D5397" t="str">
            <v>M</v>
          </cell>
          <cell r="E5397">
            <v>59.47</v>
          </cell>
        </row>
        <row r="5398">
          <cell r="A5398">
            <v>80070407</v>
          </cell>
          <cell r="B5398">
            <v>70407</v>
          </cell>
          <cell r="C5398" t="str">
            <v>TUBO DE AÇO GALVANIZADO PARA CONDUÇÃO COM COSTURA NBR 5580M (DIN 2440) - 2.1/2"</v>
          </cell>
          <cell r="D5398" t="str">
            <v>M</v>
          </cell>
          <cell r="E5398">
            <v>95.37</v>
          </cell>
        </row>
        <row r="5399">
          <cell r="A5399">
            <v>80070408</v>
          </cell>
          <cell r="B5399">
            <v>70408</v>
          </cell>
          <cell r="C5399" t="str">
            <v>TUBO DE AÇO GALVANIZADO PARA CONDUÇÃO COM COSTURA NBR 5580M (DIN 2440) - 3"</v>
          </cell>
          <cell r="D5399" t="str">
            <v>M</v>
          </cell>
          <cell r="E5399">
            <v>114.71</v>
          </cell>
        </row>
        <row r="5400">
          <cell r="A5400">
            <v>80070410</v>
          </cell>
          <cell r="B5400">
            <v>70410</v>
          </cell>
          <cell r="C5400" t="str">
            <v>TUBO DE AÇO GALVANIZADO PARA CONDUÇÃO COM COSTURA NBR 5580M (DIN 2440) - 4"</v>
          </cell>
          <cell r="D5400" t="str">
            <v>M</v>
          </cell>
          <cell r="E5400">
            <v>166.48</v>
          </cell>
        </row>
        <row r="5401">
          <cell r="A5401">
            <v>80070413</v>
          </cell>
          <cell r="B5401">
            <v>70413</v>
          </cell>
          <cell r="C5401" t="str">
            <v>TUBO DE AÇO GALVANIZADO PARA CONDUÇÃO COM COSTURA NBR 5580M (DIN 2440) - 6"</v>
          </cell>
          <cell r="D5401" t="str">
            <v>M</v>
          </cell>
          <cell r="E5401">
            <v>353.99</v>
          </cell>
        </row>
        <row r="5402">
          <cell r="A5402">
            <v>80070800</v>
          </cell>
          <cell r="B5402">
            <v>70800</v>
          </cell>
          <cell r="C5402" t="str">
            <v>TUBOS (AÇO GALVANIZADO E CONEXÕES)</v>
          </cell>
          <cell r="E5402" t="str">
            <v>.</v>
          </cell>
        </row>
        <row r="5403">
          <cell r="A5403">
            <v>80070802</v>
          </cell>
          <cell r="B5403">
            <v>70802</v>
          </cell>
          <cell r="C5403" t="str">
            <v>FLANGE DE PVC ROSCÁVEL PARA ÁGUA COM SEXTAVADO SEM FUROS - 3/4"</v>
          </cell>
          <cell r="D5403" t="str">
            <v>Un</v>
          </cell>
          <cell r="E5403">
            <v>9.19</v>
          </cell>
        </row>
        <row r="5404">
          <cell r="A5404">
            <v>80070803</v>
          </cell>
          <cell r="B5404">
            <v>70803</v>
          </cell>
          <cell r="C5404" t="str">
            <v>FLANGE DE PVC ROSCÁVEL PARA ÁGUA COM SEXTAVADO SEM FUROS - 1"</v>
          </cell>
          <cell r="D5404" t="str">
            <v>Un</v>
          </cell>
          <cell r="E5404">
            <v>16.809999999999999</v>
          </cell>
        </row>
        <row r="5405">
          <cell r="A5405">
            <v>80070806</v>
          </cell>
          <cell r="B5405">
            <v>70806</v>
          </cell>
          <cell r="C5405" t="str">
            <v>FLANGE DE PVC ROSCÁVEL PARA ÁGUA COM SEXTAVADO SEM FUROS - 2"</v>
          </cell>
          <cell r="D5405" t="str">
            <v>Un</v>
          </cell>
          <cell r="E5405">
            <v>40.450000000000003</v>
          </cell>
        </row>
        <row r="5406">
          <cell r="A5406">
            <v>80070822</v>
          </cell>
          <cell r="B5406">
            <v>70822</v>
          </cell>
          <cell r="C5406" t="str">
            <v>TUBO DE AÇO GALVANIZADO PARA CONDUÇÃO COM COSTURA NBR 5580L (BS 1387L) - 3/4"</v>
          </cell>
          <cell r="D5406" t="str">
            <v>M</v>
          </cell>
          <cell r="E5406">
            <v>20.28</v>
          </cell>
        </row>
        <row r="5407">
          <cell r="A5407">
            <v>80070823</v>
          </cell>
          <cell r="B5407">
            <v>70823</v>
          </cell>
          <cell r="C5407" t="str">
            <v>TUBO DE AÇO GALVANIZADO PARA CONDUÇÃO COM COSTURA NBR 5580L (BS 1387L) - 1"</v>
          </cell>
          <cell r="D5407" t="str">
            <v>M</v>
          </cell>
          <cell r="E5407">
            <v>26.82</v>
          </cell>
        </row>
        <row r="5408">
          <cell r="A5408">
            <v>80070824</v>
          </cell>
          <cell r="B5408">
            <v>70824</v>
          </cell>
          <cell r="C5408" t="str">
            <v>TUBO DE AÇO GALVANIZADO PARA CONDUÇÃO COM COSTURA NBR 5580L (BS 1387L) - 1.1/ 4"</v>
          </cell>
          <cell r="D5408" t="str">
            <v>M</v>
          </cell>
          <cell r="E5408">
            <v>34.31</v>
          </cell>
        </row>
        <row r="5409">
          <cell r="A5409">
            <v>80070825</v>
          </cell>
          <cell r="B5409">
            <v>70825</v>
          </cell>
          <cell r="C5409" t="str">
            <v>TUBO DE AÇO GALVANIZADO PARA CONDUÇÃO COM COSTURA NBR 5580L (BS 1387L) - 1.1/2"</v>
          </cell>
          <cell r="D5409" t="str">
            <v>M</v>
          </cell>
          <cell r="E5409">
            <v>43.98</v>
          </cell>
        </row>
        <row r="5410">
          <cell r="A5410">
            <v>80070826</v>
          </cell>
          <cell r="B5410">
            <v>70826</v>
          </cell>
          <cell r="C5410" t="str">
            <v>TUBO DE AÇO GALVANIZADO PARA CONDUÇÃO COM COSTURA NBR 5580L (BS 1387L) - 2"</v>
          </cell>
          <cell r="D5410" t="str">
            <v>M</v>
          </cell>
          <cell r="E5410">
            <v>55.67</v>
          </cell>
        </row>
        <row r="5411">
          <cell r="A5411">
            <v>80070827</v>
          </cell>
          <cell r="B5411">
            <v>70827</v>
          </cell>
          <cell r="C5411" t="str">
            <v>TUBO DE AÇO GALVANIZADO PARA CONDUÇÃO COM COSTURA NBR 5580L (BS 1387L) - 2.1/2"</v>
          </cell>
          <cell r="D5411" t="str">
            <v>M</v>
          </cell>
          <cell r="E5411">
            <v>78.680000000000007</v>
          </cell>
        </row>
        <row r="5412">
          <cell r="A5412">
            <v>80070828</v>
          </cell>
          <cell r="B5412">
            <v>70828</v>
          </cell>
          <cell r="C5412" t="str">
            <v>TUBO DE AÇO GALVANIZADO PARA CONDUÇÃO COM COSTURA NBR 5580L (BS 1387L) - 3"</v>
          </cell>
          <cell r="D5412" t="str">
            <v>M</v>
          </cell>
          <cell r="E5412">
            <v>92.67</v>
          </cell>
        </row>
        <row r="5413">
          <cell r="A5413">
            <v>80070830</v>
          </cell>
          <cell r="B5413">
            <v>70830</v>
          </cell>
          <cell r="C5413" t="str">
            <v>TUBO DE AÇO GALVANIZADO PARA CONDUÇÃO COM COSTURA NBR 5580L (BS 1387L) - 4"</v>
          </cell>
          <cell r="D5413" t="str">
            <v>M</v>
          </cell>
          <cell r="E5413">
            <v>136.75</v>
          </cell>
        </row>
        <row r="5414">
          <cell r="A5414">
            <v>80071200</v>
          </cell>
          <cell r="B5414">
            <v>71200</v>
          </cell>
          <cell r="C5414" t="str">
            <v>TUBOS (FERRO FUNDIDO E CONEXÕES)</v>
          </cell>
          <cell r="E5414" t="str">
            <v>.</v>
          </cell>
        </row>
        <row r="5415">
          <cell r="A5415">
            <v>80071201</v>
          </cell>
          <cell r="B5415">
            <v>71201</v>
          </cell>
          <cell r="C5415" t="str">
            <v>ANEL DE BORRACHA PARA TUBO DE FERRO FUNDIDO LINHA SMU ESGOTO PREDIAL - 50MM</v>
          </cell>
          <cell r="D5415" t="str">
            <v>Un</v>
          </cell>
          <cell r="E5415">
            <v>3.99</v>
          </cell>
        </row>
        <row r="5416">
          <cell r="A5416">
            <v>80071202</v>
          </cell>
          <cell r="B5416">
            <v>71202</v>
          </cell>
          <cell r="C5416" t="str">
            <v>ANEL DE BORRACHA PARA TUBO DE FERRO FUNDIDO LINHA SMU ESGOTO PREDIAL - 75MM</v>
          </cell>
          <cell r="D5416" t="str">
            <v>Un</v>
          </cell>
          <cell r="E5416">
            <v>5.63</v>
          </cell>
        </row>
        <row r="5417">
          <cell r="A5417">
            <v>80071203</v>
          </cell>
          <cell r="B5417">
            <v>71203</v>
          </cell>
          <cell r="C5417" t="str">
            <v>ANEL DE BORRACHA PARA TUBO DE FERRO FUNDIDO LINHA SMU ESGOTO PREDIAL - 100MM</v>
          </cell>
          <cell r="D5417" t="str">
            <v>Un</v>
          </cell>
          <cell r="E5417">
            <v>6.58</v>
          </cell>
        </row>
        <row r="5418">
          <cell r="A5418">
            <v>80071204</v>
          </cell>
          <cell r="B5418">
            <v>71204</v>
          </cell>
          <cell r="C5418" t="str">
            <v>ANEL DE BORRACHA PARA TUBO DE FERRO FUNDIDO LINHA SMU ESGOTO PREDIAL - 150MM</v>
          </cell>
          <cell r="D5418" t="str">
            <v>Un</v>
          </cell>
          <cell r="E5418">
            <v>13.49</v>
          </cell>
        </row>
        <row r="5419">
          <cell r="A5419">
            <v>80071221</v>
          </cell>
          <cell r="B5419">
            <v>71221</v>
          </cell>
          <cell r="C5419" t="str">
            <v>JOELHO 88º DE FERRO FUNDIDO PARA ESGOTO PREDIAL (JJ88SMU) - 50MM</v>
          </cell>
          <cell r="D5419" t="str">
            <v>Un</v>
          </cell>
          <cell r="E5419">
            <v>166.91</v>
          </cell>
        </row>
        <row r="5420">
          <cell r="A5420">
            <v>80071222</v>
          </cell>
          <cell r="B5420">
            <v>71222</v>
          </cell>
          <cell r="C5420" t="str">
            <v>JOELHO 88º DE FERRO FUNDIDO PARA ESGOTO PREDIAL (JJ88SMU) - 75MM</v>
          </cell>
          <cell r="D5420" t="str">
            <v>Un</v>
          </cell>
          <cell r="E5420">
            <v>169.26</v>
          </cell>
        </row>
        <row r="5421">
          <cell r="A5421">
            <v>80071223</v>
          </cell>
          <cell r="B5421">
            <v>71223</v>
          </cell>
          <cell r="C5421" t="str">
            <v>JOELHO 88º DE FERRO FUNDIDO PARA ESGOTO PREDIAL (JJ88SMU) - 100MM</v>
          </cell>
          <cell r="D5421" t="str">
            <v>Un</v>
          </cell>
          <cell r="E5421">
            <v>177.28</v>
          </cell>
        </row>
        <row r="5422">
          <cell r="A5422">
            <v>80071224</v>
          </cell>
          <cell r="B5422">
            <v>71224</v>
          </cell>
          <cell r="C5422" t="str">
            <v>JOELHO 88º DE FERRO FUNDIDO PARA ESGOTO PREDIAL (JJ88SMU) - 150MM</v>
          </cell>
          <cell r="D5422" t="str">
            <v>Un</v>
          </cell>
          <cell r="E5422">
            <v>237.89</v>
          </cell>
        </row>
        <row r="5423">
          <cell r="A5423">
            <v>80071231</v>
          </cell>
          <cell r="B5423">
            <v>71231</v>
          </cell>
          <cell r="C5423" t="str">
            <v>TUBO FERRO FUNDIDO; LINHA SMU -  50MM</v>
          </cell>
          <cell r="D5423" t="str">
            <v>M</v>
          </cell>
          <cell r="E5423">
            <v>131.63</v>
          </cell>
        </row>
        <row r="5424">
          <cell r="A5424">
            <v>80071232</v>
          </cell>
          <cell r="B5424">
            <v>71232</v>
          </cell>
          <cell r="C5424" t="str">
            <v>TUBO FERRO FUNDIDO; LINHA SMU -  75MM</v>
          </cell>
          <cell r="D5424" t="str">
            <v>M</v>
          </cell>
          <cell r="E5424">
            <v>203.74</v>
          </cell>
        </row>
        <row r="5425">
          <cell r="A5425">
            <v>80071233</v>
          </cell>
          <cell r="B5425">
            <v>71233</v>
          </cell>
          <cell r="C5425" t="str">
            <v>TUBO FERRO FUNDIDO; LINHA SMU - 100MM</v>
          </cell>
          <cell r="D5425" t="str">
            <v>M</v>
          </cell>
          <cell r="E5425">
            <v>253.5</v>
          </cell>
        </row>
        <row r="5426">
          <cell r="A5426">
            <v>80071234</v>
          </cell>
          <cell r="B5426">
            <v>71234</v>
          </cell>
          <cell r="C5426" t="str">
            <v>TUBO FERRO FUNDIDO; LINHA SMU - 150MM</v>
          </cell>
          <cell r="D5426" t="str">
            <v>M</v>
          </cell>
          <cell r="E5426">
            <v>278.92</v>
          </cell>
        </row>
        <row r="5427">
          <cell r="A5427">
            <v>80072000</v>
          </cell>
          <cell r="B5427">
            <v>72000</v>
          </cell>
          <cell r="C5427" t="str">
            <v>TUBOS (CERÂMICA VIDRADA E CONEXÕES)</v>
          </cell>
          <cell r="E5427" t="str">
            <v>.</v>
          </cell>
        </row>
        <row r="5428">
          <cell r="A5428">
            <v>80072008</v>
          </cell>
          <cell r="B5428">
            <v>72008</v>
          </cell>
          <cell r="C5428" t="str">
            <v>MANILHA DE CERÂMICA VIDRADA - 12</v>
          </cell>
          <cell r="D5428" t="str">
            <v>Un</v>
          </cell>
          <cell r="E5428">
            <v>129.66999999999999</v>
          </cell>
        </row>
        <row r="5429">
          <cell r="A5429">
            <v>80072009</v>
          </cell>
          <cell r="B5429">
            <v>72009</v>
          </cell>
          <cell r="C5429" t="str">
            <v>MANILHA DE BARRO VIDRADO  8" X 1,5M</v>
          </cell>
          <cell r="D5429" t="str">
            <v>M</v>
          </cell>
          <cell r="E5429">
            <v>36.51</v>
          </cell>
        </row>
        <row r="5430">
          <cell r="A5430">
            <v>80072010</v>
          </cell>
          <cell r="B5430">
            <v>72010</v>
          </cell>
          <cell r="C5430" t="str">
            <v>MANILHA DE BARRO VIDRADO  6" X 1,5M</v>
          </cell>
          <cell r="D5430" t="str">
            <v>M</v>
          </cell>
          <cell r="E5430">
            <v>21.55</v>
          </cell>
        </row>
        <row r="5431">
          <cell r="A5431">
            <v>80072011</v>
          </cell>
          <cell r="B5431">
            <v>72011</v>
          </cell>
          <cell r="C5431" t="str">
            <v>MANILHA DE BARRO VIDRADO  4" X 60CM</v>
          </cell>
          <cell r="D5431" t="str">
            <v>M</v>
          </cell>
          <cell r="E5431">
            <v>20.14</v>
          </cell>
        </row>
        <row r="5432">
          <cell r="A5432">
            <v>80072020</v>
          </cell>
          <cell r="B5432">
            <v>72020</v>
          </cell>
          <cell r="C5432" t="str">
            <v>CURVA DE BARRO VIDRADO 4" X 45 GRAUS</v>
          </cell>
          <cell r="D5432" t="str">
            <v>Un</v>
          </cell>
          <cell r="E5432">
            <v>18.059999999999999</v>
          </cell>
        </row>
        <row r="5433">
          <cell r="A5433">
            <v>80072400</v>
          </cell>
          <cell r="B5433">
            <v>72400</v>
          </cell>
          <cell r="C5433" t="str">
            <v>TUBOS (PVC RÍGIDO E CONEXÕES)</v>
          </cell>
          <cell r="E5433" t="str">
            <v>.</v>
          </cell>
        </row>
        <row r="5434">
          <cell r="A5434">
            <v>80072401</v>
          </cell>
          <cell r="B5434">
            <v>72401</v>
          </cell>
          <cell r="C5434" t="str">
            <v>ANEL DE BORRACHA PARA TUBO DE PVC ESGOTO PREDIAL - 40MM</v>
          </cell>
          <cell r="D5434" t="str">
            <v>Un</v>
          </cell>
          <cell r="E5434">
            <v>1.44</v>
          </cell>
        </row>
        <row r="5435">
          <cell r="A5435">
            <v>80072402</v>
          </cell>
          <cell r="B5435">
            <v>72402</v>
          </cell>
          <cell r="C5435" t="str">
            <v>ANEL DE BORRACHA PARA TUBO DE PVC ESGOTO PREDIAL - 50MM</v>
          </cell>
          <cell r="D5435" t="str">
            <v>Un</v>
          </cell>
          <cell r="E5435">
            <v>1.5</v>
          </cell>
        </row>
        <row r="5436">
          <cell r="A5436">
            <v>80072403</v>
          </cell>
          <cell r="B5436">
            <v>72403</v>
          </cell>
          <cell r="C5436" t="str">
            <v>ANEL DE BORRACHA PARA TUBO DE PVC ESGOTO PREDIAL - 75MM</v>
          </cell>
          <cell r="D5436" t="str">
            <v>Un</v>
          </cell>
          <cell r="E5436">
            <v>2.37</v>
          </cell>
        </row>
        <row r="5437">
          <cell r="A5437">
            <v>80072404</v>
          </cell>
          <cell r="B5437">
            <v>72404</v>
          </cell>
          <cell r="C5437" t="str">
            <v>ANEL DE BORRACHA PARA TUBO DE PVC ESGOTO PREDIAL - 100MM</v>
          </cell>
          <cell r="D5437" t="str">
            <v>Un</v>
          </cell>
          <cell r="E5437">
            <v>2.92</v>
          </cell>
        </row>
        <row r="5438">
          <cell r="A5438">
            <v>80072405</v>
          </cell>
          <cell r="B5438">
            <v>72405</v>
          </cell>
          <cell r="C5438" t="str">
            <v>ANEL DE BORRACHA PARA TUBO DE PVC ESGOTO PREDIAL - 150MM</v>
          </cell>
          <cell r="D5438" t="str">
            <v>Un</v>
          </cell>
          <cell r="E5438">
            <v>11.38</v>
          </cell>
        </row>
        <row r="5439">
          <cell r="A5439">
            <v>80072406</v>
          </cell>
          <cell r="B5439">
            <v>72406</v>
          </cell>
          <cell r="C5439" t="str">
            <v>ANEL DE BORRACHA PARA TUBO DE PVC PARA SANEAMENTO - 200MM</v>
          </cell>
          <cell r="D5439" t="str">
            <v>Un</v>
          </cell>
          <cell r="E5439">
            <v>15.31</v>
          </cell>
        </row>
        <row r="5440">
          <cell r="A5440">
            <v>80072411</v>
          </cell>
          <cell r="B5440">
            <v>72411</v>
          </cell>
          <cell r="C5440" t="str">
            <v>TUBO PVC RÍGIDO SOLDÁVEL PARA ÁGUA - 25MM</v>
          </cell>
          <cell r="D5440" t="str">
            <v>M</v>
          </cell>
          <cell r="E5440">
            <v>3.72</v>
          </cell>
        </row>
        <row r="5441">
          <cell r="A5441">
            <v>80072412</v>
          </cell>
          <cell r="B5441">
            <v>72412</v>
          </cell>
          <cell r="C5441" t="str">
            <v>TUBO PVC RÍGIDO SOLDÁVEL PARA ÁGUA - 32MM</v>
          </cell>
          <cell r="D5441" t="str">
            <v>M</v>
          </cell>
          <cell r="E5441">
            <v>8.82</v>
          </cell>
        </row>
        <row r="5442">
          <cell r="A5442">
            <v>80072413</v>
          </cell>
          <cell r="B5442">
            <v>72413</v>
          </cell>
          <cell r="C5442" t="str">
            <v>TUBO PVC RÍGIDO SOLDÁVEL PARA ÁGUA - 40MM</v>
          </cell>
          <cell r="D5442" t="str">
            <v>M</v>
          </cell>
          <cell r="E5442">
            <v>13.34</v>
          </cell>
        </row>
        <row r="5443">
          <cell r="A5443">
            <v>80072414</v>
          </cell>
          <cell r="B5443">
            <v>72414</v>
          </cell>
          <cell r="C5443" t="str">
            <v>TUBO PVC RÍGIDO SOLDÁVEL PARA ÁGUA - 50MM</v>
          </cell>
          <cell r="D5443" t="str">
            <v>M</v>
          </cell>
          <cell r="E5443">
            <v>13.81</v>
          </cell>
        </row>
        <row r="5444">
          <cell r="A5444">
            <v>80072415</v>
          </cell>
          <cell r="B5444">
            <v>72415</v>
          </cell>
          <cell r="C5444" t="str">
            <v>TUBO PVC RÍGIDO SOLDÁVEL PARA ÁGUA - 60MM</v>
          </cell>
          <cell r="D5444" t="str">
            <v>M</v>
          </cell>
          <cell r="E5444">
            <v>27.48</v>
          </cell>
        </row>
        <row r="5445">
          <cell r="A5445">
            <v>80072416</v>
          </cell>
          <cell r="B5445">
            <v>72416</v>
          </cell>
          <cell r="C5445" t="str">
            <v>TUBO PVC RÍGIDO SOLDÁVEL PARA ÁGUA - 75MM</v>
          </cell>
          <cell r="D5445" t="str">
            <v>M</v>
          </cell>
          <cell r="E5445">
            <v>41.97</v>
          </cell>
        </row>
        <row r="5446">
          <cell r="A5446">
            <v>80072417</v>
          </cell>
          <cell r="B5446">
            <v>72417</v>
          </cell>
          <cell r="C5446" t="str">
            <v>TUBO PVC RÍGIDO SOLDÁVEL PARA ÁGUA - 85MM</v>
          </cell>
          <cell r="D5446" t="str">
            <v>M</v>
          </cell>
          <cell r="E5446">
            <v>54.43</v>
          </cell>
        </row>
        <row r="5447">
          <cell r="A5447">
            <v>80072418</v>
          </cell>
          <cell r="B5447">
            <v>72418</v>
          </cell>
          <cell r="C5447" t="str">
            <v>TUBO PVC RÍGIDO SOLDÁVEL PARA ÁGUA - 110MM</v>
          </cell>
          <cell r="D5447" t="str">
            <v>M</v>
          </cell>
          <cell r="E5447">
            <v>90.75</v>
          </cell>
        </row>
        <row r="5448">
          <cell r="A5448">
            <v>80072430</v>
          </cell>
          <cell r="B5448">
            <v>72430</v>
          </cell>
          <cell r="C5448" t="str">
            <v>TUBO DE PVC  40 MM - PARA ESGOTO - SÉRIE NORMAL</v>
          </cell>
          <cell r="D5448" t="str">
            <v>M</v>
          </cell>
          <cell r="E5448">
            <v>5.84</v>
          </cell>
        </row>
        <row r="5449">
          <cell r="A5449">
            <v>80072431</v>
          </cell>
          <cell r="B5449">
            <v>72431</v>
          </cell>
          <cell r="C5449" t="str">
            <v>TUBO DE PVC  50 MM - PARA ESGOTO - SÉRIE NORMAL</v>
          </cell>
          <cell r="D5449" t="str">
            <v>M</v>
          </cell>
          <cell r="E5449">
            <v>8.9600000000000009</v>
          </cell>
        </row>
        <row r="5450">
          <cell r="A5450">
            <v>80072432</v>
          </cell>
          <cell r="B5450">
            <v>72432</v>
          </cell>
          <cell r="C5450" t="str">
            <v>TUBO DE PVC  75 MM - PARA ESGOTO - SÉRIE NORMAL</v>
          </cell>
          <cell r="D5450" t="str">
            <v>M</v>
          </cell>
          <cell r="E5450">
            <v>13.68</v>
          </cell>
        </row>
        <row r="5451">
          <cell r="A5451">
            <v>80072433</v>
          </cell>
          <cell r="B5451">
            <v>72433</v>
          </cell>
          <cell r="C5451" t="str">
            <v>TUBO DE PVC 100 MM - PARA ESGOTO - SÉRIE NORMAL</v>
          </cell>
          <cell r="D5451" t="str">
            <v>M</v>
          </cell>
          <cell r="E5451">
            <v>13.1</v>
          </cell>
        </row>
        <row r="5452">
          <cell r="A5452">
            <v>80072434</v>
          </cell>
          <cell r="B5452">
            <v>72434</v>
          </cell>
          <cell r="C5452" t="str">
            <v>TUBO DE PVC 150 MM - PARA ESGOTO - SÉRIE NORMAL</v>
          </cell>
          <cell r="D5452" t="str">
            <v>M</v>
          </cell>
          <cell r="E5452">
            <v>35.21</v>
          </cell>
        </row>
        <row r="5453">
          <cell r="A5453">
            <v>80072435</v>
          </cell>
          <cell r="B5453">
            <v>72435</v>
          </cell>
          <cell r="C5453" t="str">
            <v>TUBO DE PVC RÍGIDO 200 MM ( 8") - PARA ESGOTO</v>
          </cell>
          <cell r="D5453" t="str">
            <v>M</v>
          </cell>
          <cell r="E5453">
            <v>73.760000000000005</v>
          </cell>
        </row>
        <row r="5454">
          <cell r="A5454">
            <v>80072442</v>
          </cell>
          <cell r="B5454">
            <v>72442</v>
          </cell>
          <cell r="C5454" t="str">
            <v>TUBO DE PVC CORRUGADO E PERFURADO P/ DRENO 4"</v>
          </cell>
          <cell r="D5454" t="str">
            <v>M</v>
          </cell>
          <cell r="E5454">
            <v>60.45</v>
          </cell>
        </row>
        <row r="5455">
          <cell r="A5455">
            <v>80072444</v>
          </cell>
          <cell r="B5455">
            <v>72444</v>
          </cell>
          <cell r="C5455" t="str">
            <v>TUBO DE PVC CORRUGADO E PERFURADO P/ DRENO 6"</v>
          </cell>
          <cell r="D5455" t="str">
            <v>M</v>
          </cell>
          <cell r="E5455">
            <v>77.42</v>
          </cell>
        </row>
        <row r="5456">
          <cell r="A5456">
            <v>80072445</v>
          </cell>
          <cell r="B5456">
            <v>72445</v>
          </cell>
          <cell r="C5456" t="str">
            <v>TUBO DE PEAD CORRUG. E PERFUR. P/ DRENAG. DIÂM. 2,5" (EM ACORDO COM AS NORMAS DNIT 093/06 E NBR 15073)</v>
          </cell>
          <cell r="D5456" t="str">
            <v>M</v>
          </cell>
          <cell r="E5456">
            <v>7.04</v>
          </cell>
        </row>
        <row r="5457">
          <cell r="A5457">
            <v>80072446</v>
          </cell>
          <cell r="B5457">
            <v>72446</v>
          </cell>
          <cell r="C5457" t="str">
            <v>TUBO DE PEAD CORRUG. E PERFUR. P/ DRENAG. DIÂM. 3,0" (EM ACORDO COM AS NORMAS DNIT 093/06 E NBR 15073)</v>
          </cell>
          <cell r="D5457" t="str">
            <v>M</v>
          </cell>
          <cell r="E5457">
            <v>7.85</v>
          </cell>
        </row>
        <row r="5458">
          <cell r="A5458">
            <v>80072447</v>
          </cell>
          <cell r="B5458">
            <v>72447</v>
          </cell>
          <cell r="C5458" t="str">
            <v>TUBO DE PEAD CORRUG. E PERFUR. P/ DRENAG. DIÂM. 4,0" (EM ACORDO COM AS NORMAS DNIT 093/06 E NBR 15073)</v>
          </cell>
          <cell r="D5458" t="str">
            <v>M</v>
          </cell>
          <cell r="E5458">
            <v>10.55</v>
          </cell>
        </row>
        <row r="5459">
          <cell r="A5459">
            <v>80072448</v>
          </cell>
          <cell r="B5459">
            <v>72448</v>
          </cell>
          <cell r="C5459" t="str">
            <v>TUBO DE PEAD CORRUG. E PERFUR. P/ DRENAG. DIÂM. 6.0" (EM ACORDO COM AS NORMAS DNIT 093/06 E NBR 15073)</v>
          </cell>
          <cell r="D5459" t="str">
            <v>M</v>
          </cell>
          <cell r="E5459">
            <v>23.95</v>
          </cell>
        </row>
        <row r="5460">
          <cell r="A5460">
            <v>80072800</v>
          </cell>
          <cell r="B5460">
            <v>72800</v>
          </cell>
          <cell r="C5460" t="str">
            <v>TUBOS (COBRE E CONEXÕES)</v>
          </cell>
          <cell r="E5460" t="str">
            <v>.</v>
          </cell>
        </row>
        <row r="5461">
          <cell r="A5461">
            <v>80072821</v>
          </cell>
          <cell r="B5461">
            <v>72821</v>
          </cell>
          <cell r="C5461" t="str">
            <v>TUBO DE COBRE SEM COSTURA - CLASSE E - 1/2"</v>
          </cell>
          <cell r="D5461" t="str">
            <v>M</v>
          </cell>
          <cell r="E5461">
            <v>27.1</v>
          </cell>
        </row>
        <row r="5462">
          <cell r="A5462">
            <v>80072822</v>
          </cell>
          <cell r="B5462">
            <v>72822</v>
          </cell>
          <cell r="C5462" t="str">
            <v>TUBO DE COBRE SEM COSTURA - CLASSE E - 3/4"</v>
          </cell>
          <cell r="D5462" t="str">
            <v>M</v>
          </cell>
          <cell r="E5462">
            <v>44.37</v>
          </cell>
        </row>
        <row r="5463">
          <cell r="A5463">
            <v>80072823</v>
          </cell>
          <cell r="B5463">
            <v>72823</v>
          </cell>
          <cell r="C5463" t="str">
            <v>TUBO DE COBRE SEM COSTURA - CLASSE E - 1"</v>
          </cell>
          <cell r="D5463" t="str">
            <v>M</v>
          </cell>
          <cell r="E5463">
            <v>53.81</v>
          </cell>
        </row>
        <row r="5464">
          <cell r="A5464">
            <v>80072824</v>
          </cell>
          <cell r="B5464">
            <v>72824</v>
          </cell>
          <cell r="C5464" t="str">
            <v>TUBO DE COBRE SEM COSTURA - CLASSE E - 1.1/4"</v>
          </cell>
          <cell r="D5464" t="str">
            <v>M</v>
          </cell>
          <cell r="E5464">
            <v>96.07</v>
          </cell>
        </row>
        <row r="5465">
          <cell r="A5465">
            <v>80072825</v>
          </cell>
          <cell r="B5465">
            <v>72825</v>
          </cell>
          <cell r="C5465" t="str">
            <v>TUBO DE COBRE SEM COSTURA - CLASSE E - 1.1/2"</v>
          </cell>
          <cell r="D5465" t="str">
            <v>M</v>
          </cell>
          <cell r="E5465">
            <v>142.15</v>
          </cell>
        </row>
        <row r="5466">
          <cell r="A5466">
            <v>80072826</v>
          </cell>
          <cell r="B5466">
            <v>72826</v>
          </cell>
          <cell r="C5466" t="str">
            <v>TUBO DE COBRE SEM COSTURA CLASSE A - 1/2 " PARA GASES MEDICINAIS</v>
          </cell>
          <cell r="D5466" t="str">
            <v>M</v>
          </cell>
          <cell r="E5466">
            <v>37.29</v>
          </cell>
        </row>
        <row r="5467">
          <cell r="A5467">
            <v>80072827</v>
          </cell>
          <cell r="B5467">
            <v>72827</v>
          </cell>
          <cell r="C5467" t="str">
            <v>TUBO DE COBRE SEM COSTURA CLASSE A - 3/4 " PARA GASES MEDICINAIS</v>
          </cell>
          <cell r="D5467" t="str">
            <v>M</v>
          </cell>
          <cell r="E5467">
            <v>63.65</v>
          </cell>
        </row>
        <row r="5468">
          <cell r="A5468">
            <v>80072828</v>
          </cell>
          <cell r="B5468">
            <v>72828</v>
          </cell>
          <cell r="C5468" t="str">
            <v>TUBO DE COBRE SEM COSTURA CLASSE A - 1 " PARA GASES MEDICINAIS</v>
          </cell>
          <cell r="D5468" t="str">
            <v>M</v>
          </cell>
          <cell r="E5468">
            <v>79.02</v>
          </cell>
        </row>
        <row r="5469">
          <cell r="A5469">
            <v>80072829</v>
          </cell>
          <cell r="B5469">
            <v>72829</v>
          </cell>
          <cell r="C5469" t="str">
            <v>TUBO DE COBRE SEM COSTURA CLASSE A - 1 1/4 " PARA GASES MEDICINAIS</v>
          </cell>
          <cell r="D5469" t="str">
            <v>M</v>
          </cell>
          <cell r="E5469">
            <v>136.22999999999999</v>
          </cell>
        </row>
        <row r="5470">
          <cell r="A5470">
            <v>80072830</v>
          </cell>
          <cell r="B5470">
            <v>72830</v>
          </cell>
          <cell r="C5470" t="str">
            <v>TUBO DE COBRE SEM COSTURA CLASSE A - 1 1/2 " PARA GASES MEDICINAIS</v>
          </cell>
          <cell r="D5470" t="str">
            <v>M</v>
          </cell>
          <cell r="E5470">
            <v>165.12</v>
          </cell>
        </row>
        <row r="5471">
          <cell r="A5471">
            <v>80073200</v>
          </cell>
          <cell r="B5471">
            <v>73200</v>
          </cell>
          <cell r="C5471" t="str">
            <v>TUBOS (PRETOS AÇO CARBONO-SCH CONEXÕES)</v>
          </cell>
          <cell r="E5471" t="str">
            <v>.</v>
          </cell>
        </row>
        <row r="5472">
          <cell r="A5472">
            <v>80073202</v>
          </cell>
          <cell r="B5472">
            <v>73202</v>
          </cell>
          <cell r="C5472" t="str">
            <v>TUBO DE AÇO CARBONO PRETO COM COSTURA (SCH-40) - 3/4"</v>
          </cell>
          <cell r="D5472" t="str">
            <v>M</v>
          </cell>
          <cell r="E5472">
            <v>18.53</v>
          </cell>
        </row>
        <row r="5473">
          <cell r="A5473">
            <v>80073203</v>
          </cell>
          <cell r="B5473">
            <v>73203</v>
          </cell>
          <cell r="C5473" t="str">
            <v>TUBO DE AÇO CARBONO PRETO COM COSTURA (SCH-40) - 1"</v>
          </cell>
          <cell r="D5473" t="str">
            <v>M</v>
          </cell>
          <cell r="E5473">
            <v>26.66</v>
          </cell>
        </row>
        <row r="5474">
          <cell r="A5474">
            <v>80073204</v>
          </cell>
          <cell r="B5474">
            <v>73204</v>
          </cell>
          <cell r="C5474" t="str">
            <v>TUBO DE AÇO CARBONO PRETO COM COSTURA (SCH-40) - 1.1/4"</v>
          </cell>
          <cell r="D5474" t="str">
            <v>M</v>
          </cell>
          <cell r="E5474">
            <v>35.619999999999997</v>
          </cell>
        </row>
        <row r="5475">
          <cell r="A5475">
            <v>80073205</v>
          </cell>
          <cell r="B5475">
            <v>73205</v>
          </cell>
          <cell r="C5475" t="str">
            <v>TUBO DE AÇO CARBONO PRETO COM COSTURA (SCH-40) - 1.1/2"</v>
          </cell>
          <cell r="D5475" t="str">
            <v>M</v>
          </cell>
          <cell r="E5475">
            <v>41.89</v>
          </cell>
        </row>
        <row r="5476">
          <cell r="A5476">
            <v>80073612</v>
          </cell>
          <cell r="B5476">
            <v>73612</v>
          </cell>
          <cell r="C5476" t="str">
            <v>TUBO DE ALUMÍNIO D = 1/2" - E=1.58MM (PARA USO EM SERRALHERIA)</v>
          </cell>
          <cell r="D5476" t="str">
            <v>M</v>
          </cell>
          <cell r="E5476">
            <v>5.43</v>
          </cell>
        </row>
        <row r="5477">
          <cell r="A5477">
            <v>80073700</v>
          </cell>
          <cell r="B5477">
            <v>73700</v>
          </cell>
          <cell r="C5477" t="str">
            <v>DIVERSOS</v>
          </cell>
          <cell r="E5477" t="str">
            <v>.</v>
          </cell>
        </row>
        <row r="5478">
          <cell r="A5478">
            <v>80073701</v>
          </cell>
          <cell r="B5478">
            <v>73701</v>
          </cell>
          <cell r="C5478" t="str">
            <v>TE DE AÇO CARBONO ROSCA NPT 300LBS - 1/2"</v>
          </cell>
          <cell r="D5478" t="str">
            <v>Un</v>
          </cell>
          <cell r="E5478">
            <v>12.25</v>
          </cell>
        </row>
        <row r="5479">
          <cell r="A5479">
            <v>80073730</v>
          </cell>
          <cell r="B5479">
            <v>73730</v>
          </cell>
          <cell r="C5479" t="str">
            <v>LUVA DE REDUÇÃO DE AÇO CARBONO ROSCA NPT 300LBS - 3/4"X1/2"</v>
          </cell>
          <cell r="D5479" t="str">
            <v>Un</v>
          </cell>
          <cell r="E5479">
            <v>11.82</v>
          </cell>
        </row>
        <row r="5480">
          <cell r="A5480">
            <v>80073740</v>
          </cell>
          <cell r="B5480">
            <v>73740</v>
          </cell>
          <cell r="C5480" t="str">
            <v>CAP DE AÇO CARBONO ROSCA NPT 300LBS - 3/4"</v>
          </cell>
          <cell r="D5480" t="str">
            <v>Un</v>
          </cell>
          <cell r="E5480">
            <v>24.91</v>
          </cell>
        </row>
        <row r="5481">
          <cell r="A5481">
            <v>80073801</v>
          </cell>
          <cell r="B5481">
            <v>73801</v>
          </cell>
          <cell r="C5481" t="str">
            <v>TUBO DE AÇO GALVANIZADO COM COSTURA (SCH-80) - 1/2"</v>
          </cell>
          <cell r="D5481" t="str">
            <v>M</v>
          </cell>
          <cell r="E5481">
            <v>45.32</v>
          </cell>
        </row>
        <row r="5482">
          <cell r="A5482">
            <v>80073802</v>
          </cell>
          <cell r="B5482">
            <v>73802</v>
          </cell>
          <cell r="C5482" t="str">
            <v>TUBO DE AÇO GALVANIZADO COM COSTURA (SCH-80) - 3/4"</v>
          </cell>
          <cell r="D5482" t="str">
            <v>M</v>
          </cell>
          <cell r="E5482">
            <v>68.650000000000006</v>
          </cell>
        </row>
        <row r="5483">
          <cell r="A5483">
            <v>80073804</v>
          </cell>
          <cell r="B5483">
            <v>73804</v>
          </cell>
          <cell r="C5483" t="str">
            <v>TUBO DE AÇO CARBONO PRETO COM COSTURA (SCH-40) - 2.1/2"</v>
          </cell>
          <cell r="D5483" t="str">
            <v>M</v>
          </cell>
          <cell r="E5483">
            <v>90.11</v>
          </cell>
        </row>
        <row r="5484">
          <cell r="A5484">
            <v>80074400</v>
          </cell>
          <cell r="B5484">
            <v>74400</v>
          </cell>
          <cell r="C5484" t="str">
            <v>REGISTROS</v>
          </cell>
          <cell r="E5484" t="str">
            <v>.</v>
          </cell>
        </row>
        <row r="5485">
          <cell r="A5485">
            <v>80074402</v>
          </cell>
          <cell r="B5485">
            <v>74402</v>
          </cell>
          <cell r="C5485" t="str">
            <v>REGISTRO HIDRÁULICO DE BRONZE TIPO GAVETA BRUTO - 3/4"</v>
          </cell>
          <cell r="D5485" t="str">
            <v>Un</v>
          </cell>
          <cell r="E5485">
            <v>52.96</v>
          </cell>
        </row>
        <row r="5486">
          <cell r="A5486">
            <v>80074403</v>
          </cell>
          <cell r="B5486">
            <v>74403</v>
          </cell>
          <cell r="C5486" t="str">
            <v>REGISTRO HIDRÁULICO DE BRONZE TIPO GAVETA BRUTO - 1 "</v>
          </cell>
          <cell r="D5486" t="str">
            <v>Un</v>
          </cell>
          <cell r="E5486">
            <v>70.09</v>
          </cell>
        </row>
        <row r="5487">
          <cell r="A5487">
            <v>80074404</v>
          </cell>
          <cell r="B5487">
            <v>74404</v>
          </cell>
          <cell r="C5487" t="str">
            <v>REGISTRO HIDRÁULICO DE BRONZE TIPO GAVETA BRUTO - 1.1/4"</v>
          </cell>
          <cell r="D5487" t="str">
            <v>Un</v>
          </cell>
          <cell r="E5487">
            <v>79.8</v>
          </cell>
        </row>
        <row r="5488">
          <cell r="A5488">
            <v>80074405</v>
          </cell>
          <cell r="B5488">
            <v>74405</v>
          </cell>
          <cell r="C5488" t="str">
            <v>REGISTRO HIDRÁULICO DE BRONZE TIPO GAVETA BRUTO - 1.1/2"</v>
          </cell>
          <cell r="D5488" t="str">
            <v>Un</v>
          </cell>
          <cell r="E5488">
            <v>101.13</v>
          </cell>
        </row>
        <row r="5489">
          <cell r="A5489">
            <v>80074406</v>
          </cell>
          <cell r="B5489">
            <v>74406</v>
          </cell>
          <cell r="C5489" t="str">
            <v>REGISTRO HIDRÁULICO DE BRONZE TIPO GAVETA BRUTO - 2"</v>
          </cell>
          <cell r="D5489" t="str">
            <v>Un</v>
          </cell>
          <cell r="E5489">
            <v>131.4</v>
          </cell>
        </row>
        <row r="5490">
          <cell r="A5490">
            <v>80074407</v>
          </cell>
          <cell r="B5490">
            <v>74407</v>
          </cell>
          <cell r="C5490" t="str">
            <v>REGISTRO HIDRÁULICO DE BRONZE TIPO GAVETA BRUTO - 2.1/2"</v>
          </cell>
          <cell r="D5490" t="str">
            <v>Un</v>
          </cell>
          <cell r="E5490">
            <v>341.93</v>
          </cell>
        </row>
        <row r="5491">
          <cell r="A5491">
            <v>80074408</v>
          </cell>
          <cell r="B5491">
            <v>74408</v>
          </cell>
          <cell r="C5491" t="str">
            <v>REGISTRO HIDRÁULICO DE BRONZE TIPO GAVETA BRUTO - 3"</v>
          </cell>
          <cell r="D5491" t="str">
            <v>Un</v>
          </cell>
          <cell r="E5491">
            <v>561.45000000000005</v>
          </cell>
        </row>
        <row r="5492">
          <cell r="A5492">
            <v>80074410</v>
          </cell>
          <cell r="B5492">
            <v>74410</v>
          </cell>
          <cell r="C5492" t="str">
            <v>REGISTRO HIDRÁULICO DE BRONZE TIPO GAVETA BRUTO - 4"</v>
          </cell>
          <cell r="D5492" t="str">
            <v>Un</v>
          </cell>
          <cell r="E5492">
            <v>941.57</v>
          </cell>
        </row>
        <row r="5493">
          <cell r="A5493">
            <v>80074422</v>
          </cell>
          <cell r="B5493">
            <v>74422</v>
          </cell>
          <cell r="C5493" t="str">
            <v>REGISTRO HIDRÁULICO DE BRONZE TIPO GAVETA CROMADO COMPLETO - 3/4"</v>
          </cell>
          <cell r="D5493" t="str">
            <v>Un</v>
          </cell>
          <cell r="E5493">
            <v>84.25</v>
          </cell>
        </row>
        <row r="5494">
          <cell r="A5494">
            <v>80074423</v>
          </cell>
          <cell r="B5494">
            <v>74423</v>
          </cell>
          <cell r="C5494" t="str">
            <v>REGISTRO HIDRÁULICO DE BRONZE TIPO GAVETA CROMADO COMPLETO - 1"</v>
          </cell>
          <cell r="D5494" t="str">
            <v>Un</v>
          </cell>
          <cell r="E5494">
            <v>115.35</v>
          </cell>
        </row>
        <row r="5495">
          <cell r="A5495">
            <v>80074424</v>
          </cell>
          <cell r="B5495">
            <v>74424</v>
          </cell>
          <cell r="C5495" t="str">
            <v>REGISTRO HIDRÁULICO DE BRONZE TIPO GAVETA CROMADO COMPLETO - 1.1/4"</v>
          </cell>
          <cell r="D5495" t="str">
            <v>Un</v>
          </cell>
          <cell r="E5495">
            <v>141.91</v>
          </cell>
        </row>
        <row r="5496">
          <cell r="A5496">
            <v>80074425</v>
          </cell>
          <cell r="B5496">
            <v>74425</v>
          </cell>
          <cell r="C5496" t="str">
            <v>REGISTRO HIDRÁULICO DE BRONZE TIPO GAVETA CROMADO COMPLETO - 1.1/2"</v>
          </cell>
          <cell r="D5496" t="str">
            <v>Un</v>
          </cell>
          <cell r="E5496">
            <v>155.78</v>
          </cell>
        </row>
        <row r="5497">
          <cell r="A5497">
            <v>80074431</v>
          </cell>
          <cell r="B5497">
            <v>74431</v>
          </cell>
          <cell r="C5497" t="str">
            <v>REGISTRO HIDRÁULICO DE BRONZE TIPO PRESSÃO BRUTO - 1/2"</v>
          </cell>
          <cell r="D5497" t="str">
            <v>Un</v>
          </cell>
          <cell r="E5497">
            <v>73.19</v>
          </cell>
        </row>
        <row r="5498">
          <cell r="A5498">
            <v>80074432</v>
          </cell>
          <cell r="B5498">
            <v>74432</v>
          </cell>
          <cell r="C5498" t="str">
            <v>REGISTRO HIDRÁULICO DE BRONZE TIPO PRESSÃO BRUTO - 3/4"</v>
          </cell>
          <cell r="D5498" t="str">
            <v>Un</v>
          </cell>
          <cell r="E5498">
            <v>76.25</v>
          </cell>
        </row>
        <row r="5499">
          <cell r="A5499">
            <v>80074442</v>
          </cell>
          <cell r="B5499">
            <v>74442</v>
          </cell>
          <cell r="C5499" t="str">
            <v>REGISTRO DE PRESSÃO CROMADO - 3/4" - COM CANOPLA</v>
          </cell>
          <cell r="D5499" t="str">
            <v>Un</v>
          </cell>
          <cell r="E5499">
            <v>91.51</v>
          </cell>
        </row>
        <row r="5500">
          <cell r="A5500">
            <v>80074457</v>
          </cell>
          <cell r="B5500">
            <v>74457</v>
          </cell>
          <cell r="C5500" t="str">
            <v>REGISTRO HIDRÁULICO DE BRONZE TIPO GLOBO ANGULAR 45º (2.1/2") COM ADAPTADOR E TAMPÃO DE 2.1/2"</v>
          </cell>
          <cell r="D5500" t="str">
            <v>Un</v>
          </cell>
          <cell r="E5500">
            <v>421.9</v>
          </cell>
        </row>
        <row r="5501">
          <cell r="A5501">
            <v>80074460</v>
          </cell>
          <cell r="B5501">
            <v>74460</v>
          </cell>
          <cell r="C5501" t="str">
            <v>VÁLVULA ESFÉRICA MONOBLOCO EM LATÃO, 3/4" NPT</v>
          </cell>
          <cell r="D5501" t="str">
            <v>Un</v>
          </cell>
          <cell r="E5501">
            <v>65.08</v>
          </cell>
        </row>
        <row r="5502">
          <cell r="A5502">
            <v>80074465</v>
          </cell>
          <cell r="B5502">
            <v>74465</v>
          </cell>
          <cell r="C5502" t="str">
            <v>REGISTRO REGULADOR DE VAZÃO, CROMADO, DE 1/2"</v>
          </cell>
          <cell r="D5502" t="str">
            <v>Un</v>
          </cell>
          <cell r="E5502">
            <v>73.64</v>
          </cell>
        </row>
        <row r="5503">
          <cell r="A5503">
            <v>80074800</v>
          </cell>
          <cell r="B5503">
            <v>74800</v>
          </cell>
          <cell r="C5503" t="str">
            <v>VÁLVULAS</v>
          </cell>
          <cell r="E5503" t="str">
            <v>.</v>
          </cell>
        </row>
        <row r="5504">
          <cell r="A5504">
            <v>80074801</v>
          </cell>
          <cell r="B5504">
            <v>74801</v>
          </cell>
          <cell r="C5504" t="str">
            <v>VÁLVULA DE DESCARGA ELETRÔNICA P/ MICTÓRIO - DOCOL</v>
          </cell>
          <cell r="D5504" t="str">
            <v>Un</v>
          </cell>
          <cell r="E5504">
            <v>2058.14</v>
          </cell>
        </row>
        <row r="5505">
          <cell r="A5505">
            <v>80074802</v>
          </cell>
          <cell r="B5505">
            <v>74802</v>
          </cell>
          <cell r="C5505" t="str">
            <v>VÁLVULA FLEXÍVEL PARA MICTÓRIO, ACIONAMENTO MANUAL E FECHAMENTO AUTOMÁTICO</v>
          </cell>
          <cell r="D5505" t="str">
            <v>Un</v>
          </cell>
          <cell r="E5505">
            <v>430.09</v>
          </cell>
        </row>
        <row r="5506">
          <cell r="A5506">
            <v>80074810</v>
          </cell>
          <cell r="B5506">
            <v>74810</v>
          </cell>
          <cell r="C5506" t="str">
            <v>VÁLVULA DE ESCOAMENTO P/ PIA DE COZINHA AMERICANA -  1.1/2" X 3.1/2"</v>
          </cell>
          <cell r="D5506" t="str">
            <v>Un</v>
          </cell>
          <cell r="E5506">
            <v>54.58</v>
          </cell>
        </row>
        <row r="5507">
          <cell r="A5507">
            <v>80074820</v>
          </cell>
          <cell r="B5507">
            <v>74820</v>
          </cell>
          <cell r="C5507" t="str">
            <v>VÁLVULA DE METAL CROMADO C/ GRELHA - 1.1/2"</v>
          </cell>
          <cell r="D5507" t="str">
            <v>Un</v>
          </cell>
          <cell r="E5507">
            <v>67.66</v>
          </cell>
        </row>
        <row r="5508">
          <cell r="A5508">
            <v>80074825</v>
          </cell>
          <cell r="B5508">
            <v>74825</v>
          </cell>
          <cell r="C5508" t="str">
            <v>VÁLVULA DE METAL CROMADO - 1"</v>
          </cell>
          <cell r="D5508" t="str">
            <v>Un</v>
          </cell>
          <cell r="E5508">
            <v>27.45</v>
          </cell>
        </row>
        <row r="5509">
          <cell r="A5509">
            <v>80074837</v>
          </cell>
          <cell r="B5509">
            <v>74837</v>
          </cell>
          <cell r="C5509" t="str">
            <v>VÁLVULA DE DESCARGA COM DUPLO ACIONAMENTO</v>
          </cell>
          <cell r="D5509" t="str">
            <v>Un</v>
          </cell>
          <cell r="E5509">
            <v>309.89999999999998</v>
          </cell>
        </row>
        <row r="5510">
          <cell r="A5510">
            <v>80074842</v>
          </cell>
          <cell r="B5510">
            <v>74842</v>
          </cell>
          <cell r="C5510" t="str">
            <v>VÁLVULA DE DESCARGA EXTERNA - 1.1/4"</v>
          </cell>
          <cell r="D5510" t="str">
            <v>Un</v>
          </cell>
          <cell r="E5510">
            <v>236.94</v>
          </cell>
        </row>
        <row r="5511">
          <cell r="A5511">
            <v>80074863</v>
          </cell>
          <cell r="B5511">
            <v>74863</v>
          </cell>
          <cell r="C5511" t="str">
            <v>VÁLVULA RETENÇÃO HORIZONTAL - 1"</v>
          </cell>
          <cell r="D5511" t="str">
            <v>Un</v>
          </cell>
          <cell r="E5511">
            <v>129.22999999999999</v>
          </cell>
        </row>
        <row r="5512">
          <cell r="A5512">
            <v>80074865</v>
          </cell>
          <cell r="B5512">
            <v>74865</v>
          </cell>
          <cell r="C5512" t="str">
            <v>VÁLVULA RETENÇÃO HORIZONTAL - 1.1/2"</v>
          </cell>
          <cell r="D5512" t="str">
            <v>Un</v>
          </cell>
          <cell r="E5512">
            <v>214.3</v>
          </cell>
        </row>
        <row r="5513">
          <cell r="A5513">
            <v>80074866</v>
          </cell>
          <cell r="B5513">
            <v>74866</v>
          </cell>
          <cell r="C5513" t="str">
            <v>VÁLVULA RETENÇÃO HORIZONTAL - 2"</v>
          </cell>
          <cell r="D5513" t="str">
            <v>Un</v>
          </cell>
          <cell r="E5513">
            <v>298.39</v>
          </cell>
        </row>
        <row r="5514">
          <cell r="A5514">
            <v>80074867</v>
          </cell>
          <cell r="B5514">
            <v>74867</v>
          </cell>
          <cell r="C5514" t="str">
            <v>VÁLVULA RETENÇÃO HORIZONTAL - 2.1/2"</v>
          </cell>
          <cell r="D5514" t="str">
            <v>Un</v>
          </cell>
          <cell r="E5514">
            <v>518.52</v>
          </cell>
        </row>
        <row r="5515">
          <cell r="A5515">
            <v>80074868</v>
          </cell>
          <cell r="B5515">
            <v>74868</v>
          </cell>
          <cell r="C5515" t="str">
            <v>VÁLVULA RETENÇÃO HORIZONTAL - 3"</v>
          </cell>
          <cell r="D5515" t="str">
            <v>Un</v>
          </cell>
          <cell r="E5515">
            <v>626.96</v>
          </cell>
        </row>
        <row r="5516">
          <cell r="A5516">
            <v>80074870</v>
          </cell>
          <cell r="B5516">
            <v>74870</v>
          </cell>
          <cell r="C5516" t="str">
            <v>VÁLVULA RETENÇÃO HORIZONTAL - 4"</v>
          </cell>
          <cell r="D5516" t="str">
            <v>Un</v>
          </cell>
          <cell r="E5516">
            <v>1082.8800000000001</v>
          </cell>
        </row>
        <row r="5517">
          <cell r="A5517">
            <v>80074883</v>
          </cell>
          <cell r="B5517">
            <v>74883</v>
          </cell>
          <cell r="C5517" t="str">
            <v>VÁLVULA RETENÇÃO VERTICAL - 1"</v>
          </cell>
          <cell r="D5517" t="str">
            <v>Un</v>
          </cell>
          <cell r="E5517">
            <v>82.68</v>
          </cell>
        </row>
        <row r="5518">
          <cell r="A5518">
            <v>80074884</v>
          </cell>
          <cell r="B5518">
            <v>74884</v>
          </cell>
          <cell r="C5518" t="str">
            <v>VÁLVULA RETENÇÃO VERTICAL - 1.1/4"</v>
          </cell>
          <cell r="D5518" t="str">
            <v>Un</v>
          </cell>
          <cell r="E5518">
            <v>136.77000000000001</v>
          </cell>
        </row>
        <row r="5519">
          <cell r="A5519">
            <v>80074885</v>
          </cell>
          <cell r="B5519">
            <v>74885</v>
          </cell>
          <cell r="C5519" t="str">
            <v>VÁLVULA RETENÇÃO VERTICAL - 1.1/2"</v>
          </cell>
          <cell r="D5519" t="str">
            <v>Un</v>
          </cell>
          <cell r="E5519">
            <v>151.32</v>
          </cell>
        </row>
        <row r="5520">
          <cell r="A5520">
            <v>80074886</v>
          </cell>
          <cell r="B5520">
            <v>74886</v>
          </cell>
          <cell r="C5520" t="str">
            <v>VÁLVULA RETENÇÃO VERTICAL - 2"</v>
          </cell>
          <cell r="D5520" t="str">
            <v>Un</v>
          </cell>
          <cell r="E5520">
            <v>206.49</v>
          </cell>
        </row>
        <row r="5521">
          <cell r="A5521">
            <v>80074887</v>
          </cell>
          <cell r="B5521">
            <v>74887</v>
          </cell>
          <cell r="C5521" t="str">
            <v>VÁLVULA RETENÇÃO VERTICAL - 2.1/2"</v>
          </cell>
          <cell r="D5521" t="str">
            <v>Un</v>
          </cell>
          <cell r="E5521">
            <v>374.73</v>
          </cell>
        </row>
        <row r="5522">
          <cell r="A5522">
            <v>80074888</v>
          </cell>
          <cell r="B5522">
            <v>74888</v>
          </cell>
          <cell r="C5522" t="str">
            <v>VÁLVULA RETENÇÃO VERTICAL - 3"</v>
          </cell>
          <cell r="D5522" t="str">
            <v>Un</v>
          </cell>
          <cell r="E5522">
            <v>502.67</v>
          </cell>
        </row>
        <row r="5523">
          <cell r="A5523">
            <v>80074890</v>
          </cell>
          <cell r="B5523">
            <v>74890</v>
          </cell>
          <cell r="C5523" t="str">
            <v>VÁLVULA RETENÇÃO VERTICAL - 4"</v>
          </cell>
          <cell r="D5523" t="str">
            <v>Un</v>
          </cell>
          <cell r="E5523">
            <v>926.62</v>
          </cell>
        </row>
        <row r="5524">
          <cell r="A5524">
            <v>80074901</v>
          </cell>
          <cell r="B5524">
            <v>74901</v>
          </cell>
          <cell r="C5524" t="str">
            <v>PIGTAIL</v>
          </cell>
          <cell r="D5524" t="str">
            <v>Un</v>
          </cell>
          <cell r="E5524">
            <v>26.23</v>
          </cell>
        </row>
        <row r="5525">
          <cell r="A5525">
            <v>80074930</v>
          </cell>
          <cell r="B5525">
            <v>74930</v>
          </cell>
          <cell r="C5525" t="str">
            <v>VÁLVULA DE RETENÇÃO PARA BOTIJÃO DE GLP DE 45KG- 1/2"X7/16"</v>
          </cell>
          <cell r="D5525" t="str">
            <v>Un</v>
          </cell>
          <cell r="E5525">
            <v>16.309999999999999</v>
          </cell>
        </row>
        <row r="5526">
          <cell r="A5526">
            <v>80074950</v>
          </cell>
          <cell r="B5526">
            <v>74950</v>
          </cell>
          <cell r="C5526" t="str">
            <v>VÁLVULA ESFERICA / REGISTRO 1/2" NPT</v>
          </cell>
          <cell r="D5526" t="str">
            <v>Un</v>
          </cell>
          <cell r="E5526">
            <v>41.78</v>
          </cell>
        </row>
        <row r="5527">
          <cell r="A5527">
            <v>80075200</v>
          </cell>
          <cell r="B5527">
            <v>75200</v>
          </cell>
          <cell r="C5527" t="str">
            <v>CAIXAS E RALOS</v>
          </cell>
          <cell r="E5527" t="str">
            <v>.</v>
          </cell>
        </row>
        <row r="5528">
          <cell r="A5528">
            <v>80075240</v>
          </cell>
          <cell r="B5528">
            <v>75240</v>
          </cell>
          <cell r="C5528" t="str">
            <v>CORPO DE CAIXA SIFONADA DE PVC P/ ESGOTO MED. 100X150X50 MM</v>
          </cell>
          <cell r="D5528" t="str">
            <v>Un</v>
          </cell>
          <cell r="E5528">
            <v>24.77</v>
          </cell>
        </row>
        <row r="5529">
          <cell r="A5529">
            <v>80075245</v>
          </cell>
          <cell r="B5529">
            <v>75245</v>
          </cell>
          <cell r="C5529" t="str">
            <v>CORPO DE CAIXA SIFONADA DE PVC P/ ESGOTO MED. 150X150X50 MM</v>
          </cell>
          <cell r="D5529" t="str">
            <v>Un</v>
          </cell>
          <cell r="E5529">
            <v>31.89</v>
          </cell>
        </row>
        <row r="5530">
          <cell r="A5530">
            <v>80075248</v>
          </cell>
          <cell r="B5530">
            <v>75248</v>
          </cell>
          <cell r="C5530" t="str">
            <v>CAIXA SIFONADA PVC RÍGIDO - MED. (250X230X75)MM</v>
          </cell>
          <cell r="D5530" t="str">
            <v>Un</v>
          </cell>
          <cell r="E5530">
            <v>56.71</v>
          </cell>
        </row>
        <row r="5531">
          <cell r="A5531">
            <v>80075275</v>
          </cell>
          <cell r="B5531">
            <v>75275</v>
          </cell>
          <cell r="C5531" t="str">
            <v>RALO SECO DE FERRO FUNDIDO - DIÂM. 100MM</v>
          </cell>
          <cell r="D5531" t="str">
            <v>Un</v>
          </cell>
          <cell r="E5531">
            <v>101.69</v>
          </cell>
        </row>
        <row r="5532">
          <cell r="A5532">
            <v>80075280</v>
          </cell>
          <cell r="B5532">
            <v>75280</v>
          </cell>
          <cell r="C5532" t="str">
            <v>RALO SECO DE PVC - DIÂM. 100MM - SAÍDA 40MM</v>
          </cell>
          <cell r="D5532" t="str">
            <v>Un</v>
          </cell>
          <cell r="E5532">
            <v>24.07</v>
          </cell>
        </row>
        <row r="5533">
          <cell r="A5533">
            <v>80075281</v>
          </cell>
          <cell r="B5533">
            <v>75281</v>
          </cell>
          <cell r="C5533" t="str">
            <v>CAIXA DE GORDURA COM CESTO DE LIMPEZA EM PVC 100MM - TIGRE OU SIMILAR</v>
          </cell>
          <cell r="D5533" t="str">
            <v>Un</v>
          </cell>
          <cell r="E5533">
            <v>367.33</v>
          </cell>
        </row>
        <row r="5534">
          <cell r="A5534">
            <v>80075600</v>
          </cell>
          <cell r="B5534">
            <v>75600</v>
          </cell>
          <cell r="C5534" t="str">
            <v>GRELHAS E SIFÕES</v>
          </cell>
          <cell r="E5534" t="str">
            <v>.</v>
          </cell>
        </row>
        <row r="5535">
          <cell r="A5535">
            <v>80075602</v>
          </cell>
          <cell r="B5535">
            <v>75602</v>
          </cell>
          <cell r="C5535" t="str">
            <v>GRELHA DE CONCRETO PRÉ MOLDADO P/ CANALETA DE ÁGUA PLUVIAL C/ LARG. 30CM, SEM PASSAGEM DE VEÍCULO</v>
          </cell>
          <cell r="D5535" t="str">
            <v>M</v>
          </cell>
          <cell r="E5535">
            <v>79.319999999999993</v>
          </cell>
        </row>
        <row r="5536">
          <cell r="A5536">
            <v>80075603</v>
          </cell>
          <cell r="B5536">
            <v>75603</v>
          </cell>
          <cell r="C5536" t="str">
            <v>GRELHA DE CONCRETO PRÉ MOLDADO P/ CANALETA DE ÁGUA PLUVIAL C/ LARG. 30CM, C/ RESIST. P/ SUPORTAR PASSAGEM DE VEÍCULO</v>
          </cell>
          <cell r="D5536" t="str">
            <v>M</v>
          </cell>
          <cell r="E5536">
            <v>84.48</v>
          </cell>
        </row>
        <row r="5537">
          <cell r="A5537">
            <v>80075606</v>
          </cell>
          <cell r="B5537">
            <v>75606</v>
          </cell>
          <cell r="C5537" t="str">
            <v>GRELHA DE FERRO FUNDIDO 30 X 100 CM - P/ CANALETA DE ÁGUA PLUVIAL</v>
          </cell>
          <cell r="D5537" t="str">
            <v>M</v>
          </cell>
          <cell r="E5537">
            <v>184.43</v>
          </cell>
        </row>
        <row r="5538">
          <cell r="A5538">
            <v>80075608</v>
          </cell>
          <cell r="B5538">
            <v>75608</v>
          </cell>
          <cell r="C5538" t="str">
            <v>GRELHA DE FERRO PERFILADO - (100X40)CM</v>
          </cell>
          <cell r="D5538" t="str">
            <v>Un</v>
          </cell>
          <cell r="E5538">
            <v>720.51</v>
          </cell>
        </row>
        <row r="5539">
          <cell r="A5539">
            <v>80075611</v>
          </cell>
          <cell r="B5539">
            <v>75611</v>
          </cell>
          <cell r="C5539" t="str">
            <v>GRELHA DE FERRO PERFILADO - (100X50)CM</v>
          </cell>
          <cell r="D5539" t="str">
            <v>Un</v>
          </cell>
          <cell r="E5539">
            <v>816.41</v>
          </cell>
        </row>
        <row r="5540">
          <cell r="A5540">
            <v>80075614</v>
          </cell>
          <cell r="B5540">
            <v>75614</v>
          </cell>
          <cell r="C5540" t="str">
            <v>GRELHA HEMISFÉRICO; FERRO FUNDIDO - 75MM</v>
          </cell>
          <cell r="D5540" t="str">
            <v>Un</v>
          </cell>
          <cell r="E5540">
            <v>8.2799999999999994</v>
          </cell>
        </row>
        <row r="5541">
          <cell r="A5541">
            <v>80075617</v>
          </cell>
          <cell r="B5541">
            <v>75617</v>
          </cell>
          <cell r="C5541" t="str">
            <v>GRELHA HEMISFÉRICO; FERRO FUNDIDO - 100MM</v>
          </cell>
          <cell r="D5541" t="str">
            <v>Un</v>
          </cell>
          <cell r="E5541">
            <v>12.33</v>
          </cell>
        </row>
        <row r="5542">
          <cell r="A5542">
            <v>80075620</v>
          </cell>
          <cell r="B5542">
            <v>75620</v>
          </cell>
          <cell r="C5542" t="str">
            <v>GRELHA HEMISFÉRICO; FERRO FUNDIDO - 150MM</v>
          </cell>
          <cell r="D5542" t="str">
            <v>Un</v>
          </cell>
          <cell r="E5542">
            <v>26.91</v>
          </cell>
        </row>
        <row r="5543">
          <cell r="A5543">
            <v>80075636</v>
          </cell>
          <cell r="B5543">
            <v>75636</v>
          </cell>
          <cell r="C5543" t="str">
            <v>TAMPA CEGA REDONDA DE ALUMÍNIO - 250MM</v>
          </cell>
          <cell r="D5543" t="str">
            <v>Un</v>
          </cell>
          <cell r="E5543">
            <v>41.06</v>
          </cell>
        </row>
        <row r="5544">
          <cell r="A5544">
            <v>80075638</v>
          </cell>
          <cell r="B5544">
            <v>75638</v>
          </cell>
          <cell r="C5544" t="str">
            <v>GRELHA REDONDA EM AÇO INOX - 100MM</v>
          </cell>
          <cell r="D5544" t="str">
            <v>Un</v>
          </cell>
          <cell r="E5544">
            <v>9.8800000000000008</v>
          </cell>
        </row>
        <row r="5545">
          <cell r="A5545">
            <v>80075641</v>
          </cell>
          <cell r="B5545">
            <v>75641</v>
          </cell>
          <cell r="C5545" t="str">
            <v>GRELHA REDONDA EM AÇO INOX - 150MM</v>
          </cell>
          <cell r="D5545" t="str">
            <v>Un</v>
          </cell>
          <cell r="E5545">
            <v>22.17</v>
          </cell>
        </row>
        <row r="5546">
          <cell r="A5546">
            <v>80075653</v>
          </cell>
          <cell r="B5546">
            <v>75653</v>
          </cell>
          <cell r="C5546" t="str">
            <v>SIFÃO DE METAL CROMADO - 1" X 1.1/2"</v>
          </cell>
          <cell r="D5546" t="str">
            <v>Un</v>
          </cell>
          <cell r="E5546">
            <v>176.66</v>
          </cell>
        </row>
        <row r="5547">
          <cell r="A5547">
            <v>80075656</v>
          </cell>
          <cell r="B5547">
            <v>75656</v>
          </cell>
          <cell r="C5547" t="str">
            <v>SIFÃO DE METAL CROMADO - 1"X2"</v>
          </cell>
          <cell r="D5547" t="str">
            <v>Un</v>
          </cell>
          <cell r="E5547">
            <v>200.68</v>
          </cell>
        </row>
        <row r="5548">
          <cell r="A5548">
            <v>80075657</v>
          </cell>
          <cell r="B5548">
            <v>75657</v>
          </cell>
          <cell r="C5548" t="str">
            <v>SIFÃO DE METAL CROMADO TIPO COPO - 1.1/2" X 2"</v>
          </cell>
          <cell r="D5548" t="str">
            <v>Un</v>
          </cell>
          <cell r="E5548">
            <v>118.04</v>
          </cell>
        </row>
        <row r="5549">
          <cell r="A5549">
            <v>80075663</v>
          </cell>
          <cell r="B5549">
            <v>75663</v>
          </cell>
          <cell r="C5549" t="str">
            <v>SIFÃO COM COPO DE PVC RÍGIDO - 1.1/2" X 2"</v>
          </cell>
          <cell r="D5549" t="str">
            <v>Un</v>
          </cell>
          <cell r="E5549">
            <v>20.28</v>
          </cell>
        </row>
        <row r="5550">
          <cell r="A5550">
            <v>80075953</v>
          </cell>
          <cell r="B5550">
            <v>75953</v>
          </cell>
          <cell r="C5550" t="str">
            <v>CONJUNTO ANTI-VANDALISMO P/ MICTÓRIO: VÁLVULA DE FECHAMENTO AUT. E RABICHO DE METAL-NÃO INCLUIR O MICTÓRIO DE PORCELANA</v>
          </cell>
          <cell r="D5550" t="str">
            <v>Un</v>
          </cell>
          <cell r="E5550">
            <v>426</v>
          </cell>
        </row>
        <row r="5551">
          <cell r="A5551">
            <v>80075954</v>
          </cell>
          <cell r="B5551">
            <v>75954</v>
          </cell>
          <cell r="C5551" t="str">
            <v>CONJUNTO ANTI-VANDALISMO: CHUVEIRO E VÁLVULA DE FECHAMENTO AUTOMÁTICO</v>
          </cell>
          <cell r="D5551" t="str">
            <v>Un</v>
          </cell>
          <cell r="E5551">
            <v>1046.97</v>
          </cell>
        </row>
        <row r="5552">
          <cell r="A5552">
            <v>80075955</v>
          </cell>
          <cell r="B5552">
            <v>75955</v>
          </cell>
          <cell r="C5552" t="str">
            <v>VÁLVULA DE FECHAMENTO AUTOMÁTICO, CROMADA, PARA CHUVEIRO ELÉTRICO, DE 3/4"</v>
          </cell>
          <cell r="D5552" t="str">
            <v>Un</v>
          </cell>
          <cell r="E5552">
            <v>929.5</v>
          </cell>
        </row>
        <row r="5553">
          <cell r="A5553">
            <v>80075956</v>
          </cell>
          <cell r="B5553">
            <v>75956</v>
          </cell>
          <cell r="C5553" t="str">
            <v>VÁLVULA DE FECHAMENTO AUTOMÁTICO, CROMADA, PARA DUCHA DE ÁGUA FRIA OU PRÉ-MISTURADA, DE 3/4"</v>
          </cell>
          <cell r="D5553" t="str">
            <v>Un</v>
          </cell>
          <cell r="E5553">
            <v>645.61</v>
          </cell>
        </row>
        <row r="5554">
          <cell r="A5554">
            <v>80075957</v>
          </cell>
          <cell r="B5554">
            <v>75957</v>
          </cell>
          <cell r="C5554" t="str">
            <v>VÁLVULA DE FECHAMENTO AUTOMÁT, CROM, P/ CHUVEIRO DE AQUEC. DE ACUMUL, C/ VÁLV. RETENÇ. E MIST. DE CONTR. DE TEMP, 3/4"</v>
          </cell>
          <cell r="D5554" t="str">
            <v>Un</v>
          </cell>
          <cell r="E5554">
            <v>740.93</v>
          </cell>
        </row>
        <row r="5555">
          <cell r="A5555">
            <v>80075958</v>
          </cell>
          <cell r="B5555">
            <v>75958</v>
          </cell>
          <cell r="C5555" t="str">
            <v>VÁLVULA DE ACIONAMENTO HIDROMECÂNICO POR PEDAL ANTIDERR. E DOBR, FIX. NA PAREDE/PISO, C/REG. REGU. DE VAZ.E FLEX. 1/2"</v>
          </cell>
          <cell r="D5555" t="str">
            <v>Un</v>
          </cell>
          <cell r="E5555">
            <v>668.15</v>
          </cell>
        </row>
        <row r="5556">
          <cell r="A5556">
            <v>80075959</v>
          </cell>
          <cell r="B5556">
            <v>75959</v>
          </cell>
          <cell r="C5556" t="str">
            <v>ACABAMENTO ANTI-VANDALISMO PARA VÁVULA DE DESGARGA</v>
          </cell>
          <cell r="D5556" t="str">
            <v>Un</v>
          </cell>
          <cell r="E5556">
            <v>246.81</v>
          </cell>
        </row>
        <row r="5557">
          <cell r="A5557">
            <v>80076000</v>
          </cell>
          <cell r="B5557">
            <v>76000</v>
          </cell>
          <cell r="C5557" t="str">
            <v>CAIXAS DE DESCARGA E RESERVATÓRIOS</v>
          </cell>
          <cell r="E5557" t="str">
            <v>.</v>
          </cell>
        </row>
        <row r="5558">
          <cell r="A5558">
            <v>80076030</v>
          </cell>
          <cell r="B5558">
            <v>76030</v>
          </cell>
          <cell r="C5558" t="str">
            <v>RESERVATÓRIO CAIXA D'ÁGUA DE FIBRA DE VIDRO - 1000L</v>
          </cell>
          <cell r="D5558" t="str">
            <v>Un</v>
          </cell>
          <cell r="E5558">
            <v>612.63</v>
          </cell>
        </row>
        <row r="5559">
          <cell r="A5559">
            <v>80076034</v>
          </cell>
          <cell r="B5559">
            <v>76034</v>
          </cell>
          <cell r="C5559" t="str">
            <v>RESERVATÓRIO CAIXA D'ÁGUA DE FIBRA DE VIDRO - 1500L</v>
          </cell>
          <cell r="D5559" t="str">
            <v>Un</v>
          </cell>
          <cell r="E5559">
            <v>1005.6</v>
          </cell>
        </row>
        <row r="5560">
          <cell r="A5560">
            <v>80076037</v>
          </cell>
          <cell r="B5560">
            <v>76037</v>
          </cell>
          <cell r="C5560" t="str">
            <v>CAIXA D'ÁGUA DE POLIETILENO 5000 L</v>
          </cell>
          <cell r="D5560" t="str">
            <v>Un</v>
          </cell>
          <cell r="E5560">
            <v>2692.45</v>
          </cell>
        </row>
        <row r="5561">
          <cell r="A5561">
            <v>80076038</v>
          </cell>
          <cell r="B5561">
            <v>76038</v>
          </cell>
          <cell r="C5561" t="str">
            <v>CAIXA D'ÁGUA DE POLIETILENO 10000 L</v>
          </cell>
          <cell r="D5561" t="str">
            <v>Un</v>
          </cell>
          <cell r="E5561">
            <v>5136.16</v>
          </cell>
        </row>
        <row r="5562">
          <cell r="A5562">
            <v>80076039</v>
          </cell>
          <cell r="B5562">
            <v>76039</v>
          </cell>
          <cell r="C5562" t="str">
            <v>CAIXA D'ÁGUA DE POLIETILENO 15000 L</v>
          </cell>
          <cell r="D5562" t="str">
            <v>Un</v>
          </cell>
          <cell r="E5562">
            <v>8156.23</v>
          </cell>
        </row>
        <row r="5563">
          <cell r="A5563">
            <v>80076400</v>
          </cell>
          <cell r="B5563">
            <v>76400</v>
          </cell>
          <cell r="C5563" t="str">
            <v>APARELHOS SANITÁRIOS (LOUÇA)</v>
          </cell>
          <cell r="E5563" t="str">
            <v>.</v>
          </cell>
        </row>
        <row r="5564">
          <cell r="A5564">
            <v>80076402</v>
          </cell>
          <cell r="B5564">
            <v>76402</v>
          </cell>
          <cell r="C5564" t="str">
            <v>BACIA SANITÁRIA ALTEADA</v>
          </cell>
          <cell r="D5564" t="str">
            <v>Un</v>
          </cell>
          <cell r="E5564">
            <v>664.72</v>
          </cell>
        </row>
        <row r="5565">
          <cell r="A5565">
            <v>80076405</v>
          </cell>
          <cell r="B5565">
            <v>76405</v>
          </cell>
          <cell r="C5565" t="str">
            <v>BACIA SANITÁRIA DE LOUÇA BRANCA</v>
          </cell>
          <cell r="D5565" t="str">
            <v>Un</v>
          </cell>
          <cell r="E5565">
            <v>161.16</v>
          </cell>
        </row>
        <row r="5566">
          <cell r="A5566">
            <v>80076407</v>
          </cell>
          <cell r="B5566">
            <v>76407</v>
          </cell>
          <cell r="C5566" t="str">
            <v>BACIA SANITÁRIA INFANTIL</v>
          </cell>
          <cell r="D5566" t="str">
            <v>Un</v>
          </cell>
          <cell r="E5566">
            <v>461.32</v>
          </cell>
        </row>
        <row r="5567">
          <cell r="A5567">
            <v>80076408</v>
          </cell>
          <cell r="B5567">
            <v>76408</v>
          </cell>
          <cell r="C5567" t="str">
            <v>BACIA SANITÁRIA DE LOUÇA BRANCA COM CAIXA ACOPLADA DE 6 LITROS POR DESCARGA</v>
          </cell>
          <cell r="D5567" t="str">
            <v>Un</v>
          </cell>
          <cell r="E5567">
            <v>685.78</v>
          </cell>
        </row>
        <row r="5568">
          <cell r="A5568">
            <v>80076425</v>
          </cell>
          <cell r="B5568">
            <v>76425</v>
          </cell>
          <cell r="C5568" t="str">
            <v>LAVATÓRIO LOUÇA BRANCA C/ COLUNA SUSPENSA - 7 L</v>
          </cell>
          <cell r="D5568" t="str">
            <v>Un</v>
          </cell>
          <cell r="E5568">
            <v>491.88</v>
          </cell>
        </row>
        <row r="5569">
          <cell r="A5569">
            <v>80076431</v>
          </cell>
          <cell r="B5569">
            <v>76431</v>
          </cell>
          <cell r="C5569" t="str">
            <v>LAVATÓRIO LOUÇA BRANCA S/ COLUNA - 5 L</v>
          </cell>
          <cell r="D5569" t="str">
            <v>Un</v>
          </cell>
          <cell r="E5569">
            <v>117.1</v>
          </cell>
        </row>
        <row r="5570">
          <cell r="A5570">
            <v>80076433</v>
          </cell>
          <cell r="B5570">
            <v>76433</v>
          </cell>
          <cell r="C5570" t="str">
            <v>LAVATÓRIO OVAL DE EMBUTIR</v>
          </cell>
          <cell r="D5570" t="str">
            <v>Un</v>
          </cell>
          <cell r="E5570">
            <v>85.59</v>
          </cell>
        </row>
        <row r="5571">
          <cell r="A5571">
            <v>80076441</v>
          </cell>
          <cell r="B5571">
            <v>76441</v>
          </cell>
          <cell r="C5571" t="str">
            <v>MICTORIO LOUÇA BRANCA - TIPO BACIA-CENTRO</v>
          </cell>
          <cell r="D5571" t="str">
            <v>Un</v>
          </cell>
          <cell r="E5571">
            <v>400.33</v>
          </cell>
        </row>
        <row r="5572">
          <cell r="A5572">
            <v>80076461</v>
          </cell>
          <cell r="B5572">
            <v>76461</v>
          </cell>
          <cell r="C5572" t="str">
            <v>DISPENSER DE SABÃO, DE PAREDE , MANUAL,  PARA SANITÁRIOS - ABS-ALTO IMPACTO, COM RESERVATÓRIO (800/900 ML)</v>
          </cell>
          <cell r="D5572" t="str">
            <v>Un</v>
          </cell>
          <cell r="E5572">
            <v>57.13</v>
          </cell>
        </row>
        <row r="5573">
          <cell r="A5573">
            <v>80076468</v>
          </cell>
          <cell r="B5573">
            <v>76468</v>
          </cell>
          <cell r="C5573" t="str">
            <v>TANQUE DE LOUÇA BRANCA SEM COLUNA - 30 L</v>
          </cell>
          <cell r="D5573" t="str">
            <v>Un</v>
          </cell>
          <cell r="E5573">
            <v>504.65</v>
          </cell>
        </row>
        <row r="5574">
          <cell r="A5574">
            <v>80076700</v>
          </cell>
          <cell r="B5574">
            <v>76700</v>
          </cell>
          <cell r="C5574" t="str">
            <v>EQUIPAMENTOS DE INOX</v>
          </cell>
          <cell r="E5574" t="str">
            <v>.</v>
          </cell>
        </row>
        <row r="5575">
          <cell r="A5575">
            <v>80076701</v>
          </cell>
          <cell r="B5575">
            <v>76701</v>
          </cell>
          <cell r="C5575" t="str">
            <v>LAVATÓRIO/BEBEDOURO COLETIVO EM CHAPA DE AÇO INOXIDÁVEL MED. (200X80)CM</v>
          </cell>
          <cell r="D5575" t="str">
            <v>Un</v>
          </cell>
          <cell r="E5575">
            <v>3212.66</v>
          </cell>
        </row>
        <row r="5576">
          <cell r="A5576">
            <v>80076710</v>
          </cell>
          <cell r="B5576">
            <v>76710</v>
          </cell>
          <cell r="C5576" t="str">
            <v>APOIO EM AÇO INOX PARA DEFICIENTE FÍSICO L= 45CM Ø 1.1/4" - CONFORME NBR-9050</v>
          </cell>
          <cell r="D5576" t="str">
            <v>Un</v>
          </cell>
          <cell r="E5576">
            <v>138.44</v>
          </cell>
        </row>
        <row r="5577">
          <cell r="A5577">
            <v>80076711</v>
          </cell>
          <cell r="B5577">
            <v>76711</v>
          </cell>
          <cell r="C5577" t="str">
            <v>APOIO EM AÇO INOX PARA DEFICIENTE FÍSICO L= 80CM Ø 1.1/4" - CONFORME NBR-9050</v>
          </cell>
          <cell r="D5577" t="str">
            <v>Un</v>
          </cell>
          <cell r="E5577">
            <v>173.55</v>
          </cell>
        </row>
        <row r="5578">
          <cell r="A5578">
            <v>80076712</v>
          </cell>
          <cell r="B5578">
            <v>76712</v>
          </cell>
          <cell r="C5578" t="str">
            <v>APOIO EM AÇO INOX PARA DEFICIENTE FÍSICO L= 90CM Ø 1.1/4" - CONFORME NBR-9050</v>
          </cell>
          <cell r="D5578" t="str">
            <v>Un</v>
          </cell>
          <cell r="E5578">
            <v>181.93</v>
          </cell>
        </row>
        <row r="5579">
          <cell r="A5579">
            <v>80076713</v>
          </cell>
          <cell r="B5579">
            <v>76713</v>
          </cell>
          <cell r="C5579" t="str">
            <v>APOIO EM AÇO INOX PARA DEFICIENTE FÍSICO L=170CM Ø 1.1/4" - CONFORME NBR-9050</v>
          </cell>
          <cell r="D5579" t="str">
            <v>Un</v>
          </cell>
          <cell r="E5579">
            <v>287.49</v>
          </cell>
        </row>
        <row r="5580">
          <cell r="A5580">
            <v>80076714</v>
          </cell>
          <cell r="B5580">
            <v>76714</v>
          </cell>
          <cell r="C5580" t="str">
            <v>BARRA DE APOIO HORIZONTAL PARA LAVATÓRIO ACESSÍVEL (BARRAS COM DIÂMETRO ENTRE 3,0 E 4,5 CM)</v>
          </cell>
          <cell r="D5580" t="str">
            <v>Un</v>
          </cell>
          <cell r="E5580">
            <v>456.23</v>
          </cell>
        </row>
        <row r="5581">
          <cell r="A5581">
            <v>80076716</v>
          </cell>
          <cell r="B5581">
            <v>76716</v>
          </cell>
          <cell r="C5581" t="str">
            <v>BARRA DE APOIO EM "L" PARA LAVATÓRIO DE CANTO (55 X 47 CM APROXIM) - PPDF (AÇO)</v>
          </cell>
          <cell r="D5581" t="str">
            <v>Un</v>
          </cell>
          <cell r="E5581">
            <v>363.91</v>
          </cell>
        </row>
        <row r="5582">
          <cell r="A5582">
            <v>80076717</v>
          </cell>
          <cell r="B5582">
            <v>76717</v>
          </cell>
          <cell r="C5582" t="str">
            <v>ANEL DE TEXTURA PARA CORRIMÃOS (SILICONE / BORRACHA)</v>
          </cell>
          <cell r="D5582" t="str">
            <v>Un</v>
          </cell>
          <cell r="E5582">
            <v>21.39</v>
          </cell>
        </row>
        <row r="5583">
          <cell r="A5583">
            <v>80076800</v>
          </cell>
          <cell r="B5583">
            <v>76800</v>
          </cell>
          <cell r="C5583" t="str">
            <v>APARELHOS SANITÁRIOS (OUTROS)</v>
          </cell>
          <cell r="E5583" t="str">
            <v>.</v>
          </cell>
        </row>
        <row r="5584">
          <cell r="A5584">
            <v>80076803</v>
          </cell>
          <cell r="B5584">
            <v>76803</v>
          </cell>
          <cell r="C5584" t="str">
            <v>CUBA DUPLA AÇO INOX 304 LIGA 18.8 - CHAPA N.20 (1MM) - MED. (700X400X150)MM</v>
          </cell>
          <cell r="D5584" t="str">
            <v>Un</v>
          </cell>
          <cell r="E5584">
            <v>747.54</v>
          </cell>
        </row>
        <row r="5585">
          <cell r="A5585">
            <v>80076807</v>
          </cell>
          <cell r="B5585">
            <v>76807</v>
          </cell>
          <cell r="C5585" t="str">
            <v>CUBA DUPLA AÇO INOX 304 LIGA 18.8 - CHAPA N.20 (1MM) - MED. (1020X400X200)MM</v>
          </cell>
          <cell r="D5585" t="str">
            <v>Un</v>
          </cell>
          <cell r="E5585">
            <v>1165.52</v>
          </cell>
        </row>
        <row r="5586">
          <cell r="A5586">
            <v>80076818</v>
          </cell>
          <cell r="B5586">
            <v>76818</v>
          </cell>
          <cell r="C5586" t="str">
            <v>CUBA SIMPLES AÇO INOX 304 LIGA 18.8 - CHAPA N. 20 (1MM) - MED. (500X400X200)MM</v>
          </cell>
          <cell r="D5586" t="str">
            <v>Un</v>
          </cell>
          <cell r="E5586">
            <v>554.74</v>
          </cell>
        </row>
        <row r="5587">
          <cell r="A5587">
            <v>80076821</v>
          </cell>
          <cell r="B5587">
            <v>76821</v>
          </cell>
          <cell r="C5587" t="str">
            <v>CUBA SIMPLES AÇO INOX 304 LIGA 18.8 - CHAPA N. 20 (1MM) - MED. (560X335X150)MM</v>
          </cell>
          <cell r="D5587" t="str">
            <v>Un</v>
          </cell>
          <cell r="E5587">
            <v>453.31</v>
          </cell>
        </row>
        <row r="5588">
          <cell r="A5588">
            <v>80076822</v>
          </cell>
          <cell r="B5588">
            <v>76822</v>
          </cell>
          <cell r="C5588" t="str">
            <v>CUBA SIMPLES AÇO INOX 304 LIGA 18.8 - CHAPA N.18 (1,2MM) - PARA TANQUE PANELA - MED. (600X500X400)MM</v>
          </cell>
          <cell r="D5588" t="str">
            <v>Un</v>
          </cell>
          <cell r="E5588">
            <v>1450.08</v>
          </cell>
        </row>
        <row r="5589">
          <cell r="A5589">
            <v>80076823</v>
          </cell>
          <cell r="B5589">
            <v>76823</v>
          </cell>
          <cell r="C5589" t="str">
            <v>CUBA SIMPLES AÇO INOX 304 LIGA 18.8 - CHAPA N.18 (1,2MM) - PARA TANQUE PANELA - MED. (600X800X300)MM</v>
          </cell>
          <cell r="D5589" t="str">
            <v>Un</v>
          </cell>
          <cell r="E5589">
            <v>1567.23</v>
          </cell>
        </row>
        <row r="5590">
          <cell r="A5590">
            <v>80076824</v>
          </cell>
          <cell r="B5590">
            <v>76824</v>
          </cell>
          <cell r="C5590" t="str">
            <v>CUBA SIMPLES AÇO INOX 304 LIGA 18.8 - CHAPA N.18 (1,2MM) - PARA TANQUE PANELA - MED. (600X500X500)MM</v>
          </cell>
          <cell r="D5590" t="str">
            <v>Un</v>
          </cell>
          <cell r="E5590">
            <v>1753.78</v>
          </cell>
        </row>
        <row r="5591">
          <cell r="A5591">
            <v>80076826</v>
          </cell>
          <cell r="B5591">
            <v>76826</v>
          </cell>
          <cell r="C5591" t="str">
            <v>CUBA SIMPLES AÇO INOX 304 LIGA 18.8 - CHAPA N. 20 (1MM) - MED. (500X400X250)MM</v>
          </cell>
          <cell r="D5591" t="str">
            <v>Un</v>
          </cell>
          <cell r="E5591">
            <v>555.79999999999995</v>
          </cell>
        </row>
        <row r="5592">
          <cell r="A5592">
            <v>80076827</v>
          </cell>
          <cell r="B5592">
            <v>76827</v>
          </cell>
          <cell r="C5592" t="str">
            <v>CUBA SIMPLES AÇO INOX 304 LIGA 18.8 - CHAPA N. 20 (1MM) - MED. (500X400X150)MM</v>
          </cell>
          <cell r="D5592" t="str">
            <v>Un</v>
          </cell>
          <cell r="E5592">
            <v>431.3</v>
          </cell>
        </row>
        <row r="5593">
          <cell r="A5593">
            <v>80076836</v>
          </cell>
          <cell r="B5593">
            <v>76836</v>
          </cell>
          <cell r="C5593" t="str">
            <v>MICTÓRIO COLETIVO; AÇO INOX - 0/2000MM</v>
          </cell>
          <cell r="D5593" t="str">
            <v>M</v>
          </cell>
          <cell r="E5593">
            <v>1025.68</v>
          </cell>
        </row>
        <row r="5594">
          <cell r="A5594">
            <v>80076890</v>
          </cell>
          <cell r="B5594">
            <v>76890</v>
          </cell>
          <cell r="C5594" t="str">
            <v>TOALHEIRO P/ PAPEL 2 OU 3 DOBRAS OU INTERFOLHAS</v>
          </cell>
          <cell r="D5594" t="str">
            <v>Un</v>
          </cell>
          <cell r="E5594">
            <v>71.2</v>
          </cell>
        </row>
        <row r="5595">
          <cell r="A5595">
            <v>80076891</v>
          </cell>
          <cell r="B5595">
            <v>76891</v>
          </cell>
          <cell r="C5595" t="str">
            <v>SUPORTE EM ABS PARA PAPEL HIGIÊNICO BRANCO- ROLÃO DE 300 A 600 METROS</v>
          </cell>
          <cell r="D5595" t="str">
            <v>Un</v>
          </cell>
          <cell r="E5595">
            <v>71.569999999999993</v>
          </cell>
        </row>
        <row r="5596">
          <cell r="A5596">
            <v>80076895</v>
          </cell>
          <cell r="B5596">
            <v>76895</v>
          </cell>
          <cell r="C5596" t="str">
            <v>SABONETEIRA DE SOBREPOR (FIXADA NA PAREDE) TIPO CONCHA EM AÇO INOXIDÁVEL</v>
          </cell>
          <cell r="D5596" t="str">
            <v>Un</v>
          </cell>
          <cell r="E5596">
            <v>30.74</v>
          </cell>
        </row>
        <row r="5597">
          <cell r="A5597">
            <v>80076896</v>
          </cell>
          <cell r="B5597">
            <v>76896</v>
          </cell>
          <cell r="C5597" t="str">
            <v>SABONETEIRA EM ABS - TIPO DISPENSER - PARA REFIL DE 800ML DE SABÃO LÍQUIDO TIPO GEL</v>
          </cell>
          <cell r="D5597" t="str">
            <v>Un</v>
          </cell>
          <cell r="E5597">
            <v>60.26</v>
          </cell>
        </row>
        <row r="5598">
          <cell r="A5598">
            <v>80076898</v>
          </cell>
          <cell r="B5598">
            <v>76898</v>
          </cell>
          <cell r="C5598" t="str">
            <v>DISPENSER DE PAPEL TOALHA, DE PAREDE, MANUAL, PARA SANITÁRIOS - ABS - ALTO IMPACTO AUTO-CORTE</v>
          </cell>
          <cell r="D5598" t="str">
            <v>Un</v>
          </cell>
          <cell r="E5598">
            <v>238.77</v>
          </cell>
        </row>
        <row r="5599">
          <cell r="A5599">
            <v>80076900</v>
          </cell>
          <cell r="B5599">
            <v>76900</v>
          </cell>
          <cell r="C5599" t="str">
            <v>MATERIAIS DE FIBRA</v>
          </cell>
          <cell r="E5599" t="str">
            <v>.</v>
          </cell>
        </row>
        <row r="5600">
          <cell r="A5600">
            <v>80076901</v>
          </cell>
          <cell r="B5600">
            <v>76901</v>
          </cell>
          <cell r="C5600" t="str">
            <v>CUBA EM FIBRA DE VIDRO - MED. (600X500X200)MM</v>
          </cell>
          <cell r="D5600" t="str">
            <v>Un</v>
          </cell>
          <cell r="E5600">
            <v>637.87</v>
          </cell>
        </row>
        <row r="5601">
          <cell r="A5601">
            <v>80077200</v>
          </cell>
          <cell r="B5601">
            <v>77200</v>
          </cell>
          <cell r="C5601" t="str">
            <v>METAIS SANITÁRIOS</v>
          </cell>
          <cell r="E5601" t="str">
            <v>.</v>
          </cell>
        </row>
        <row r="5602">
          <cell r="A5602">
            <v>80077215</v>
          </cell>
          <cell r="B5602">
            <v>77215</v>
          </cell>
          <cell r="C5602" t="str">
            <v>AREJADOR DE VAZÃO CONSTANTE ANTI-FURTO, DE 6 LITROS</v>
          </cell>
          <cell r="D5602" t="str">
            <v>Un</v>
          </cell>
          <cell r="E5602">
            <v>146.32</v>
          </cell>
        </row>
        <row r="5603">
          <cell r="A5603">
            <v>80077223</v>
          </cell>
          <cell r="B5603">
            <v>77223</v>
          </cell>
          <cell r="C5603" t="str">
            <v>MISTURADOR DE MESA P/ LAVATÓRIO - 1/2"</v>
          </cell>
          <cell r="D5603" t="str">
            <v>Un</v>
          </cell>
          <cell r="E5603">
            <v>534.04999999999995</v>
          </cell>
        </row>
        <row r="5604">
          <cell r="A5604">
            <v>80077226</v>
          </cell>
          <cell r="B5604">
            <v>77226</v>
          </cell>
          <cell r="C5604" t="str">
            <v>MISTURADOR DE PAREDE P/ PIA - 3/4"</v>
          </cell>
          <cell r="D5604" t="str">
            <v>Un</v>
          </cell>
          <cell r="E5604">
            <v>325.02999999999997</v>
          </cell>
        </row>
        <row r="5605">
          <cell r="A5605">
            <v>80077227</v>
          </cell>
          <cell r="B5605">
            <v>77227</v>
          </cell>
          <cell r="C5605" t="str">
            <v>MISTURADOR PARA CHUVEIRO ENTRADA HORIZONTAL DE ¾” , SAÍDA ½” COM ACABAMENTO</v>
          </cell>
          <cell r="D5605" t="str">
            <v>Un</v>
          </cell>
          <cell r="E5605">
            <v>299.52999999999997</v>
          </cell>
        </row>
        <row r="5606">
          <cell r="A5606">
            <v>80077232</v>
          </cell>
          <cell r="B5606">
            <v>77232</v>
          </cell>
          <cell r="C5606" t="str">
            <v>TORNEIRA DE PRESSÃO CROMADA LONGA 1/2" P/ PIA -SEM AREJADOR 18 A 20 CM - TIPO PAREDE - C/ BUCHA DE REDUÇÃO DE 3/4"</v>
          </cell>
          <cell r="D5606" t="str">
            <v>Un</v>
          </cell>
          <cell r="E5606">
            <v>55.21</v>
          </cell>
        </row>
        <row r="5607">
          <cell r="A5607">
            <v>80077236</v>
          </cell>
          <cell r="B5607">
            <v>77236</v>
          </cell>
          <cell r="C5607" t="str">
            <v>TORNEIRA P/ USO GERAL; M. AMARELO - 3/4"</v>
          </cell>
          <cell r="D5607" t="str">
            <v>Un</v>
          </cell>
          <cell r="E5607">
            <v>33.51</v>
          </cell>
        </row>
        <row r="5608">
          <cell r="A5608">
            <v>80077237</v>
          </cell>
          <cell r="B5608">
            <v>77237</v>
          </cell>
          <cell r="C5608" t="str">
            <v>TORNEIRA P/ USO GERAL; M. CROMADO - 1/2"</v>
          </cell>
          <cell r="D5608" t="str">
            <v>Un</v>
          </cell>
          <cell r="E5608">
            <v>36.479999999999997</v>
          </cell>
        </row>
        <row r="5609">
          <cell r="A5609">
            <v>80077238</v>
          </cell>
          <cell r="B5609">
            <v>77238</v>
          </cell>
          <cell r="C5609" t="str">
            <v>TORNEIRA P/ USO GERAL; M. CROMADO - 3/4"</v>
          </cell>
          <cell r="D5609" t="str">
            <v>Un</v>
          </cell>
          <cell r="E5609">
            <v>37.619999999999997</v>
          </cell>
        </row>
        <row r="5610">
          <cell r="A5610">
            <v>80077240</v>
          </cell>
          <cell r="B5610">
            <v>77240</v>
          </cell>
          <cell r="C5610" t="str">
            <v>TORNEIRA P/ LAVATÓRIO - 1/2"</v>
          </cell>
          <cell r="D5610" t="str">
            <v>Un</v>
          </cell>
          <cell r="E5610">
            <v>53.21</v>
          </cell>
        </row>
        <row r="5611">
          <cell r="A5611">
            <v>80077241</v>
          </cell>
          <cell r="B5611">
            <v>77241</v>
          </cell>
          <cell r="C5611" t="str">
            <v>TORNEIRA C/ ACIONAMENTO POR ALAVANCA (CLÍNICA) 1/2"</v>
          </cell>
          <cell r="D5611" t="str">
            <v>Un</v>
          </cell>
          <cell r="E5611">
            <v>257.24</v>
          </cell>
        </row>
        <row r="5612">
          <cell r="A5612">
            <v>80077242</v>
          </cell>
          <cell r="B5612">
            <v>77242</v>
          </cell>
          <cell r="C5612" t="str">
            <v>TORNEIRA DE BANCA, CROMADA, COM ACIONAMENTO MANUAL E FECHAMENTO AUTOMÁTICO</v>
          </cell>
          <cell r="D5612" t="str">
            <v>Un</v>
          </cell>
          <cell r="E5612">
            <v>531.69000000000005</v>
          </cell>
        </row>
        <row r="5613">
          <cell r="A5613">
            <v>80077243</v>
          </cell>
          <cell r="B5613">
            <v>77243</v>
          </cell>
          <cell r="C5613" t="str">
            <v>TORNEIRA ELETRÔNICA DE BANCA, CROMADA, COM SENSOR DE MOVIMENTO E ACIONAMENTO ELÉTRICO DE 110V</v>
          </cell>
          <cell r="D5613" t="str">
            <v>Un</v>
          </cell>
          <cell r="E5613">
            <v>1938.05</v>
          </cell>
        </row>
        <row r="5614">
          <cell r="A5614">
            <v>80077244</v>
          </cell>
          <cell r="B5614">
            <v>77244</v>
          </cell>
          <cell r="C5614" t="str">
            <v>BICA ALTA ARTICULÁVEL DE MESA, CROMADA, DE 1/2"</v>
          </cell>
          <cell r="D5614" t="str">
            <v>Un</v>
          </cell>
          <cell r="E5614">
            <v>446.02</v>
          </cell>
        </row>
        <row r="5615">
          <cell r="A5615">
            <v>80077245</v>
          </cell>
          <cell r="B5615">
            <v>77245</v>
          </cell>
          <cell r="C5615" t="str">
            <v>CONJUNTO ANTI-VANDALISMO: TORNEIRA DE PAREDE 80 OU 85 E VÁLVULA DE FECHAMENTO AUTOMÁTICO</v>
          </cell>
          <cell r="D5615" t="str">
            <v>Un</v>
          </cell>
          <cell r="E5615">
            <v>476.72</v>
          </cell>
        </row>
        <row r="5616">
          <cell r="A5616">
            <v>80077246</v>
          </cell>
          <cell r="B5616">
            <v>77246</v>
          </cell>
          <cell r="C5616" t="str">
            <v>TORNEIRA DE ACIONAMENTO RESTRITO DE PAREDE</v>
          </cell>
          <cell r="D5616" t="str">
            <v>Un</v>
          </cell>
          <cell r="E5616">
            <v>248.43</v>
          </cell>
        </row>
        <row r="5617">
          <cell r="A5617">
            <v>80077600</v>
          </cell>
          <cell r="B5617">
            <v>77600</v>
          </cell>
          <cell r="C5617" t="str">
            <v>TAMPOS</v>
          </cell>
          <cell r="E5617" t="str">
            <v>.</v>
          </cell>
        </row>
        <row r="5618">
          <cell r="A5618">
            <v>80077605</v>
          </cell>
          <cell r="B5618">
            <v>77605</v>
          </cell>
          <cell r="C5618" t="str">
            <v>TAMPO PARA BANCADA; AÇO INOX. N.18  - 0/2000MM. 18.8</v>
          </cell>
          <cell r="D5618" t="str">
            <v>M2</v>
          </cell>
          <cell r="E5618">
            <v>1447.72</v>
          </cell>
        </row>
        <row r="5619">
          <cell r="A5619">
            <v>80077615</v>
          </cell>
          <cell r="B5619">
            <v>77615</v>
          </cell>
          <cell r="C5619" t="str">
            <v>TAMPO P/ BANCADA - MÁRMORE ESPÍRITO SANTO  - ESPES. 2CM</v>
          </cell>
          <cell r="D5619" t="str">
            <v>M2</v>
          </cell>
          <cell r="E5619">
            <v>655.22</v>
          </cell>
        </row>
        <row r="5620">
          <cell r="A5620">
            <v>80077619</v>
          </cell>
          <cell r="B5620">
            <v>77619</v>
          </cell>
          <cell r="C5620" t="str">
            <v>TAMPO PARA  BANCADA - GRANITO CINZA ANDORINHA - ESPESSURA 2CM</v>
          </cell>
          <cell r="D5620" t="str">
            <v>M2</v>
          </cell>
          <cell r="E5620">
            <v>480.07</v>
          </cell>
        </row>
        <row r="5621">
          <cell r="A5621">
            <v>80077620</v>
          </cell>
          <cell r="B5621">
            <v>77620</v>
          </cell>
          <cell r="C5621" t="str">
            <v>TAMPO PARA BANCADA ÚMIDA - GRANITO CINZA MAUÁ POLIDO - ESPESSURA 2CM</v>
          </cell>
          <cell r="D5621" t="str">
            <v>M2</v>
          </cell>
          <cell r="E5621">
            <v>532.98</v>
          </cell>
        </row>
        <row r="5622">
          <cell r="A5622">
            <v>80077622</v>
          </cell>
          <cell r="B5622">
            <v>77622</v>
          </cell>
          <cell r="C5622" t="str">
            <v>TAMPO PARA BANCADA ÚMIDA - GRANITO VERDE UBATUBA POLIDO - ESPESSURA 2CM</v>
          </cell>
          <cell r="D5622" t="str">
            <v>M2</v>
          </cell>
          <cell r="E5622">
            <v>520.48</v>
          </cell>
        </row>
        <row r="5623">
          <cell r="A5623">
            <v>80077624</v>
          </cell>
          <cell r="B5623">
            <v>77624</v>
          </cell>
          <cell r="C5623" t="str">
            <v>TAMPO PARA BANCADA ÚMIDA - GRANITO PRETO SÃO GABRIEL - POLIDO - ESPESSURA 2CM</v>
          </cell>
          <cell r="D5623" t="str">
            <v>M2</v>
          </cell>
          <cell r="E5623">
            <v>781.54</v>
          </cell>
        </row>
        <row r="5624">
          <cell r="A5624">
            <v>80077630</v>
          </cell>
          <cell r="B5624">
            <v>77630</v>
          </cell>
          <cell r="C5624" t="str">
            <v>FRONTÃO / TESTEIRA - MÁRMORE BRANCO ESPÍRITO SANTO ALTURA 10CM - ESPESSURA 2CM</v>
          </cell>
          <cell r="D5624" t="str">
            <v>M</v>
          </cell>
          <cell r="E5624">
            <v>98.74</v>
          </cell>
        </row>
        <row r="5625">
          <cell r="A5625">
            <v>80077631</v>
          </cell>
          <cell r="B5625">
            <v>77631</v>
          </cell>
          <cell r="C5625" t="str">
            <v>FRONTÃO / TESTEIRA - GRANITO CINZA MAUÁ ALTURA 10CM - ESPESSURA 2CM</v>
          </cell>
          <cell r="D5625" t="str">
            <v>Un</v>
          </cell>
          <cell r="E5625">
            <v>71.33</v>
          </cell>
        </row>
        <row r="5626">
          <cell r="A5626">
            <v>80078000</v>
          </cell>
          <cell r="B5626">
            <v>78000</v>
          </cell>
          <cell r="C5626" t="str">
            <v>APARELHOS E EQUIPAMENTOS</v>
          </cell>
          <cell r="E5626" t="str">
            <v>.</v>
          </cell>
        </row>
        <row r="5627">
          <cell r="A5627">
            <v>80078014</v>
          </cell>
          <cell r="B5627">
            <v>78014</v>
          </cell>
          <cell r="C5627" t="str">
            <v>CHUVEIRO FIXO DE METAL CROMADO -  DIÂMETRO MÍNIMO 6 CM</v>
          </cell>
          <cell r="D5627" t="str">
            <v>Un</v>
          </cell>
          <cell r="E5627">
            <v>321.3</v>
          </cell>
        </row>
        <row r="5628">
          <cell r="A5628">
            <v>80078045</v>
          </cell>
          <cell r="B5628">
            <v>78045</v>
          </cell>
          <cell r="C5628" t="str">
            <v>FILTRO TIPO CUNO C/ ELEM. FILTR. CARVÃO/POLIPROPILENO 180 L/H</v>
          </cell>
          <cell r="D5628" t="str">
            <v>Un</v>
          </cell>
          <cell r="E5628">
            <v>204.03</v>
          </cell>
        </row>
        <row r="5629">
          <cell r="A5629">
            <v>80078046</v>
          </cell>
          <cell r="B5629">
            <v>78046</v>
          </cell>
          <cell r="C5629" t="str">
            <v>FILTRO TIPO CUNO C/ ELEM. FILTR. CARVÃO/POLIPROPILENO 360 L/H</v>
          </cell>
          <cell r="D5629" t="str">
            <v>Un</v>
          </cell>
          <cell r="E5629">
            <v>280.57</v>
          </cell>
        </row>
        <row r="5630">
          <cell r="A5630">
            <v>80078051</v>
          </cell>
          <cell r="B5630">
            <v>78051</v>
          </cell>
          <cell r="C5630" t="str">
            <v>FOGÃO INDUSTRIAL COM FORNO - 4 BOCAS</v>
          </cell>
          <cell r="D5630" t="str">
            <v>Un</v>
          </cell>
          <cell r="E5630">
            <v>2470.33</v>
          </cell>
        </row>
        <row r="5631">
          <cell r="A5631">
            <v>80078052</v>
          </cell>
          <cell r="B5631">
            <v>78052</v>
          </cell>
          <cell r="C5631" t="str">
            <v>FOGÃO INDUSTRIAL COM FORNO - 6 BOCAS</v>
          </cell>
          <cell r="D5631" t="str">
            <v>Un</v>
          </cell>
          <cell r="E5631">
            <v>2931.82</v>
          </cell>
        </row>
        <row r="5632">
          <cell r="A5632">
            <v>80078060</v>
          </cell>
          <cell r="B5632">
            <v>78060</v>
          </cell>
          <cell r="C5632" t="str">
            <v>COIFA DE CHAPA GALVANIZADA Nº22 - (1,30X1,30)M</v>
          </cell>
          <cell r="D5632" t="str">
            <v>Un</v>
          </cell>
          <cell r="E5632">
            <v>2012.17</v>
          </cell>
        </row>
        <row r="5633">
          <cell r="A5633">
            <v>80078062</v>
          </cell>
          <cell r="B5633">
            <v>78062</v>
          </cell>
          <cell r="C5633" t="str">
            <v>COIFA DE CHAPA GALVANIZADA Nº22 - (2,20X1,30)M</v>
          </cell>
          <cell r="D5633" t="str">
            <v>Un</v>
          </cell>
          <cell r="E5633">
            <v>2739.14</v>
          </cell>
        </row>
        <row r="5634">
          <cell r="A5634">
            <v>80078071</v>
          </cell>
          <cell r="B5634">
            <v>78071</v>
          </cell>
          <cell r="C5634" t="str">
            <v>DUTO EM CHAPA GALVANIZADA Nº22 PARA COIFA - DIÂM. 35CM</v>
          </cell>
          <cell r="D5634" t="str">
            <v>M</v>
          </cell>
          <cell r="E5634">
            <v>257.22000000000003</v>
          </cell>
        </row>
        <row r="5635">
          <cell r="A5635">
            <v>80078080</v>
          </cell>
          <cell r="B5635">
            <v>78080</v>
          </cell>
          <cell r="C5635" t="str">
            <v>GLP 13 KG (CARGA+BOTIJÃO)</v>
          </cell>
          <cell r="D5635" t="str">
            <v>Un</v>
          </cell>
          <cell r="E5635">
            <v>334.93</v>
          </cell>
        </row>
        <row r="5636">
          <cell r="A5636">
            <v>80078081</v>
          </cell>
          <cell r="B5636">
            <v>78081</v>
          </cell>
          <cell r="C5636" t="str">
            <v>GLP 45 KG (CARGA+CILINDRO)</v>
          </cell>
          <cell r="D5636" t="str">
            <v>Un</v>
          </cell>
          <cell r="E5636">
            <v>1028.5</v>
          </cell>
        </row>
        <row r="5637">
          <cell r="A5637">
            <v>80078400</v>
          </cell>
          <cell r="B5637">
            <v>78400</v>
          </cell>
          <cell r="C5637" t="str">
            <v>EQUIPAMENTOS DE PROTEÇÃO CONTRA INCÊNDIO</v>
          </cell>
          <cell r="E5637" t="str">
            <v>.</v>
          </cell>
        </row>
        <row r="5638">
          <cell r="A5638">
            <v>80078405</v>
          </cell>
          <cell r="B5638">
            <v>78405</v>
          </cell>
          <cell r="C5638" t="str">
            <v>ABRIGO PARA HIDRANTE EM CHAPA DE AÇO Nº 20</v>
          </cell>
          <cell r="D5638" t="str">
            <v>Un</v>
          </cell>
          <cell r="E5638">
            <v>411.01</v>
          </cell>
        </row>
        <row r="5639">
          <cell r="A5639">
            <v>80078407</v>
          </cell>
          <cell r="B5639">
            <v>78407</v>
          </cell>
          <cell r="C5639" t="str">
            <v>SETA P/ EXTINTOR / HIDRANTE</v>
          </cell>
          <cell r="D5639" t="str">
            <v>Un</v>
          </cell>
          <cell r="E5639">
            <v>18.39</v>
          </cell>
        </row>
        <row r="5640">
          <cell r="A5640">
            <v>80078410</v>
          </cell>
          <cell r="B5640">
            <v>78410</v>
          </cell>
          <cell r="C5640" t="str">
            <v>ESGUICHO COM ENGATE RÁPIDO - 1.1/2"X1/2"</v>
          </cell>
          <cell r="D5640" t="str">
            <v>Un</v>
          </cell>
          <cell r="E5640">
            <v>69.540000000000006</v>
          </cell>
        </row>
        <row r="5641">
          <cell r="A5641">
            <v>80078415</v>
          </cell>
          <cell r="B5641">
            <v>78415</v>
          </cell>
          <cell r="C5641" t="str">
            <v>ESGUICHO COM ENGATE RÁPIDO - 2.1/2" X 5/8"</v>
          </cell>
          <cell r="D5641" t="str">
            <v>Un</v>
          </cell>
          <cell r="E5641">
            <v>118.39</v>
          </cell>
        </row>
        <row r="5642">
          <cell r="A5642">
            <v>80078420</v>
          </cell>
          <cell r="B5642">
            <v>78420</v>
          </cell>
          <cell r="C5642" t="str">
            <v>EXTINTOR ÁGUA PRESSURIZADA - 10L</v>
          </cell>
          <cell r="D5642" t="str">
            <v>Un</v>
          </cell>
          <cell r="E5642">
            <v>201.64</v>
          </cell>
        </row>
        <row r="5643">
          <cell r="A5643">
            <v>80078425</v>
          </cell>
          <cell r="B5643">
            <v>78425</v>
          </cell>
          <cell r="C5643" t="str">
            <v>EXTINTOR DE ESPUMA MECÂNICA - 9L</v>
          </cell>
          <cell r="D5643" t="str">
            <v>Un</v>
          </cell>
          <cell r="E5643">
            <v>761.33</v>
          </cell>
        </row>
        <row r="5644">
          <cell r="A5644">
            <v>80078430</v>
          </cell>
          <cell r="B5644">
            <v>78430</v>
          </cell>
          <cell r="C5644" t="str">
            <v>EXTINTOR GÁS CARBÔNICO - 4KG</v>
          </cell>
          <cell r="D5644" t="str">
            <v>Un</v>
          </cell>
          <cell r="E5644">
            <v>560.87</v>
          </cell>
        </row>
        <row r="5645">
          <cell r="A5645">
            <v>80078435</v>
          </cell>
          <cell r="B5645">
            <v>78435</v>
          </cell>
          <cell r="C5645" t="str">
            <v>EXTINTOR GÁS CARBÔNICO - 6 KG</v>
          </cell>
          <cell r="D5645" t="str">
            <v>Un</v>
          </cell>
          <cell r="E5645">
            <v>618.22</v>
          </cell>
        </row>
        <row r="5646">
          <cell r="A5646">
            <v>80078440</v>
          </cell>
          <cell r="B5646">
            <v>78440</v>
          </cell>
          <cell r="C5646" t="str">
            <v>EXTINTOR GÁS CARBÔNICO - 10 KG</v>
          </cell>
          <cell r="D5646" t="str">
            <v>Un</v>
          </cell>
          <cell r="E5646">
            <v>1493.86</v>
          </cell>
        </row>
        <row r="5647">
          <cell r="A5647">
            <v>80078445</v>
          </cell>
          <cell r="B5647">
            <v>78445</v>
          </cell>
          <cell r="C5647" t="str">
            <v>EXTINTOR PÓ QUÍMICO - 4KG</v>
          </cell>
          <cell r="D5647" t="str">
            <v>Un</v>
          </cell>
          <cell r="E5647">
            <v>187.03</v>
          </cell>
        </row>
        <row r="5648">
          <cell r="A5648">
            <v>80078450</v>
          </cell>
          <cell r="B5648">
            <v>78450</v>
          </cell>
          <cell r="C5648" t="str">
            <v>EXTINTOR PÓ QUÍMICO - 8 KG</v>
          </cell>
          <cell r="D5648" t="str">
            <v>Un</v>
          </cell>
          <cell r="E5648">
            <v>255.09</v>
          </cell>
        </row>
        <row r="5649">
          <cell r="A5649">
            <v>80078455</v>
          </cell>
          <cell r="B5649">
            <v>78455</v>
          </cell>
          <cell r="C5649" t="str">
            <v>EXTINTOR PÓ QUÍMICO - 12KG</v>
          </cell>
          <cell r="D5649" t="str">
            <v>Un</v>
          </cell>
          <cell r="E5649">
            <v>300.57</v>
          </cell>
        </row>
        <row r="5650">
          <cell r="A5650">
            <v>80078460</v>
          </cell>
          <cell r="B5650">
            <v>78460</v>
          </cell>
          <cell r="C5650" t="str">
            <v>REGISTRO HIDRÁULICO DE BRONZE TIPO GLOBO ANGULAR 45º (2.1/2") COM ADAPTADOR E TAMPÃO DE 1.1/2"</v>
          </cell>
          <cell r="D5650" t="str">
            <v>Un</v>
          </cell>
          <cell r="E5650">
            <v>369.3</v>
          </cell>
        </row>
        <row r="5651">
          <cell r="A5651">
            <v>80078465</v>
          </cell>
          <cell r="B5651">
            <v>78465</v>
          </cell>
          <cell r="C5651" t="str">
            <v>MANGUEIRA DE INCÊNDIO; 15M - 1.1/2"</v>
          </cell>
          <cell r="D5651" t="str">
            <v>Un</v>
          </cell>
          <cell r="E5651">
            <v>364.22</v>
          </cell>
        </row>
        <row r="5652">
          <cell r="A5652">
            <v>80078470</v>
          </cell>
          <cell r="B5652">
            <v>78470</v>
          </cell>
          <cell r="C5652" t="str">
            <v>MANGUEIRA DE INCÊNDIO; 30M - 1.1/2"</v>
          </cell>
          <cell r="D5652" t="str">
            <v>Un</v>
          </cell>
          <cell r="E5652">
            <v>590.55999999999995</v>
          </cell>
        </row>
        <row r="5653">
          <cell r="A5653">
            <v>80078475</v>
          </cell>
          <cell r="B5653">
            <v>78475</v>
          </cell>
          <cell r="C5653" t="str">
            <v>MANGUEIRA DE INCÊNDIO; 30M - 2.1/2"</v>
          </cell>
          <cell r="D5653" t="str">
            <v>Un</v>
          </cell>
          <cell r="E5653">
            <v>947.75</v>
          </cell>
        </row>
        <row r="5654">
          <cell r="A5654">
            <v>80078800</v>
          </cell>
          <cell r="B5654">
            <v>78800</v>
          </cell>
          <cell r="C5654" t="str">
            <v>CAPTAÇÃO DE ÁGUAS PLUVIAIS</v>
          </cell>
          <cell r="E5654" t="str">
            <v>.</v>
          </cell>
        </row>
        <row r="5655">
          <cell r="A5655">
            <v>80078801</v>
          </cell>
          <cell r="B5655">
            <v>78801</v>
          </cell>
          <cell r="C5655" t="str">
            <v>CALHA EM CHAPA DE AÇO GALVANIZADO N.24 - DESENVOLV. 33CM</v>
          </cell>
          <cell r="D5655" t="str">
            <v>M</v>
          </cell>
          <cell r="E5655">
            <v>43.2</v>
          </cell>
        </row>
        <row r="5656">
          <cell r="A5656">
            <v>80078804</v>
          </cell>
          <cell r="B5656">
            <v>78804</v>
          </cell>
          <cell r="C5656" t="str">
            <v>CALHA EM CHAPA DE AÇO GALVANIZADO N.24 - DESENVOLV. 50CM</v>
          </cell>
          <cell r="D5656" t="str">
            <v>M</v>
          </cell>
          <cell r="E5656">
            <v>67.09</v>
          </cell>
        </row>
        <row r="5657">
          <cell r="A5657">
            <v>80078807</v>
          </cell>
          <cell r="B5657">
            <v>78807</v>
          </cell>
          <cell r="C5657" t="str">
            <v>CALHA EM CHAPA DE AÇO GALVANIZADO N.24 - DESENVOLVIMENTO 100CM</v>
          </cell>
          <cell r="D5657" t="str">
            <v>M</v>
          </cell>
          <cell r="E5657">
            <v>118.25</v>
          </cell>
        </row>
        <row r="5658">
          <cell r="A5658">
            <v>80078810</v>
          </cell>
          <cell r="B5658">
            <v>78810</v>
          </cell>
          <cell r="C5658" t="str">
            <v>CALHA EM ALUMÍNIO - ESPESSURA 0,8MM - DESENVOLVIMENTO  50CM</v>
          </cell>
          <cell r="D5658" t="str">
            <v>M</v>
          </cell>
          <cell r="E5658">
            <v>94.28</v>
          </cell>
        </row>
        <row r="5659">
          <cell r="A5659">
            <v>80078811</v>
          </cell>
          <cell r="B5659">
            <v>78811</v>
          </cell>
          <cell r="C5659" t="str">
            <v>CALHA EM ALUMÍNIO - ESPESSURA 0,8MM - DESENVOLVIMENTO 100CM</v>
          </cell>
          <cell r="D5659" t="str">
            <v>M</v>
          </cell>
          <cell r="E5659">
            <v>183.95</v>
          </cell>
        </row>
        <row r="5660">
          <cell r="A5660">
            <v>80078812</v>
          </cell>
          <cell r="B5660">
            <v>78812</v>
          </cell>
          <cell r="C5660" t="str">
            <v>CALHA EM ALUMÍNIO - ESPESSURA 1,0MM - DESENVOLVIMENTO  50CM</v>
          </cell>
          <cell r="D5660" t="str">
            <v>M</v>
          </cell>
          <cell r="E5660">
            <v>112.92</v>
          </cell>
        </row>
        <row r="5661">
          <cell r="A5661">
            <v>80078813</v>
          </cell>
          <cell r="B5661">
            <v>78813</v>
          </cell>
          <cell r="C5661" t="str">
            <v>CALHA EM ALUMÍNIO - ESPESSURA 1,0MM - DESENVOLVIMENTO 100CM</v>
          </cell>
          <cell r="D5661" t="str">
            <v>M</v>
          </cell>
          <cell r="E5661">
            <v>226.52</v>
          </cell>
        </row>
        <row r="5662">
          <cell r="A5662">
            <v>80078814</v>
          </cell>
          <cell r="B5662">
            <v>78814</v>
          </cell>
          <cell r="C5662" t="str">
            <v>CALHA EM PVC - 125&lt;=DIAM&lt;=170 MM</v>
          </cell>
          <cell r="D5662" t="str">
            <v>M</v>
          </cell>
          <cell r="E5662">
            <v>60.94</v>
          </cell>
        </row>
        <row r="5663">
          <cell r="A5663">
            <v>80078871</v>
          </cell>
          <cell r="B5663">
            <v>78871</v>
          </cell>
          <cell r="C5663" t="str">
            <v>RUFO EM CHAPA DE AÇO GALVANIZADO N.24 - CORTE 16CM</v>
          </cell>
          <cell r="D5663" t="str">
            <v>M</v>
          </cell>
          <cell r="E5663">
            <v>30.28</v>
          </cell>
        </row>
        <row r="5664">
          <cell r="A5664">
            <v>80078873</v>
          </cell>
          <cell r="B5664">
            <v>78873</v>
          </cell>
          <cell r="C5664" t="str">
            <v>RUFO EM CHAPA DE AÇO GALVANIZADO N.24 - CORTE 25CM</v>
          </cell>
          <cell r="D5664" t="str">
            <v>M</v>
          </cell>
          <cell r="E5664">
            <v>33.18</v>
          </cell>
        </row>
        <row r="5665">
          <cell r="A5665">
            <v>80078875</v>
          </cell>
          <cell r="B5665">
            <v>78875</v>
          </cell>
          <cell r="C5665" t="str">
            <v>RUFO EM CHAPA DE AÇO GALVANIZADO N.24 - CORTE 33CM</v>
          </cell>
          <cell r="D5665" t="str">
            <v>M</v>
          </cell>
          <cell r="E5665">
            <v>39.57</v>
          </cell>
        </row>
        <row r="5666">
          <cell r="A5666">
            <v>80078877</v>
          </cell>
          <cell r="B5666">
            <v>78877</v>
          </cell>
          <cell r="C5666" t="str">
            <v>RUFO EM CHAPA DE AÇO GALVANIZADO N.24 - CORTE 50CM</v>
          </cell>
          <cell r="D5666" t="str">
            <v>M</v>
          </cell>
          <cell r="E5666">
            <v>68.83</v>
          </cell>
        </row>
        <row r="5667">
          <cell r="A5667">
            <v>80078878</v>
          </cell>
          <cell r="B5667">
            <v>78878</v>
          </cell>
          <cell r="C5667" t="str">
            <v>RUFO EM CHAPA DE AÇO GALVANIZADO N.24 - CORTE 100CM</v>
          </cell>
          <cell r="D5667" t="str">
            <v>M</v>
          </cell>
          <cell r="E5667">
            <v>132.46</v>
          </cell>
        </row>
        <row r="5668">
          <cell r="A5668">
            <v>80078879</v>
          </cell>
          <cell r="B5668">
            <v>78879</v>
          </cell>
          <cell r="C5668" t="str">
            <v>RUFO EM CHAPA DE AÇO GALVANIZADO N.24 - CORTE 130 CM</v>
          </cell>
          <cell r="D5668" t="str">
            <v>M</v>
          </cell>
          <cell r="E5668">
            <v>212.88</v>
          </cell>
        </row>
        <row r="5669">
          <cell r="A5669">
            <v>80078880</v>
          </cell>
          <cell r="B5669">
            <v>78880</v>
          </cell>
          <cell r="C5669" t="str">
            <v>RUFO EM CHAPA DE AÇO GALVANIZADO N.24 - CORTE 140CM</v>
          </cell>
          <cell r="D5669" t="str">
            <v>M</v>
          </cell>
          <cell r="E5669">
            <v>212.62</v>
          </cell>
        </row>
        <row r="5670">
          <cell r="A5670">
            <v>80079200</v>
          </cell>
          <cell r="B5670">
            <v>79200</v>
          </cell>
          <cell r="C5670" t="str">
            <v>FOSSAS SÉPTICAS</v>
          </cell>
          <cell r="E5670" t="str">
            <v>.</v>
          </cell>
        </row>
        <row r="5671">
          <cell r="A5671">
            <v>80079215</v>
          </cell>
          <cell r="B5671">
            <v>79215</v>
          </cell>
          <cell r="C5671" t="str">
            <v>ANEL DE CONCRETO P/ FOSSA SÉPTICA - 1,5 X 0,5 M</v>
          </cell>
          <cell r="D5671" t="str">
            <v>Un</v>
          </cell>
          <cell r="E5671">
            <v>372.13</v>
          </cell>
        </row>
        <row r="5672">
          <cell r="A5672">
            <v>80079220</v>
          </cell>
          <cell r="B5672">
            <v>79220</v>
          </cell>
          <cell r="C5672" t="str">
            <v>ANEL DE CONCRETO P/ FOSSA SÉPTICA - 2,5 X 0,5 M</v>
          </cell>
          <cell r="D5672" t="str">
            <v>Un</v>
          </cell>
          <cell r="E5672">
            <v>949.98</v>
          </cell>
        </row>
        <row r="5673">
          <cell r="A5673">
            <v>80079223</v>
          </cell>
          <cell r="B5673">
            <v>79223</v>
          </cell>
          <cell r="C5673" t="str">
            <v>ANEL DE CONCRETO DIÂM. EXT.= 2.12 M - H = 0.5M</v>
          </cell>
          <cell r="D5673" t="str">
            <v>Un</v>
          </cell>
          <cell r="E5673">
            <v>807.02</v>
          </cell>
        </row>
        <row r="5674">
          <cell r="A5674">
            <v>80079225</v>
          </cell>
          <cell r="B5674">
            <v>79225</v>
          </cell>
          <cell r="C5674" t="str">
            <v>ANEL DE CONCRETO P/ FILTRO ANAERÓBICO 3,0 X 0,5 M</v>
          </cell>
          <cell r="D5674" t="str">
            <v>Un</v>
          </cell>
          <cell r="E5674">
            <v>1305.3699999999999</v>
          </cell>
        </row>
        <row r="5675">
          <cell r="A5675">
            <v>80079230</v>
          </cell>
          <cell r="B5675">
            <v>79230</v>
          </cell>
          <cell r="C5675" t="str">
            <v>LIMPEZA FOSSA SÉPTICA - VIAGEM DE 7 M3</v>
          </cell>
          <cell r="D5675" t="str">
            <v>M3</v>
          </cell>
          <cell r="E5675">
            <v>207.66</v>
          </cell>
        </row>
        <row r="5676">
          <cell r="A5676">
            <v>80079235</v>
          </cell>
          <cell r="B5676">
            <v>79235</v>
          </cell>
          <cell r="C5676" t="str">
            <v>LIMPEZA SUMIDOURO - VIAGEM DE 7M3</v>
          </cell>
          <cell r="D5676" t="str">
            <v>Viagem</v>
          </cell>
          <cell r="E5676">
            <v>1631.52</v>
          </cell>
        </row>
        <row r="5677">
          <cell r="A5677">
            <v>80079240</v>
          </cell>
          <cell r="B5677">
            <v>79240</v>
          </cell>
          <cell r="C5677" t="str">
            <v>TAMPÃO COM 2 CHAMINÉS DE ACESSO - 2,5M</v>
          </cell>
          <cell r="D5677" t="str">
            <v>Un</v>
          </cell>
          <cell r="E5677">
            <v>830.34</v>
          </cell>
        </row>
        <row r="5678">
          <cell r="A5678">
            <v>80079245</v>
          </cell>
          <cell r="B5678">
            <v>79245</v>
          </cell>
          <cell r="C5678" t="str">
            <v>TAMPÃO COM 1 CHAMINÉ DE ACESSO - 1,5M</v>
          </cell>
          <cell r="D5678" t="str">
            <v>Un</v>
          </cell>
          <cell r="E5678">
            <v>355.28</v>
          </cell>
        </row>
        <row r="5679">
          <cell r="A5679">
            <v>80079600</v>
          </cell>
          <cell r="B5679">
            <v>79600</v>
          </cell>
          <cell r="C5679" t="str">
            <v>DIVERSOS</v>
          </cell>
          <cell r="E5679" t="str">
            <v>.</v>
          </cell>
        </row>
        <row r="5680">
          <cell r="A5680">
            <v>80079608</v>
          </cell>
          <cell r="B5680">
            <v>79608</v>
          </cell>
          <cell r="C5680" t="str">
            <v>ANEL DE BORRACHA PARA BACIA SANITÁRIA</v>
          </cell>
          <cell r="D5680" t="str">
            <v>Un</v>
          </cell>
          <cell r="E5680">
            <v>14.04</v>
          </cell>
        </row>
        <row r="5681">
          <cell r="A5681">
            <v>80079617</v>
          </cell>
          <cell r="B5681">
            <v>79617</v>
          </cell>
          <cell r="C5681" t="str">
            <v>BOLSA DE BORRACHA PARA BACIA SANITÁRIA</v>
          </cell>
          <cell r="D5681" t="str">
            <v>Un</v>
          </cell>
          <cell r="E5681">
            <v>9.0500000000000007</v>
          </cell>
        </row>
        <row r="5682">
          <cell r="A5682">
            <v>80079629</v>
          </cell>
          <cell r="B5682">
            <v>79629</v>
          </cell>
          <cell r="C5682" t="str">
            <v>AUTOMÁTICO DE NÍVEL REVERSÍVEL - 127/250V - DE 15A</v>
          </cell>
          <cell r="D5682" t="str">
            <v>Un</v>
          </cell>
          <cell r="E5682">
            <v>44.91</v>
          </cell>
        </row>
        <row r="5683">
          <cell r="A5683">
            <v>80079630</v>
          </cell>
          <cell r="B5683">
            <v>79630</v>
          </cell>
          <cell r="C5683" t="str">
            <v>COLA PARA PVC</v>
          </cell>
          <cell r="D5683" t="str">
            <v>Kg</v>
          </cell>
          <cell r="E5683">
            <v>69.239999999999995</v>
          </cell>
        </row>
        <row r="5684">
          <cell r="A5684">
            <v>80079636</v>
          </cell>
          <cell r="B5684">
            <v>79636</v>
          </cell>
          <cell r="C5684" t="str">
            <v>ESTOPA DE JUTA CARDADA (ESTOPA DE SISAL)</v>
          </cell>
          <cell r="D5684" t="str">
            <v>Kg</v>
          </cell>
          <cell r="E5684">
            <v>26.13</v>
          </cell>
        </row>
        <row r="5685">
          <cell r="A5685">
            <v>80079639</v>
          </cell>
          <cell r="B5685">
            <v>79639</v>
          </cell>
          <cell r="C5685" t="str">
            <v>FITA DE TEFLON - 1/2"</v>
          </cell>
          <cell r="D5685" t="str">
            <v>M</v>
          </cell>
          <cell r="E5685">
            <v>0.12</v>
          </cell>
        </row>
        <row r="5686">
          <cell r="A5686">
            <v>80079640</v>
          </cell>
          <cell r="B5686">
            <v>79640</v>
          </cell>
          <cell r="C5686" t="str">
            <v>FITA DE TEFLON - 3/4"</v>
          </cell>
          <cell r="D5686" t="str">
            <v>M</v>
          </cell>
          <cell r="E5686">
            <v>0.18</v>
          </cell>
        </row>
        <row r="5687">
          <cell r="A5687">
            <v>80079641</v>
          </cell>
          <cell r="B5687">
            <v>79641</v>
          </cell>
          <cell r="C5687" t="str">
            <v>FITA DE TEFLON - 1"</v>
          </cell>
          <cell r="D5687" t="str">
            <v>M</v>
          </cell>
          <cell r="E5687">
            <v>0.28000000000000003</v>
          </cell>
        </row>
        <row r="5688">
          <cell r="A5688">
            <v>80079653</v>
          </cell>
          <cell r="B5688">
            <v>79653</v>
          </cell>
          <cell r="C5688" t="str">
            <v>SOLDA PREPARADA 50% ESTANHO, 50% CHUMBO - EM BARRA</v>
          </cell>
          <cell r="D5688" t="str">
            <v>Kg</v>
          </cell>
          <cell r="E5688">
            <v>240.88</v>
          </cell>
        </row>
        <row r="5689">
          <cell r="A5689">
            <v>80079656</v>
          </cell>
          <cell r="B5689">
            <v>79656</v>
          </cell>
          <cell r="C5689" t="str">
            <v>SOLDA PREPARADA - 30/70</v>
          </cell>
          <cell r="D5689" t="str">
            <v>Kg</v>
          </cell>
          <cell r="E5689">
            <v>161.4</v>
          </cell>
        </row>
        <row r="5690">
          <cell r="A5690">
            <v>80079659</v>
          </cell>
          <cell r="B5690">
            <v>79659</v>
          </cell>
          <cell r="C5690" t="str">
            <v>SOLUÇÃO LIMPADORA PARA PVC</v>
          </cell>
          <cell r="D5690" t="str">
            <v>L</v>
          </cell>
          <cell r="E5690">
            <v>45.43</v>
          </cell>
        </row>
        <row r="5691">
          <cell r="A5691">
            <v>80079662</v>
          </cell>
          <cell r="B5691">
            <v>79662</v>
          </cell>
          <cell r="C5691" t="str">
            <v>SUPORTE PARA LAVATÓRIO SEM COLUNA</v>
          </cell>
          <cell r="D5691" t="str">
            <v>Un</v>
          </cell>
          <cell r="E5691">
            <v>21.48</v>
          </cell>
        </row>
        <row r="5692">
          <cell r="A5692">
            <v>80079665</v>
          </cell>
          <cell r="B5692">
            <v>79665</v>
          </cell>
          <cell r="C5692" t="str">
            <v>CONJUNTO DE FIXAÇÃO PARA TANQUE</v>
          </cell>
          <cell r="D5692" t="str">
            <v>Un</v>
          </cell>
          <cell r="E5692">
            <v>54.22</v>
          </cell>
        </row>
        <row r="5693">
          <cell r="A5693">
            <v>80079668</v>
          </cell>
          <cell r="B5693">
            <v>79668</v>
          </cell>
          <cell r="C5693" t="str">
            <v>TAMPO E ASSENTO DE PLÁSTICO FLEXÍVEL</v>
          </cell>
          <cell r="D5693" t="str">
            <v>Un</v>
          </cell>
          <cell r="E5693">
            <v>44.47</v>
          </cell>
        </row>
        <row r="5694">
          <cell r="A5694">
            <v>80079670</v>
          </cell>
          <cell r="B5694">
            <v>79670</v>
          </cell>
          <cell r="C5694" t="str">
            <v>TAMPO E ASSENTO PLÁSTICO - INFANTIL</v>
          </cell>
          <cell r="D5694" t="str">
            <v>Un</v>
          </cell>
          <cell r="E5694">
            <v>92.63</v>
          </cell>
        </row>
        <row r="5695">
          <cell r="A5695">
            <v>80079672</v>
          </cell>
          <cell r="B5695">
            <v>79672</v>
          </cell>
          <cell r="C5695" t="str">
            <v>TORNEIRA DE BÓIA; DE COBRE - 3/4"</v>
          </cell>
          <cell r="D5695" t="str">
            <v>Un</v>
          </cell>
          <cell r="E5695">
            <v>84.74</v>
          </cell>
        </row>
        <row r="5696">
          <cell r="A5696">
            <v>80079673</v>
          </cell>
          <cell r="B5696">
            <v>79673</v>
          </cell>
          <cell r="C5696" t="str">
            <v>TORNEIRA DE BÓIA; DE COBRE -1"</v>
          </cell>
          <cell r="D5696" t="str">
            <v>Un</v>
          </cell>
          <cell r="E5696">
            <v>112.71</v>
          </cell>
        </row>
        <row r="5697">
          <cell r="A5697">
            <v>80079675</v>
          </cell>
          <cell r="B5697">
            <v>79675</v>
          </cell>
          <cell r="C5697" t="str">
            <v>TORNEIRA DE BÓIA; DE COBRE - 1.1/2"</v>
          </cell>
          <cell r="D5697" t="str">
            <v>Un</v>
          </cell>
          <cell r="E5697">
            <v>231.47</v>
          </cell>
        </row>
        <row r="5698">
          <cell r="A5698">
            <v>80079676</v>
          </cell>
          <cell r="B5698">
            <v>79676</v>
          </cell>
          <cell r="C5698" t="str">
            <v>TORNEIRA DE BÓIA; DE COBRE - 2"</v>
          </cell>
          <cell r="D5698" t="str">
            <v>Un</v>
          </cell>
          <cell r="E5698">
            <v>290.77</v>
          </cell>
        </row>
        <row r="5699">
          <cell r="A5699">
            <v>80079680</v>
          </cell>
          <cell r="B5699">
            <v>79680</v>
          </cell>
          <cell r="C5699" t="str">
            <v>RABICHO DE METAL CROMADO FLEXÍVEL PARA LAVATÓRIO (1/2"X30)CM</v>
          </cell>
          <cell r="D5699" t="str">
            <v>Un</v>
          </cell>
          <cell r="E5699">
            <v>19.920000000000002</v>
          </cell>
        </row>
        <row r="5700">
          <cell r="A5700">
            <v>80079681</v>
          </cell>
          <cell r="B5700">
            <v>79681</v>
          </cell>
          <cell r="C5700" t="str">
            <v>RABICHO DE PVC FLEXÍVEL PARA LAVATÓRIO - (1/2"X30)CM</v>
          </cell>
          <cell r="D5700" t="str">
            <v>Un</v>
          </cell>
          <cell r="E5700">
            <v>6.25</v>
          </cell>
        </row>
        <row r="5701">
          <cell r="A5701">
            <v>80079683</v>
          </cell>
          <cell r="B5701">
            <v>79683</v>
          </cell>
          <cell r="C5701" t="str">
            <v>TUBO ABS CROMADA - LIGAÇÃO P/ BACIA</v>
          </cell>
          <cell r="D5701" t="str">
            <v>Un</v>
          </cell>
          <cell r="E5701">
            <v>31.34</v>
          </cell>
        </row>
        <row r="5702">
          <cell r="A5702">
            <v>80079686</v>
          </cell>
          <cell r="B5702">
            <v>79686</v>
          </cell>
          <cell r="C5702" t="str">
            <v>TUBO DE ALUMÍNIO P/ LIGAÇÃO DE CHUVEIRO (C/ CANOPLA)</v>
          </cell>
          <cell r="D5702" t="str">
            <v>Un</v>
          </cell>
          <cell r="E5702">
            <v>28.95</v>
          </cell>
        </row>
        <row r="5703">
          <cell r="A5703">
            <v>80079700</v>
          </cell>
          <cell r="B5703">
            <v>79700</v>
          </cell>
          <cell r="C5703" t="str">
            <v>INSUMOS DIVERSOS</v>
          </cell>
          <cell r="E5703" t="str">
            <v>.</v>
          </cell>
        </row>
        <row r="5704">
          <cell r="A5704">
            <v>80079708</v>
          </cell>
          <cell r="B5704">
            <v>79708</v>
          </cell>
          <cell r="C5704" t="str">
            <v>CANALETA MEIA CANA DE CONCRETO SIMPLES,CLASSE C1 - D=50CM COM PONTA E BOLSA</v>
          </cell>
          <cell r="D5704" t="str">
            <v>M</v>
          </cell>
          <cell r="E5704">
            <v>57.59</v>
          </cell>
        </row>
        <row r="5705">
          <cell r="A5705">
            <v>80079709</v>
          </cell>
          <cell r="B5705">
            <v>79709</v>
          </cell>
          <cell r="C5705" t="str">
            <v>CANALETA MEIA CANA DE CONCRETO SIMPLES,CLASSE C1 - D=40CM COM PONTA E BOLSA</v>
          </cell>
          <cell r="D5705" t="str">
            <v>M</v>
          </cell>
          <cell r="E5705">
            <v>43.5</v>
          </cell>
        </row>
        <row r="5706">
          <cell r="A5706">
            <v>80079710</v>
          </cell>
          <cell r="B5706">
            <v>79710</v>
          </cell>
          <cell r="C5706" t="str">
            <v>CANALETA MEIA CANA DE CONCRETO SIMPLES,CLASSE C1 - D=30CM COM PONTA E BOLSA</v>
          </cell>
          <cell r="D5706" t="str">
            <v>M</v>
          </cell>
          <cell r="E5706">
            <v>34.42</v>
          </cell>
        </row>
        <row r="5707">
          <cell r="A5707">
            <v>80079711</v>
          </cell>
          <cell r="B5707">
            <v>79711</v>
          </cell>
          <cell r="C5707" t="str">
            <v>BICO ESCALONADO PARA GÁS DE 3/8"</v>
          </cell>
          <cell r="D5707" t="str">
            <v>Un</v>
          </cell>
          <cell r="E5707">
            <v>8.19</v>
          </cell>
        </row>
        <row r="5708">
          <cell r="A5708">
            <v>80079720</v>
          </cell>
          <cell r="B5708">
            <v>79720</v>
          </cell>
          <cell r="C5708" t="str">
            <v>REGULADOR PARA GÁS INDUSTRIAL DE BAIXA PRESSÃO - 50KG/H</v>
          </cell>
          <cell r="D5708" t="str">
            <v>Un</v>
          </cell>
          <cell r="E5708">
            <v>322.52999999999997</v>
          </cell>
        </row>
        <row r="5709">
          <cell r="A5709">
            <v>80079722</v>
          </cell>
          <cell r="B5709">
            <v>79722</v>
          </cell>
          <cell r="C5709" t="str">
            <v>ALUGUEL DE CAÇAMBA METÁLICA - CAPACIDADE 4 M3 P/ ENTULHO DE ALVENARIA</v>
          </cell>
          <cell r="D5709" t="str">
            <v>Un</v>
          </cell>
          <cell r="E5709">
            <v>433.74</v>
          </cell>
        </row>
        <row r="5710">
          <cell r="A5710">
            <v>80079800</v>
          </cell>
          <cell r="B5710">
            <v>79800</v>
          </cell>
          <cell r="C5710" t="str">
            <v>DIVERSOS</v>
          </cell>
          <cell r="E5710" t="str">
            <v>.</v>
          </cell>
        </row>
        <row r="5711">
          <cell r="A5711">
            <v>80079801</v>
          </cell>
          <cell r="B5711">
            <v>79801</v>
          </cell>
          <cell r="C5711" t="str">
            <v>PLACA INAUGURAL INTERNA EM AÇO INOX - 600 X 500 X 3 MM BAIXO RELEVO - PADRÃO PMSP</v>
          </cell>
          <cell r="D5711" t="str">
            <v>Un</v>
          </cell>
          <cell r="E5711">
            <v>3598.31</v>
          </cell>
        </row>
        <row r="5712">
          <cell r="A5712">
            <v>80079802</v>
          </cell>
          <cell r="B5712">
            <v>79802</v>
          </cell>
          <cell r="C5712" t="str">
            <v>PEDESTAL SINALIZADOR PARA ESTACIONAMENTO, P/ DEFICIENTE (POSTE, PLACA E BASE PARA FIXAÇÃO)</v>
          </cell>
          <cell r="D5712" t="str">
            <v>Un</v>
          </cell>
          <cell r="E5712">
            <v>822.72</v>
          </cell>
        </row>
        <row r="5713">
          <cell r="A5713">
            <v>80079803</v>
          </cell>
          <cell r="B5713">
            <v>79803</v>
          </cell>
          <cell r="C5713" t="str">
            <v>PLACA DE IDENTIFICAÇÃO NÚMERO DE PAVIMENTO EM BRAILE (10X10CM, EM ALUMÍNIO)</v>
          </cell>
          <cell r="D5713" t="str">
            <v>Un</v>
          </cell>
          <cell r="E5713">
            <v>50.25</v>
          </cell>
        </row>
        <row r="5714">
          <cell r="A5714">
            <v>80079804</v>
          </cell>
          <cell r="B5714">
            <v>79804</v>
          </cell>
          <cell r="C5714" t="str">
            <v>PLACA DE IDENTIFICAÇÃO DE WC EM BRAILE FEMININO OU MASCULINO (21X10CM, EM ALUMÍNIO)</v>
          </cell>
          <cell r="D5714" t="str">
            <v>Un</v>
          </cell>
          <cell r="E5714">
            <v>142.66</v>
          </cell>
        </row>
        <row r="5715">
          <cell r="A5715">
            <v>80079805</v>
          </cell>
          <cell r="B5715">
            <v>79805</v>
          </cell>
          <cell r="C5715" t="str">
            <v>PLACA DE IDENTIFICAÇÃO EM BRAILE "INÍCIO E FINAL" P/ CORRIMÃO (10X3CM, EM ALUMÍNIO)</v>
          </cell>
          <cell r="D5715" t="str">
            <v>Un</v>
          </cell>
          <cell r="E5715">
            <v>12.21</v>
          </cell>
        </row>
        <row r="5716">
          <cell r="A5716">
            <v>80079806</v>
          </cell>
          <cell r="B5716">
            <v>79806</v>
          </cell>
          <cell r="C5716" t="str">
            <v>PLACA DE IDENTIFICAÇÃO EM BRAILE DE PAVIMENTO P/ CORRIMÃO (3X3CM, EM ALUMÍNIO)</v>
          </cell>
          <cell r="D5716" t="str">
            <v>Un</v>
          </cell>
          <cell r="E5716">
            <v>12.45</v>
          </cell>
        </row>
        <row r="5717">
          <cell r="A5717">
            <v>80079807</v>
          </cell>
          <cell r="B5717">
            <v>79807</v>
          </cell>
          <cell r="C5717" t="str">
            <v>PLACA PARA PORTA WC C/ DESENHO UNIVERSAL ACESSIB. (20X15CM, EM ALUMÍNIO)</v>
          </cell>
          <cell r="D5717" t="str">
            <v>Un</v>
          </cell>
          <cell r="E5717">
            <v>31.21</v>
          </cell>
        </row>
        <row r="5718">
          <cell r="A5718">
            <v>80079811</v>
          </cell>
          <cell r="B5718">
            <v>79811</v>
          </cell>
          <cell r="C5718" t="str">
            <v>PORTA DE VIDRO TEMPERADO 10MM OPACO COM FERRAGENS 82 X 210 CM - SEM MOLA</v>
          </cell>
          <cell r="D5718" t="str">
            <v>Un</v>
          </cell>
          <cell r="E5718">
            <v>1893.6</v>
          </cell>
        </row>
        <row r="5719">
          <cell r="A5719">
            <v>80079820</v>
          </cell>
          <cell r="B5719">
            <v>79820</v>
          </cell>
          <cell r="C5719" t="str">
            <v>PLAYGROUND-BRINQUEDOS DE MADEIRA-CASA TARZAN COM RAMPA ESCALADA, ESCORREGADOR, PONTE E ESCADA MARINHEIRO-COLOCADO</v>
          </cell>
          <cell r="D5719" t="str">
            <v>Un</v>
          </cell>
          <cell r="E5719">
            <v>8909.1</v>
          </cell>
        </row>
        <row r="5720">
          <cell r="A5720">
            <v>80079821</v>
          </cell>
          <cell r="B5720">
            <v>79821</v>
          </cell>
          <cell r="C5720" t="str">
            <v>PLAYGROUND-BRINQUEDOS DE MADEIRA-CASA TARZAN COM RAMPA ESCALADA, ESCORREGADOR E ESCADA MARINHEIRO - COLOCADO</v>
          </cell>
          <cell r="D5720" t="str">
            <v>Un</v>
          </cell>
          <cell r="E5720">
            <v>7127.16</v>
          </cell>
        </row>
        <row r="5721">
          <cell r="A5721">
            <v>80079822</v>
          </cell>
          <cell r="B5721">
            <v>79822</v>
          </cell>
          <cell r="C5721" t="str">
            <v>PLAYGROUND-BRINQUEDOS DE MADEIRA-CASA TARZAN COM ESCORREGADOR E ESCADA MARINHEIRO - COLOCADO</v>
          </cell>
          <cell r="D5721" t="str">
            <v>Un</v>
          </cell>
          <cell r="E5721">
            <v>5124.3</v>
          </cell>
        </row>
        <row r="5722">
          <cell r="A5722">
            <v>80079823</v>
          </cell>
          <cell r="B5722">
            <v>79823</v>
          </cell>
          <cell r="C5722" t="str">
            <v>PLAYGROUND-BRINQUEDOS DE MADEIRA-DOIS CAVALINHOS E DUAS GANGORRAS - COLOCADO, BASES LATERAIS EM "X"</v>
          </cell>
          <cell r="D5722" t="str">
            <v>Un</v>
          </cell>
          <cell r="E5722">
            <v>4082.49</v>
          </cell>
        </row>
        <row r="5723">
          <cell r="A5723">
            <v>80079824</v>
          </cell>
          <cell r="B5723">
            <v>79824</v>
          </cell>
          <cell r="C5723" t="str">
            <v>PLAYGROUND-BRINQUEDOS DE MADEIRA-ESCORREGADOR (COMPRIM DA PRANCHA ENTRE 2,5 E 3,00 M / ALT=1,8M) - COLOCADO</v>
          </cell>
          <cell r="D5723" t="str">
            <v>Un</v>
          </cell>
          <cell r="E5723">
            <v>2600.15</v>
          </cell>
        </row>
        <row r="5724">
          <cell r="A5724">
            <v>80079825</v>
          </cell>
          <cell r="B5724">
            <v>79825</v>
          </cell>
          <cell r="C5724" t="str">
            <v>PLAYGROUND-BRINQUEDOS DE MADEIRA-GANGORRA DUPLA - COLOCADO</v>
          </cell>
          <cell r="D5724" t="str">
            <v>Un</v>
          </cell>
          <cell r="E5724">
            <v>1440.06</v>
          </cell>
        </row>
        <row r="5725">
          <cell r="A5725">
            <v>80079826</v>
          </cell>
          <cell r="B5725">
            <v>79826</v>
          </cell>
          <cell r="C5725" t="str">
            <v>PLAYGROUND-BRINQUEDOS DE MADEIRA-ARGOLA E TRAPÉZIO - COLOCADO BASES LATERAIS EM "X"</v>
          </cell>
          <cell r="D5725" t="str">
            <v>Un</v>
          </cell>
          <cell r="E5725">
            <v>1670.34</v>
          </cell>
        </row>
        <row r="5726">
          <cell r="A5726">
            <v>80079827</v>
          </cell>
          <cell r="B5726">
            <v>79827</v>
          </cell>
          <cell r="C5726" t="str">
            <v>PLAYGROUND-BRINQUEDOS DE MADEIRA-BALANÇA DUPLA - COLOCADO BASES LATERAIS EM "X"</v>
          </cell>
          <cell r="D5726" t="str">
            <v>Un</v>
          </cell>
          <cell r="E5726">
            <v>2509.17</v>
          </cell>
        </row>
        <row r="5727">
          <cell r="A5727">
            <v>80079828</v>
          </cell>
          <cell r="B5727">
            <v>79828</v>
          </cell>
          <cell r="C5727" t="str">
            <v>PLAYGROUND-BRINQUEDOS DE MADEIRA-ESCADA HORIZONTAL - COLOCADO</v>
          </cell>
          <cell r="D5727" t="str">
            <v>Un</v>
          </cell>
          <cell r="E5727">
            <v>1590.68</v>
          </cell>
        </row>
        <row r="5728">
          <cell r="A5728">
            <v>80079840</v>
          </cell>
          <cell r="B5728">
            <v>79840</v>
          </cell>
          <cell r="C5728" t="str">
            <v>APARELHOS DE GINÁSTICA DE MADEIRA - BARRA DUPLA EM DOIS NÍVEIS - COLOCADO</v>
          </cell>
          <cell r="D5728" t="str">
            <v>Un</v>
          </cell>
          <cell r="E5728">
            <v>1314.77</v>
          </cell>
        </row>
        <row r="5729">
          <cell r="A5729">
            <v>80079841</v>
          </cell>
          <cell r="B5729">
            <v>79841</v>
          </cell>
          <cell r="C5729" t="str">
            <v>APARELHOS DE GINÁSTICA DE MADEIRA - BARRA SIMPLES COLOCADO</v>
          </cell>
          <cell r="D5729" t="str">
            <v>Un</v>
          </cell>
          <cell r="E5729">
            <v>1321.4</v>
          </cell>
        </row>
        <row r="5730">
          <cell r="A5730">
            <v>80079842</v>
          </cell>
          <cell r="B5730">
            <v>79842</v>
          </cell>
          <cell r="C5730" t="str">
            <v>APARELHOS DE GINÁSTICA DE MADEIRA - BARRAS PARALELAS COLOCADO</v>
          </cell>
          <cell r="D5730" t="str">
            <v>Un</v>
          </cell>
          <cell r="E5730">
            <v>1249.73</v>
          </cell>
        </row>
        <row r="5731">
          <cell r="A5731">
            <v>80079843</v>
          </cell>
          <cell r="B5731">
            <v>79843</v>
          </cell>
          <cell r="C5731" t="str">
            <v>SURF DUPLO CONJUGADO (EXERCITADOR P/ IDOSOS) MONTADO - SEM INSTALAÇÃO</v>
          </cell>
          <cell r="D5731" t="str">
            <v>Un</v>
          </cell>
          <cell r="E5731">
            <v>2277.83</v>
          </cell>
        </row>
        <row r="5732">
          <cell r="A5732">
            <v>80079844</v>
          </cell>
          <cell r="B5732">
            <v>79844</v>
          </cell>
          <cell r="C5732" t="str">
            <v>ROTAÇÃO DIAGONAL DUPLA- APARELHO DUPLO CONJUGADO ( EXERCITADOR P/ IDOSOS) MONTADO - SEM INSTALAÇÃO</v>
          </cell>
          <cell r="D5732" t="str">
            <v>Un</v>
          </cell>
          <cell r="E5732">
            <v>1903.46</v>
          </cell>
        </row>
        <row r="5733">
          <cell r="A5733">
            <v>80079845</v>
          </cell>
          <cell r="B5733">
            <v>79845</v>
          </cell>
          <cell r="C5733" t="str">
            <v>MULTI EXERCITADOR CONJUGADO COM 6 FUNÇÕES  (EXERCITADOR P/ IDOSOS) MONTADO - SEM INSTALAÇÃO</v>
          </cell>
          <cell r="D5733" t="str">
            <v>Un</v>
          </cell>
          <cell r="E5733">
            <v>6768.41</v>
          </cell>
        </row>
        <row r="5734">
          <cell r="A5734">
            <v>80079846</v>
          </cell>
          <cell r="B5734">
            <v>79846</v>
          </cell>
          <cell r="C5734" t="str">
            <v>SIMULADOR DE CAVALGADA DUPLO  (EXERCITADOR P/ IDOSOS) MONTADO - SEM INSTALAÇÃO</v>
          </cell>
          <cell r="D5734" t="str">
            <v>Un</v>
          </cell>
          <cell r="E5734">
            <v>4095.62</v>
          </cell>
        </row>
        <row r="5735">
          <cell r="A5735">
            <v>80079847</v>
          </cell>
          <cell r="B5735">
            <v>79847</v>
          </cell>
          <cell r="C5735" t="str">
            <v>SIMULADOR DE CAVALGADA TRIPLO  (EXERCITADOR P/ IDOSOS) MONTADO - SEM INSTALAÇÃO</v>
          </cell>
          <cell r="D5735" t="str">
            <v>Un</v>
          </cell>
          <cell r="E5735">
            <v>5371.76</v>
          </cell>
        </row>
        <row r="5736">
          <cell r="A5736">
            <v>80079848</v>
          </cell>
          <cell r="B5736">
            <v>79848</v>
          </cell>
          <cell r="C5736" t="str">
            <v>ALONGADOR COM 3 ALTURAS CONJUGADO  (EXERCITADOR P/ IDOSOS) MONTADO - SEM INSTALAÇÃO</v>
          </cell>
          <cell r="D5736" t="str">
            <v>Un</v>
          </cell>
          <cell r="E5736">
            <v>2672.76</v>
          </cell>
        </row>
        <row r="5737">
          <cell r="A5737">
            <v>80079849</v>
          </cell>
          <cell r="B5737">
            <v>79849</v>
          </cell>
          <cell r="C5737" t="str">
            <v>PRESSÃO DE PERNAS TRIPLO  CONJUGADO  (EXERCITADOR P/ IDOSOS) MONTADO - SEM INSTALAÇÃO</v>
          </cell>
          <cell r="D5737" t="str">
            <v>Un</v>
          </cell>
          <cell r="E5737">
            <v>3799.84</v>
          </cell>
        </row>
        <row r="5738">
          <cell r="A5738">
            <v>80079850</v>
          </cell>
          <cell r="B5738">
            <v>79850</v>
          </cell>
          <cell r="C5738" t="str">
            <v>REMADA SENTADA  (EXERCITADOR P/ IDOSOS) MONTADO - SEM INSTALAÇÃO</v>
          </cell>
          <cell r="D5738" t="str">
            <v>Un</v>
          </cell>
          <cell r="E5738">
            <v>2164.9499999999998</v>
          </cell>
        </row>
        <row r="5739">
          <cell r="A5739">
            <v>80079851</v>
          </cell>
          <cell r="B5739">
            <v>79851</v>
          </cell>
          <cell r="C5739" t="str">
            <v>SIMULADOR DE CAMINHADA DUPLO  CONJUGADO  (EXERCITADOR P/ IDOSOS) MONTADO - SEM INSTALAÇÃO</v>
          </cell>
          <cell r="D5739" t="str">
            <v>Un</v>
          </cell>
          <cell r="E5739">
            <v>3890.87</v>
          </cell>
        </row>
        <row r="5740">
          <cell r="A5740">
            <v>80079852</v>
          </cell>
          <cell r="B5740">
            <v>79852</v>
          </cell>
          <cell r="C5740" t="str">
            <v>SIMULADOR DE CAMINHADA TRIPLO CONJUGADO  (EXERCITADOR P/ IDOSOS) MONTADO - SEM INSTALAÇÃO</v>
          </cell>
          <cell r="D5740" t="str">
            <v>Un</v>
          </cell>
          <cell r="E5740">
            <v>5448.89</v>
          </cell>
        </row>
        <row r="5741">
          <cell r="A5741">
            <v>80079853</v>
          </cell>
          <cell r="B5741">
            <v>79853</v>
          </cell>
          <cell r="C5741" t="str">
            <v>ROTAÇÃO VERTICAL DUPLO  (EXERCITADOR P/ IDOSOS) MONTADO - SEM INSTALAÇÃO</v>
          </cell>
          <cell r="D5741" t="str">
            <v>Un</v>
          </cell>
          <cell r="E5741">
            <v>1304.92</v>
          </cell>
        </row>
        <row r="5742">
          <cell r="A5742">
            <v>80079854</v>
          </cell>
          <cell r="B5742">
            <v>79854</v>
          </cell>
          <cell r="C5742" t="str">
            <v>ROTAÇÃO VERTICAL TRIPLO CONJUGADO (EXERCITADOR P/ IDOSOS) MONTADO - SEM INSTALAÇÃO</v>
          </cell>
          <cell r="D5742" t="str">
            <v>Un</v>
          </cell>
          <cell r="E5742">
            <v>1798.04</v>
          </cell>
        </row>
        <row r="5743">
          <cell r="A5743">
            <v>80079855</v>
          </cell>
          <cell r="B5743">
            <v>79855</v>
          </cell>
          <cell r="C5743" t="str">
            <v>ESQUI DUPLO CONJUGADO (EXERCITADOR P/ IDOSOS) MONTADO - SEM INSTALAÇÃO</v>
          </cell>
          <cell r="D5743" t="str">
            <v>Un</v>
          </cell>
          <cell r="E5743">
            <v>5029.4399999999996</v>
          </cell>
        </row>
        <row r="5744">
          <cell r="A5744">
            <v>80079856</v>
          </cell>
          <cell r="B5744">
            <v>79856</v>
          </cell>
          <cell r="C5744" t="str">
            <v>ESQUI TRIPLO CONJUGADO (EXERCITADOR P/ IDOSOS) MONTADO - SEM INSTALAÇÃO</v>
          </cell>
          <cell r="D5744" t="str">
            <v>Un</v>
          </cell>
          <cell r="E5744">
            <v>6964.76</v>
          </cell>
        </row>
        <row r="5745">
          <cell r="A5745">
            <v>80079857</v>
          </cell>
          <cell r="B5745">
            <v>79857</v>
          </cell>
          <cell r="C5745" t="str">
            <v>BICICLETA DE CADEIRA INDIVIDUAL (EXERCITADOR P/ IDOSOS) MONTADO - SEM INSTALAÇÃO</v>
          </cell>
          <cell r="D5745" t="str">
            <v>Un</v>
          </cell>
          <cell r="E5745">
            <v>1991.53</v>
          </cell>
        </row>
        <row r="5746">
          <cell r="A5746">
            <v>80079858</v>
          </cell>
          <cell r="B5746">
            <v>79858</v>
          </cell>
          <cell r="C5746" t="str">
            <v>BICICLETA DE CADEIRA TRIPLA (EXERCITADOR P/ IDOSOS) MONTADO - SEM INSTALAÇÃO</v>
          </cell>
          <cell r="D5746" t="str">
            <v>Un</v>
          </cell>
          <cell r="E5746">
            <v>5357.03</v>
          </cell>
        </row>
        <row r="5747">
          <cell r="A5747">
            <v>80079859</v>
          </cell>
          <cell r="B5747">
            <v>79859</v>
          </cell>
          <cell r="C5747" t="str">
            <v>PUXADOR PEITORAL DUPLO STAR (EXERCITADOR P/ IDOSOS) MONTADO - SEM INSTALAÇÃO</v>
          </cell>
          <cell r="D5747" t="str">
            <v>Un</v>
          </cell>
          <cell r="E5747">
            <v>3699.23</v>
          </cell>
        </row>
        <row r="5748">
          <cell r="A5748">
            <v>80079860</v>
          </cell>
          <cell r="B5748">
            <v>79860</v>
          </cell>
          <cell r="C5748" t="str">
            <v>TWIST TRIPLO (EXERCITADOR P/ IDOSOS) MONTADO - SEM INSTALAÇÃO</v>
          </cell>
          <cell r="D5748" t="str">
            <v>Un</v>
          </cell>
          <cell r="E5748">
            <v>2872.72</v>
          </cell>
        </row>
        <row r="5749">
          <cell r="A5749">
            <v>80079861</v>
          </cell>
          <cell r="B5749">
            <v>79861</v>
          </cell>
          <cell r="C5749" t="str">
            <v>PLACA ORIENTADORA VERTICAL  (EXERCITADOR P/ IDOSOS) 2000X1000 MONTADO - SEM INSTALAÇÃO</v>
          </cell>
          <cell r="D5749" t="str">
            <v>Un</v>
          </cell>
          <cell r="E5749">
            <v>3676.6</v>
          </cell>
        </row>
        <row r="5750">
          <cell r="A5750">
            <v>80079862</v>
          </cell>
          <cell r="B5750">
            <v>79862</v>
          </cell>
          <cell r="C5750" t="str">
            <v>LIXEIRA DUPLA  (EXERCITADOR P/ IDOSOS) MONTADO - SEM INSTALAÇÃO</v>
          </cell>
          <cell r="D5750" t="str">
            <v>Un</v>
          </cell>
          <cell r="E5750">
            <v>1181.31</v>
          </cell>
        </row>
        <row r="5751">
          <cell r="A5751">
            <v>80080031</v>
          </cell>
          <cell r="B5751">
            <v>80031</v>
          </cell>
          <cell r="C5751" t="str">
            <v>DISPOSIÇÃO FINAL DE SOLOS E RESÍDUOS, CLASSE I - PERIGOSOS, EM ATERRO SANITÁRIO LICENCIADO</v>
          </cell>
          <cell r="D5751" t="str">
            <v>Ton</v>
          </cell>
          <cell r="E5751">
            <v>423.21</v>
          </cell>
        </row>
        <row r="5752">
          <cell r="A5752">
            <v>80080032</v>
          </cell>
          <cell r="B5752">
            <v>80032</v>
          </cell>
          <cell r="C5752" t="str">
            <v>DISPOSIÇÃO FINAL DE SOLOS E RESÍDUOS, CLASSE II A - NÃO INERTES, EM ATERRO SANITÁRIO LICENCIADO</v>
          </cell>
          <cell r="D5752" t="str">
            <v>Ton</v>
          </cell>
          <cell r="E5752">
            <v>124.76</v>
          </cell>
        </row>
        <row r="5753">
          <cell r="A5753">
            <v>80080033</v>
          </cell>
          <cell r="B5753">
            <v>80033</v>
          </cell>
          <cell r="C5753" t="str">
            <v>DISPOSIÇÃO FINAL DE SOLOS E RESÍDUOS, CLASSE II B - INERTES, EM ATERRO SANITÁRIO LICENCIADO</v>
          </cell>
          <cell r="D5753" t="str">
            <v>Ton</v>
          </cell>
          <cell r="E5753">
            <v>94.92</v>
          </cell>
        </row>
        <row r="5754">
          <cell r="A5754">
            <v>80082000</v>
          </cell>
          <cell r="B5754">
            <v>82000</v>
          </cell>
          <cell r="C5754" t="str">
            <v>SONDAGENS</v>
          </cell>
          <cell r="E5754" t="str">
            <v>.</v>
          </cell>
        </row>
        <row r="5755">
          <cell r="A5755">
            <v>80082030</v>
          </cell>
          <cell r="B5755">
            <v>82030</v>
          </cell>
          <cell r="C5755" t="str">
            <v>MATERIAIS E EQUIPAMENTOS PARA SONDAGEM</v>
          </cell>
          <cell r="D5755" t="str">
            <v>VB</v>
          </cell>
          <cell r="E5755">
            <v>5.81</v>
          </cell>
        </row>
        <row r="5756">
          <cell r="A5756">
            <v>80084000</v>
          </cell>
          <cell r="B5756">
            <v>84000</v>
          </cell>
          <cell r="C5756" t="str">
            <v>DIVERSOS</v>
          </cell>
          <cell r="E5756" t="str">
            <v>.</v>
          </cell>
        </row>
        <row r="5757">
          <cell r="A5757">
            <v>80084001</v>
          </cell>
          <cell r="B5757">
            <v>84001</v>
          </cell>
          <cell r="C5757" t="str">
            <v>ÁGUA - FORNECIMENTO EM CARRO PIPA PARTICULAR DE 6000 L OBS.: ÁGUA POTÁVEL - PREÇO "A RETIRAR" NA SABESP</v>
          </cell>
          <cell r="D5757" t="str">
            <v>M3</v>
          </cell>
          <cell r="E5757">
            <v>59.43</v>
          </cell>
        </row>
        <row r="5758">
          <cell r="A5758">
            <v>80084002</v>
          </cell>
          <cell r="B5758">
            <v>84002</v>
          </cell>
          <cell r="C5758" t="str">
            <v>ÁGUA DE REÚSO - SABESP (PREÇO PARA EMPRESAS PRIVADAS) OBS.: PREÇO "A RETIRAR" NA SABESP</v>
          </cell>
          <cell r="D5758" t="str">
            <v>M3</v>
          </cell>
          <cell r="E5758">
            <v>2.2999999999999998</v>
          </cell>
        </row>
        <row r="5759">
          <cell r="A5759">
            <v>80084003</v>
          </cell>
          <cell r="B5759">
            <v>84003</v>
          </cell>
          <cell r="C5759" t="str">
            <v>ÁGUA POTÁVEL - FORNECIMENTO EM CAMINHÃO TANQUE CAM. 10.000 L -EMPR. QUE FORN. NO MUNICÍPIO (P/CONSTRUTORA)</v>
          </cell>
          <cell r="D5759" t="str">
            <v>M3</v>
          </cell>
          <cell r="E5759">
            <v>38.83</v>
          </cell>
        </row>
        <row r="5760">
          <cell r="A5760">
            <v>80084005</v>
          </cell>
          <cell r="B5760">
            <v>84005</v>
          </cell>
          <cell r="C5760" t="str">
            <v>APARELHO DE APOIO DE NEOPRENE FRETADO (NÃO INSTALADO)</v>
          </cell>
          <cell r="D5760" t="str">
            <v>Dm3</v>
          </cell>
          <cell r="E5760">
            <v>146.96</v>
          </cell>
        </row>
        <row r="5761">
          <cell r="A5761">
            <v>80084006</v>
          </cell>
          <cell r="B5761">
            <v>84006</v>
          </cell>
          <cell r="C5761" t="str">
            <v>APARELHO DE APOIO DE NEOPRENE SIMPLES (NÃO INSTALADO)</v>
          </cell>
          <cell r="D5761" t="str">
            <v>Dm3</v>
          </cell>
          <cell r="E5761">
            <v>78.16</v>
          </cell>
        </row>
        <row r="5762">
          <cell r="A5762">
            <v>80084009</v>
          </cell>
          <cell r="B5762">
            <v>84009</v>
          </cell>
          <cell r="C5762" t="str">
            <v>ELETRODO AWS E 6010 DE 4MM (5/32")</v>
          </cell>
          <cell r="D5762" t="str">
            <v>Kg</v>
          </cell>
          <cell r="E5762">
            <v>61.9</v>
          </cell>
        </row>
        <row r="5763">
          <cell r="A5763">
            <v>80084010</v>
          </cell>
          <cell r="B5763">
            <v>84010</v>
          </cell>
          <cell r="C5763" t="str">
            <v>FOTO COLORIDA 10 X15 CM - REVELAÇÃO DE FOTO DIGITAL</v>
          </cell>
          <cell r="D5763" t="str">
            <v>Un</v>
          </cell>
          <cell r="E5763">
            <v>3.13</v>
          </cell>
        </row>
        <row r="5764">
          <cell r="A5764">
            <v>80084011</v>
          </cell>
          <cell r="B5764">
            <v>84011</v>
          </cell>
          <cell r="C5764" t="str">
            <v>CIMENTO ASFÁLTICO P/ REJUNTAMENTO DE MANILHAS (ASFALTO DESTILADO MODIFICADO COM ADITIVOS ESPECIAIS)</v>
          </cell>
          <cell r="D5764" t="str">
            <v>Kg</v>
          </cell>
          <cell r="E5764">
            <v>13.93</v>
          </cell>
        </row>
        <row r="5765">
          <cell r="A5765">
            <v>80084020</v>
          </cell>
          <cell r="B5765">
            <v>84020</v>
          </cell>
          <cell r="C5765" t="str">
            <v>MANGUEIRA PLÁSTICA FLEXÍVEL D = 1/2" - ESP = 2MM - CRISTAL</v>
          </cell>
          <cell r="D5765" t="str">
            <v>M</v>
          </cell>
          <cell r="E5765">
            <v>5.16</v>
          </cell>
        </row>
        <row r="5766">
          <cell r="A5766">
            <v>80084021</v>
          </cell>
          <cell r="B5766">
            <v>84021</v>
          </cell>
          <cell r="C5766" t="str">
            <v>MANGUEIRA FLEXÍVEL 3" - TRANSPARENTE COM ESPIRAL LARANJA -  PARA SUCÇÃO DE DESCARGA DE ÁGUA</v>
          </cell>
          <cell r="D5766" t="str">
            <v>M</v>
          </cell>
          <cell r="E5766">
            <v>101.97</v>
          </cell>
        </row>
        <row r="5767">
          <cell r="A5767">
            <v>80084082</v>
          </cell>
          <cell r="B5767">
            <v>84082</v>
          </cell>
          <cell r="C5767" t="str">
            <v>CÓPIA XEROX EM TAMANHO OFÍCIO UMA FACE (PRETO/BRANCO) (PREÇO UNITÁRIO P/ AQUISIÇÃO DE 10 CÓPIAS DO MESMO ORIGINAL)</v>
          </cell>
          <cell r="D5767" t="str">
            <v>Un</v>
          </cell>
          <cell r="E5767">
            <v>0.77</v>
          </cell>
        </row>
        <row r="5768">
          <cell r="A5768">
            <v>80084083</v>
          </cell>
          <cell r="B5768">
            <v>84083</v>
          </cell>
          <cell r="C5768" t="str">
            <v>CÓPIA XEROX EM TAMANHO OFÍCIO UMA FACE - COLORIDA (PREÇO UNITÁRIO P/ AQUISIÇÃO DE 10 CÓPIAS DO MESMO ORIGINAL)</v>
          </cell>
          <cell r="D5768" t="str">
            <v>Un</v>
          </cell>
          <cell r="E5768">
            <v>2.42</v>
          </cell>
        </row>
        <row r="5769">
          <cell r="A5769">
            <v>80084084</v>
          </cell>
          <cell r="B5769">
            <v>84084</v>
          </cell>
          <cell r="C5769" t="str">
            <v>CÓPIA XEROX EM TAMANHO A3 UMA FACE - PRETO E BRANCO (PREÇO UNITÁRIO P/ AQUISIÇÃO DE 10 CÓPIAS DO MESMO ORIGINAL)</v>
          </cell>
          <cell r="D5769" t="str">
            <v>Un</v>
          </cell>
          <cell r="E5769">
            <v>1.2</v>
          </cell>
        </row>
        <row r="5770">
          <cell r="A5770">
            <v>80084085</v>
          </cell>
          <cell r="B5770">
            <v>84085</v>
          </cell>
          <cell r="C5770" t="str">
            <v>CÓPIA XEROX EM TAMANHO A3 UMA FACE - COLORIDA (PREÇO UNITÁRIO P/ AQUISIÇÃO DE 10 CÓPIAS DO MESMO ORIGINAL)</v>
          </cell>
          <cell r="D5770" t="str">
            <v>Un</v>
          </cell>
          <cell r="E5770">
            <v>5.31</v>
          </cell>
        </row>
        <row r="5771">
          <cell r="A5771">
            <v>80084086</v>
          </cell>
          <cell r="B5771">
            <v>84086</v>
          </cell>
          <cell r="C5771" t="str">
            <v>CÓPIA XEROX PRETO / BRANCO</v>
          </cell>
          <cell r="D5771" t="str">
            <v>M2</v>
          </cell>
          <cell r="E5771">
            <v>15.55</v>
          </cell>
        </row>
        <row r="5772">
          <cell r="A5772">
            <v>80084088</v>
          </cell>
          <cell r="B5772">
            <v>84088</v>
          </cell>
          <cell r="C5772" t="str">
            <v>PLOTAGEM EM PAPEL SULFITE - TAMANHO "A1" -  PRETO E BRANCO (594 x 841 MM) -  PLT</v>
          </cell>
          <cell r="D5772" t="str">
            <v>Un</v>
          </cell>
          <cell r="E5772">
            <v>10.63</v>
          </cell>
        </row>
        <row r="5773">
          <cell r="A5773">
            <v>80084089</v>
          </cell>
          <cell r="B5773">
            <v>84089</v>
          </cell>
          <cell r="C5773" t="str">
            <v>PLOTAGEM EM PAPEL SULFITE - TAMANHO "A0" -  PRETO E BRANCO (841 X 1184 MM) - PLT</v>
          </cell>
          <cell r="D5773" t="str">
            <v>Un</v>
          </cell>
          <cell r="E5773">
            <v>13.72</v>
          </cell>
        </row>
        <row r="5774">
          <cell r="A5774">
            <v>80084090</v>
          </cell>
          <cell r="B5774">
            <v>84090</v>
          </cell>
          <cell r="C5774" t="str">
            <v>PLOTAGEM EM PAPEL SULFITE - TAMANHO "A1" - COLORIDA (594 x 841 MM) - PLT</v>
          </cell>
          <cell r="D5774" t="str">
            <v>Un</v>
          </cell>
          <cell r="E5774">
            <v>14.27</v>
          </cell>
        </row>
        <row r="5775">
          <cell r="A5775">
            <v>80084091</v>
          </cell>
          <cell r="B5775">
            <v>84091</v>
          </cell>
          <cell r="C5775" t="str">
            <v>PLOTAGEM EM PAPEL SULFITE - TAMANHO "A0" - COLORIDA (841 X 1184 MM) - PLT</v>
          </cell>
          <cell r="D5775" t="str">
            <v>Un</v>
          </cell>
          <cell r="E5775">
            <v>19.309999999999999</v>
          </cell>
        </row>
        <row r="5776">
          <cell r="A5776">
            <v>80084096</v>
          </cell>
          <cell r="B5776">
            <v>84096</v>
          </cell>
          <cell r="C5776" t="str">
            <v>PASTA LUBRIFICANTE PARA TUBOS E CONEXÕES COM JUNTA ELÁSTICA (USO EM PVC, AÇO, POLIETILENO E OUTROS)</v>
          </cell>
          <cell r="D5776" t="str">
            <v>Kg</v>
          </cell>
          <cell r="E5776">
            <v>18.66</v>
          </cell>
        </row>
        <row r="5777">
          <cell r="A5777">
            <v>80084102</v>
          </cell>
          <cell r="B5777">
            <v>84102</v>
          </cell>
          <cell r="C5777" t="str">
            <v>EXPLOSIVO - 1" X 8" - TIPO EMULSÃO</v>
          </cell>
          <cell r="D5777" t="str">
            <v>Kg</v>
          </cell>
          <cell r="E5777">
            <v>15.35</v>
          </cell>
        </row>
        <row r="5778">
          <cell r="A5778">
            <v>80084103</v>
          </cell>
          <cell r="B5778">
            <v>84103</v>
          </cell>
          <cell r="C5778" t="str">
            <v>ESPOLETA COMUM - NÚMERO 08</v>
          </cell>
          <cell r="D5778" t="str">
            <v>Un</v>
          </cell>
          <cell r="E5778">
            <v>3.13</v>
          </cell>
        </row>
        <row r="5779">
          <cell r="A5779">
            <v>80084104</v>
          </cell>
          <cell r="B5779">
            <v>84104</v>
          </cell>
          <cell r="C5779" t="str">
            <v>ESTOPIM SIMPLES</v>
          </cell>
          <cell r="D5779" t="str">
            <v>M</v>
          </cell>
          <cell r="E5779">
            <v>3.19</v>
          </cell>
        </row>
        <row r="5780">
          <cell r="A5780">
            <v>80084110</v>
          </cell>
          <cell r="B5780">
            <v>84110</v>
          </cell>
          <cell r="C5780" t="str">
            <v>MANCHETE DE BORRACHA (32X35X100)MM</v>
          </cell>
          <cell r="D5780" t="str">
            <v>Un</v>
          </cell>
          <cell r="E5780">
            <v>1.38</v>
          </cell>
        </row>
        <row r="5781">
          <cell r="A5781">
            <v>80084201</v>
          </cell>
          <cell r="B5781">
            <v>84201</v>
          </cell>
          <cell r="C5781" t="str">
            <v>FURO EM CONCRETO DIÂMETRO 3/8" - PROFUNDIDADE 15CM (UTILIZANDO MARTELETE ELÉTRICO COM BROCA DE VÍDEA) SEM MOBILIZAÇÃO</v>
          </cell>
          <cell r="D5781" t="str">
            <v>CM</v>
          </cell>
          <cell r="E5781">
            <v>0.49</v>
          </cell>
        </row>
        <row r="5782">
          <cell r="A5782">
            <v>80084203</v>
          </cell>
          <cell r="B5782">
            <v>84203</v>
          </cell>
          <cell r="C5782" t="str">
            <v>FURO EM CONCRETO DIÂMETRO 1/2" - PROFUNDIDADE 15CM (UTILIZANDO MARTELETE ELÉTRICO COM BROCA DE VÍDEA) SEM MOBILIZAÇÃO</v>
          </cell>
          <cell r="D5782" t="str">
            <v>CM</v>
          </cell>
          <cell r="E5782">
            <v>0.64</v>
          </cell>
        </row>
        <row r="5783">
          <cell r="A5783">
            <v>80084205</v>
          </cell>
          <cell r="B5783">
            <v>84205</v>
          </cell>
          <cell r="C5783" t="str">
            <v>FURO EM CONCRETO DIÂMETRO 5/8" - PROFUNDIDADE 15CM (UTILIZANDO MARTELETE ELÉTRICO COM BROCA DE VÍDEA) SEM MOBILIZAÇÃO</v>
          </cell>
          <cell r="D5783" t="str">
            <v>CM</v>
          </cell>
          <cell r="E5783">
            <v>0.86</v>
          </cell>
        </row>
        <row r="5784">
          <cell r="A5784">
            <v>80084207</v>
          </cell>
          <cell r="B5784">
            <v>84207</v>
          </cell>
          <cell r="C5784" t="str">
            <v>FURO EM CONCRETO DIÂMETRO 3/4" - PROFUNDIDADE 15CM (UTILIZANDO MARTELETE ELÉTRICO COM BROCA DE VÍDEA) SEM MOBILIZAÇÃO</v>
          </cell>
          <cell r="D5784" t="str">
            <v>CM</v>
          </cell>
          <cell r="E5784">
            <v>1.1100000000000001</v>
          </cell>
        </row>
        <row r="5785">
          <cell r="A5785">
            <v>80084209</v>
          </cell>
          <cell r="B5785">
            <v>84209</v>
          </cell>
          <cell r="C5785" t="str">
            <v>FURO EM CONCRETO DIÂMETRO 1" - PROFUNDIDADE 15CM (UTILIZANDO MARTELETE ELÉTRICO COM BROCA DE VÍDEA) SEM MOBILIZAÇÃO</v>
          </cell>
          <cell r="D5785" t="str">
            <v>CM</v>
          </cell>
          <cell r="E5785">
            <v>1.46</v>
          </cell>
        </row>
        <row r="5786">
          <cell r="A5786">
            <v>80084211</v>
          </cell>
          <cell r="B5786">
            <v>84211</v>
          </cell>
          <cell r="C5786" t="str">
            <v>FURO EM CONCRETO DIÂMETRO 1.1/4" - PROFUNDIDADE 15CM (UTILIZANDO MARTELETE ELÉTRICO COM BROCA DE VÍDEA) SEM MOBILIZAÇÃO</v>
          </cell>
          <cell r="D5786" t="str">
            <v>CM</v>
          </cell>
          <cell r="E5786">
            <v>4.03</v>
          </cell>
        </row>
        <row r="5787">
          <cell r="A5787">
            <v>80084213</v>
          </cell>
          <cell r="B5787">
            <v>84213</v>
          </cell>
          <cell r="C5787" t="str">
            <v>FURO EM CONCRETO ARMADO DIÂMETRO 1.1/2" - PROFUNDIDADE 15CM (UTILIZANDO PERFURATRIZ ELÉTRICA C/ COROA DIAMANTADA) SEM MOBILIZAÇÃO</v>
          </cell>
          <cell r="D5787" t="str">
            <v>CM</v>
          </cell>
          <cell r="E5787">
            <v>4.03</v>
          </cell>
        </row>
        <row r="5788">
          <cell r="A5788">
            <v>80084215</v>
          </cell>
          <cell r="B5788">
            <v>84215</v>
          </cell>
          <cell r="C5788" t="str">
            <v>FURO EM CONCRETO ARMADO DIÂMETRO 2" - PROFUNDIDADE 15CM (UTILIZANDO PERFURATRIZ ELÉTRICA C/ COROA DIAMANTADA) SEM MOBILIZAÇÃO</v>
          </cell>
          <cell r="D5788" t="str">
            <v>CM</v>
          </cell>
          <cell r="E5788">
            <v>4.3899999999999997</v>
          </cell>
        </row>
        <row r="5789">
          <cell r="A5789">
            <v>80084217</v>
          </cell>
          <cell r="B5789">
            <v>84217</v>
          </cell>
          <cell r="C5789" t="str">
            <v>FURO EM CONCRETO ARMADO DIÂMETRO 3" - PROFUNDIDADE 15CM (UTILIZANDO PERFURATRIZ ELÉTRICA C/ COROA DIAMANTADA) SEM MOBILIZAÇÃO</v>
          </cell>
          <cell r="D5789" t="str">
            <v>CM</v>
          </cell>
          <cell r="E5789">
            <v>4.3899999999999997</v>
          </cell>
        </row>
        <row r="5790">
          <cell r="A5790">
            <v>80084219</v>
          </cell>
          <cell r="B5790">
            <v>84219</v>
          </cell>
          <cell r="C5790" t="str">
            <v>FURO EM CONCRETO ARMADO DIÂMETRO 4" - PROFUNDIDADE 15CM (UTILIZANDO PERFURATRIZ ELÉTRICA C/ COROA DIAMANTADA) SEM MOBILIZAÇÃO</v>
          </cell>
          <cell r="D5790" t="str">
            <v>CM</v>
          </cell>
          <cell r="E5790">
            <v>4.51</v>
          </cell>
        </row>
        <row r="5791">
          <cell r="A5791">
            <v>80084221</v>
          </cell>
          <cell r="B5791">
            <v>84221</v>
          </cell>
          <cell r="C5791" t="str">
            <v>FURO EM CONCRETO ARMADO DIÂMETRO 5" - PROFUNDIDADE 15CM (UTILIZANDO PERFURATRIZ ELÉTRICA C/ COROA DIAMANTADA) SEM MOBILIZAÇÃO</v>
          </cell>
          <cell r="D5791" t="str">
            <v>CM</v>
          </cell>
          <cell r="E5791">
            <v>5</v>
          </cell>
        </row>
        <row r="5792">
          <cell r="A5792">
            <v>80084223</v>
          </cell>
          <cell r="B5792">
            <v>84223</v>
          </cell>
          <cell r="C5792" t="str">
            <v>FURO EM CONCRETO ARMADO DIÂMETRO 6" - PROFUNDIDADE 15CM (UTILIZANDO PERFURATRIZ ELÉTRICA C/ COROA DIAMANTADA) SEM MOBILIZAÇÃO</v>
          </cell>
          <cell r="D5792" t="str">
            <v>CM</v>
          </cell>
          <cell r="E5792">
            <v>5.7</v>
          </cell>
        </row>
        <row r="5793">
          <cell r="A5793">
            <v>80084225</v>
          </cell>
          <cell r="B5793">
            <v>84225</v>
          </cell>
          <cell r="C5793" t="str">
            <v>FURO EM CONCRETO ARMADO DIÂMETRO 8" - PROFUNDIDADE 15CM (UTILIZANDO PERFURATRIZ ELÉTRICA C/ COROA DIAMANTADA) SEM MOBILIZAÇÃO</v>
          </cell>
          <cell r="D5793" t="str">
            <v>CM</v>
          </cell>
          <cell r="E5793">
            <v>7.57</v>
          </cell>
        </row>
        <row r="5794">
          <cell r="A5794">
            <v>80084510</v>
          </cell>
          <cell r="B5794">
            <v>84510</v>
          </cell>
          <cell r="C5794" t="str">
            <v>BALDE PARA SINALIZAÇÃO VERMELHO (SEM SOQUETE-SEM LÂMPADA)</v>
          </cell>
          <cell r="D5794" t="str">
            <v>Un</v>
          </cell>
          <cell r="E5794">
            <v>6.3</v>
          </cell>
        </row>
        <row r="5795">
          <cell r="A5795">
            <v>80084520</v>
          </cell>
          <cell r="B5795">
            <v>84520</v>
          </cell>
          <cell r="C5795" t="str">
            <v>TELA TAPUME - EM POLIETILENO ESTIRADO P/ DEMARCAÇÃO DE OBRA COR LARANJA -  ROLO DE 1,20M LARG. X 50M COMPRIMENTO</v>
          </cell>
          <cell r="D5795" t="str">
            <v>M2</v>
          </cell>
          <cell r="E5795">
            <v>1.5</v>
          </cell>
        </row>
        <row r="5796">
          <cell r="A5796">
            <v>80084530</v>
          </cell>
          <cell r="B5796">
            <v>84530</v>
          </cell>
          <cell r="C5796" t="str">
            <v>DEFENSA METÁLICA SEMI-MALEÁVEL SIMPLES</v>
          </cell>
          <cell r="D5796" t="str">
            <v>M</v>
          </cell>
          <cell r="E5796">
            <v>265.76</v>
          </cell>
        </row>
        <row r="5797">
          <cell r="A5797">
            <v>80085001</v>
          </cell>
          <cell r="B5797">
            <v>85001</v>
          </cell>
          <cell r="C5797" t="str">
            <v>POSTO DE CONSUMO DE O2 OU AR OU VÁCUO OU N2O SOMENTE O APARELHO, SEM INSTALAÇÃO</v>
          </cell>
          <cell r="D5797" t="str">
            <v>Un</v>
          </cell>
          <cell r="E5797">
            <v>94.69</v>
          </cell>
        </row>
        <row r="5798">
          <cell r="A5798">
            <v>80085002</v>
          </cell>
          <cell r="B5798">
            <v>85002</v>
          </cell>
          <cell r="C5798" t="str">
            <v>ESTAÇÃO DE CHAMADA DE ENFERMEIRA. SOMENTE O APARELHO, SEM INSTALAÇÃO</v>
          </cell>
          <cell r="D5798" t="str">
            <v>Un</v>
          </cell>
          <cell r="E5798">
            <v>308.31</v>
          </cell>
        </row>
        <row r="5799">
          <cell r="A5799">
            <v>80085003</v>
          </cell>
          <cell r="B5799">
            <v>85003</v>
          </cell>
          <cell r="C5799" t="str">
            <v>PAINEL DE ALARME PARA O2 OU AR OU VÁCUO OU N2O SOMENTE O APARELHO, SEM INSTALAÇÃO</v>
          </cell>
          <cell r="D5799" t="str">
            <v>Un</v>
          </cell>
          <cell r="E5799">
            <v>588.99</v>
          </cell>
        </row>
        <row r="5800">
          <cell r="A5800">
            <v>80086010</v>
          </cell>
          <cell r="B5800">
            <v>86010</v>
          </cell>
          <cell r="C5800" t="str">
            <v>CONTROLE TECNOLÓGICO EM CONCRETO: VERIFICAÇÃO DA DOSAGEM (DOS.PRE.INF-REP.LAB-MED.AB.MOLD.CORP.PROV.ENS.ID=3,7,28DIA)</v>
          </cell>
          <cell r="D5800" t="str">
            <v>Un</v>
          </cell>
          <cell r="E5800">
            <v>2572.5700000000002</v>
          </cell>
        </row>
        <row r="5801">
          <cell r="A5801">
            <v>80086020</v>
          </cell>
          <cell r="B5801">
            <v>86020</v>
          </cell>
          <cell r="C5801" t="str">
            <v>CONTROLE TECNOLÓGICO EM CONCRETO - RUPTURA DE CORPOS DE PROVA - MOLDADOS PELO LABORATÓRIO</v>
          </cell>
          <cell r="D5801" t="str">
            <v>Un</v>
          </cell>
          <cell r="E5801">
            <v>21.98</v>
          </cell>
        </row>
        <row r="5802">
          <cell r="A5802">
            <v>80086029</v>
          </cell>
          <cell r="B5802">
            <v>86029</v>
          </cell>
          <cell r="C5802" t="str">
            <v>CONTROLE TECNOLÓGICO EM AÇO - VERIFICAÇÃO DE BITOLAS</v>
          </cell>
          <cell r="D5802" t="str">
            <v>Un</v>
          </cell>
          <cell r="E5802">
            <v>16.93</v>
          </cell>
        </row>
        <row r="5803">
          <cell r="A5803">
            <v>80086030</v>
          </cell>
          <cell r="B5803">
            <v>86030</v>
          </cell>
          <cell r="C5803" t="str">
            <v>CONTROLE TECNOLÓGICO EM AÇO - TRAÇÃO EM BARRAS</v>
          </cell>
          <cell r="D5803" t="str">
            <v>Un</v>
          </cell>
          <cell r="E5803">
            <v>72.58</v>
          </cell>
        </row>
        <row r="5804">
          <cell r="A5804">
            <v>80086040</v>
          </cell>
          <cell r="B5804">
            <v>86040</v>
          </cell>
          <cell r="C5804" t="str">
            <v>CONTROLE TECNOLÓGICO EM AÇO - DOBRAMENTO EM BARRAS</v>
          </cell>
          <cell r="D5804" t="str">
            <v>Un</v>
          </cell>
          <cell r="E5804">
            <v>17.87</v>
          </cell>
        </row>
        <row r="5805">
          <cell r="A5805">
            <v>80086050</v>
          </cell>
          <cell r="B5805">
            <v>86050</v>
          </cell>
          <cell r="C5805" t="str">
            <v>CONTROLE TECNOLÓGICO DE MATERIAIS: TRANSPORTE DE MOLDES DE CORPOS DE PROVA/OUTROS MATERIAIS (LAB P/OBRA E OBRA P/LAB)</v>
          </cell>
          <cell r="D5805" t="str">
            <v>Viagem</v>
          </cell>
          <cell r="E5805">
            <v>325.92</v>
          </cell>
        </row>
        <row r="5806">
          <cell r="A5806">
            <v>80086060</v>
          </cell>
          <cell r="B5806">
            <v>86060</v>
          </cell>
          <cell r="C5806" t="str">
            <v>CONTROLE TECNOLÓGICO EM CONCRETO: ENSAIO DE ESCLEROMETRIA EM 10 PONT/REG. C/16 TIROS POR PT.(10 PTS) C/MAT,MO,MOB,REL</v>
          </cell>
          <cell r="D5806" t="str">
            <v>Ensaio</v>
          </cell>
          <cell r="E5806">
            <v>2156</v>
          </cell>
        </row>
        <row r="5807">
          <cell r="A5807">
            <v>80086070</v>
          </cell>
          <cell r="B5807">
            <v>86070</v>
          </cell>
          <cell r="C5807" t="str">
            <v>CONTROLE TECNOLÓGICO EM CONCRETO: MOLDADOR DOS CORPOS DE PROVA PARA PERÍODO DE 4 HORAS (PERÍODO)</v>
          </cell>
          <cell r="D5807" t="str">
            <v>Período</v>
          </cell>
          <cell r="E5807">
            <v>226.54</v>
          </cell>
        </row>
        <row r="5808">
          <cell r="A5808">
            <v>80086080</v>
          </cell>
          <cell r="B5808">
            <v>86080</v>
          </cell>
          <cell r="C5808" t="str">
            <v>ENSAIO DE ISOLAÇÃO DE CABO DE MÉDIA TENSÃO</v>
          </cell>
          <cell r="D5808" t="str">
            <v>Un</v>
          </cell>
          <cell r="E5808">
            <v>3294.24</v>
          </cell>
        </row>
        <row r="5809">
          <cell r="A5809">
            <v>80086081</v>
          </cell>
          <cell r="B5809">
            <v>86081</v>
          </cell>
          <cell r="C5809" t="str">
            <v>ENSAIO DE ISOLAÇÃO DE TRANFORMADOR DE POTÊNCIA</v>
          </cell>
          <cell r="D5809" t="str">
            <v>Un</v>
          </cell>
          <cell r="E5809">
            <v>2641.45</v>
          </cell>
        </row>
        <row r="5810">
          <cell r="A5810">
            <v>80086082</v>
          </cell>
          <cell r="B5810">
            <v>86082</v>
          </cell>
          <cell r="C5810" t="str">
            <v>ENSAIO DE RELAÇÃO DE TRANSFORMAÇÃO EM TRANSFORMADOR DE POTÊNCIA</v>
          </cell>
          <cell r="D5810" t="str">
            <v>Un</v>
          </cell>
          <cell r="E5810">
            <v>2820.88</v>
          </cell>
        </row>
        <row r="5811">
          <cell r="A5811">
            <v>80086083</v>
          </cell>
          <cell r="B5811">
            <v>86083</v>
          </cell>
          <cell r="C5811" t="str">
            <v>ENSAIO DE RESISTÊNCIA DE ISOLAÇÃO DE CHAVE SECCIONADORA CLASSE 15KV</v>
          </cell>
          <cell r="D5811" t="str">
            <v>Un</v>
          </cell>
          <cell r="E5811">
            <v>3220.52</v>
          </cell>
        </row>
        <row r="5812">
          <cell r="A5812">
            <v>80086084</v>
          </cell>
          <cell r="B5812">
            <v>86084</v>
          </cell>
          <cell r="C5812" t="str">
            <v>PARAMETRIZAÇÃO DO RELÊ DE PROTEÇÃO INDIRETA DE DISJUNTOR EM MÉDIA TENSÃO</v>
          </cell>
          <cell r="D5812" t="str">
            <v>Un</v>
          </cell>
          <cell r="E5812">
            <v>2692.81</v>
          </cell>
        </row>
        <row r="5813">
          <cell r="A5813">
            <v>80087000</v>
          </cell>
          <cell r="B5813">
            <v>87000</v>
          </cell>
          <cell r="C5813" t="str">
            <v>SOLVENTES E PRODUTOS QUÍMICOS</v>
          </cell>
          <cell r="E5813" t="str">
            <v>.</v>
          </cell>
        </row>
        <row r="5814">
          <cell r="A5814">
            <v>80087010</v>
          </cell>
          <cell r="B5814">
            <v>87010</v>
          </cell>
          <cell r="C5814" t="str">
            <v>ACETILENO INCLUSIVE ACETONAGEM</v>
          </cell>
          <cell r="D5814" t="str">
            <v>Kg</v>
          </cell>
          <cell r="E5814">
            <v>94.31</v>
          </cell>
        </row>
        <row r="5815">
          <cell r="A5815">
            <v>80087020</v>
          </cell>
          <cell r="B5815">
            <v>87020</v>
          </cell>
          <cell r="C5815" t="str">
            <v>ÁCIDO MURIÁTICO (CLORÍDRICO) - SEM A BOMBONA</v>
          </cell>
          <cell r="D5815" t="str">
            <v>L</v>
          </cell>
          <cell r="E5815">
            <v>5.76</v>
          </cell>
        </row>
        <row r="5816">
          <cell r="A5816">
            <v>80087030</v>
          </cell>
          <cell r="B5816">
            <v>87030</v>
          </cell>
          <cell r="C5816" t="str">
            <v>AGUARRAZ - MINERAL</v>
          </cell>
          <cell r="D5816" t="str">
            <v>L</v>
          </cell>
          <cell r="E5816">
            <v>19.38</v>
          </cell>
        </row>
        <row r="5817">
          <cell r="A5817">
            <v>80087040</v>
          </cell>
          <cell r="B5817">
            <v>87040</v>
          </cell>
          <cell r="C5817" t="str">
            <v>OXIGÊNIO (SOMENTE A CARGA)</v>
          </cell>
          <cell r="D5817" t="str">
            <v>M3</v>
          </cell>
          <cell r="E5817">
            <v>13.82</v>
          </cell>
        </row>
        <row r="5818">
          <cell r="A5818">
            <v>80087050</v>
          </cell>
          <cell r="B5818">
            <v>87050</v>
          </cell>
          <cell r="C5818" t="str">
            <v>SOLVENTE PARA MATERIAIS BASE EPÓXI</v>
          </cell>
          <cell r="D5818" t="str">
            <v>L</v>
          </cell>
          <cell r="E5818">
            <v>42.35</v>
          </cell>
        </row>
        <row r="5819">
          <cell r="A5819">
            <v>80087060</v>
          </cell>
          <cell r="B5819">
            <v>87060</v>
          </cell>
          <cell r="C5819" t="str">
            <v>PERCLOROETILENO (FLUIDO DE LIMPEZA A SECO E  DESENGRAXE DE METAIS)</v>
          </cell>
          <cell r="D5819" t="str">
            <v>L</v>
          </cell>
          <cell r="E5819">
            <v>51.06</v>
          </cell>
        </row>
        <row r="5820">
          <cell r="A5820">
            <v>80090000</v>
          </cell>
          <cell r="B5820">
            <v>90000</v>
          </cell>
          <cell r="C5820" t="str">
            <v>EQUIPAMENTOS</v>
          </cell>
          <cell r="E5820" t="str">
            <v>.</v>
          </cell>
        </row>
        <row r="5821">
          <cell r="A5821">
            <v>80094295</v>
          </cell>
          <cell r="B5821">
            <v>94295</v>
          </cell>
          <cell r="C5821" t="str">
            <v>CARRO POPULAR 50% EM OPERAÇÃO</v>
          </cell>
          <cell r="D5821" t="str">
            <v>H</v>
          </cell>
          <cell r="E5821">
            <v>47.08</v>
          </cell>
        </row>
        <row r="5822">
          <cell r="A5822">
            <v>80094298</v>
          </cell>
          <cell r="B5822">
            <v>94298</v>
          </cell>
          <cell r="C5822" t="str">
            <v>VAN, TETO ALTO 50% EM OPERAÇÃO</v>
          </cell>
          <cell r="D5822" t="str">
            <v>H</v>
          </cell>
          <cell r="E5822">
            <v>85.04</v>
          </cell>
        </row>
        <row r="5823">
          <cell r="A5823">
            <v>80094302</v>
          </cell>
          <cell r="B5823">
            <v>94302</v>
          </cell>
          <cell r="C5823" t="str">
            <v>CARRO POPULAR À DISPOSIÇÃO</v>
          </cell>
          <cell r="D5823" t="str">
            <v>H</v>
          </cell>
          <cell r="E5823">
            <v>38.1</v>
          </cell>
        </row>
        <row r="5824">
          <cell r="A5824">
            <v>80094323</v>
          </cell>
          <cell r="B5824">
            <v>94323</v>
          </cell>
          <cell r="C5824" t="str">
            <v>VAN LONGO, TETO ALTO À DISPOSIÇÃO</v>
          </cell>
          <cell r="D5824" t="str">
            <v>H</v>
          </cell>
          <cell r="E5824">
            <v>61.25</v>
          </cell>
        </row>
        <row r="5825">
          <cell r="A5825">
            <v>80094531</v>
          </cell>
          <cell r="B5825">
            <v>94531</v>
          </cell>
          <cell r="C5825" t="str">
            <v>CÂMARA NOVA DE PNEU R13 165 - PARA CARRO DE PASSEIO</v>
          </cell>
          <cell r="D5825" t="str">
            <v>Un</v>
          </cell>
          <cell r="E5825">
            <v>83.53</v>
          </cell>
        </row>
        <row r="5826">
          <cell r="A5826">
            <v>80095001</v>
          </cell>
          <cell r="B5826">
            <v>95001</v>
          </cell>
          <cell r="C5826" t="str">
            <v>ELEVADOR DEFICIENTE FÍSICO - PERCURSO 3 M - 2 PARADAS 8 PASSAGEIROS - ACABAMENTO EM AÇO CARBONO - ELETROMECÂNICO</v>
          </cell>
          <cell r="D5826" t="str">
            <v>Un</v>
          </cell>
          <cell r="E5826">
            <v>165418.76999999999</v>
          </cell>
        </row>
        <row r="5827">
          <cell r="A5827">
            <v>80095002</v>
          </cell>
          <cell r="B5827">
            <v>95002</v>
          </cell>
          <cell r="C5827" t="str">
            <v>ELEVADOR DEFICIENTE FÍSICO - PERCURSO 6 M  - 3 PARADAS 8 PASSAGEIROS - ACABAMENTO EM AÇO CARBONO - ELETROMECÂNICO</v>
          </cell>
          <cell r="D5827" t="str">
            <v>Un</v>
          </cell>
          <cell r="E5827">
            <v>173550.41</v>
          </cell>
        </row>
        <row r="5828">
          <cell r="A5828">
            <v>80095003</v>
          </cell>
          <cell r="B5828">
            <v>95003</v>
          </cell>
          <cell r="C5828" t="str">
            <v>ELEVADOR DEFICIENTE FÍSICO - PERCURSO 9 M - 4 PARADAS 8 PASSAGEIROS - ACABAMENTO EM AÇO CARBONO - ELETROMECÂNICO</v>
          </cell>
          <cell r="D5828" t="str">
            <v>Un</v>
          </cell>
          <cell r="E5828">
            <v>181755.98</v>
          </cell>
        </row>
        <row r="5829">
          <cell r="A5829">
            <v>80095004</v>
          </cell>
          <cell r="B5829">
            <v>95004</v>
          </cell>
          <cell r="C5829" t="str">
            <v>ELEVADOR DEFICIENTE FÍSICO - PERCURSO 12 M - 5 PARADAS 8 PASSAGEIROS - ACABAMENTO EM AÇO CARBONO - ELETROMECÂNICO</v>
          </cell>
          <cell r="D5829" t="str">
            <v>Un</v>
          </cell>
          <cell r="E5829">
            <v>196910.8</v>
          </cell>
        </row>
        <row r="5830">
          <cell r="A5830">
            <v>80095010</v>
          </cell>
          <cell r="B5830">
            <v>95010</v>
          </cell>
          <cell r="C5830" t="str">
            <v>BROCA DE WIDIA D=  1/2" - COMPRIMENTO ÚTIL= 10 CM C/ ENCAIXE SDS-PLUS ( DIÂMETRO 13 MM - COMPR. ÚTIL 100 MM)</v>
          </cell>
          <cell r="D5830" t="str">
            <v>Un</v>
          </cell>
          <cell r="E5830">
            <v>45.61</v>
          </cell>
        </row>
        <row r="5831">
          <cell r="A5831">
            <v>80095014</v>
          </cell>
          <cell r="B5831">
            <v>95014</v>
          </cell>
          <cell r="C5831" t="str">
            <v>BROCA (COROA + CÁLICE) DENTADA DIAMANTADA - DIÂMETRO=20MM (3/4")</v>
          </cell>
          <cell r="D5831" t="str">
            <v>Un</v>
          </cell>
          <cell r="E5831">
            <v>322.05</v>
          </cell>
        </row>
        <row r="5832">
          <cell r="A5832">
            <v>80095021</v>
          </cell>
          <cell r="B5832">
            <v>95021</v>
          </cell>
          <cell r="C5832" t="str">
            <v>CONJUNTO MOTOR BOMBA 1/2 HP OU CV-20MCA-VAZÃO 1M3/H-TRIF. P/ BOMBEAMENTO DE ÁGUA POTÁVEL - TIPO DARKA MOD. CA2</v>
          </cell>
          <cell r="D5832" t="str">
            <v>Un</v>
          </cell>
          <cell r="E5832">
            <v>1451.54</v>
          </cell>
        </row>
        <row r="5833">
          <cell r="A5833">
            <v>80095022</v>
          </cell>
          <cell r="B5833">
            <v>95022</v>
          </cell>
          <cell r="C5833" t="str">
            <v>CONJUNTO MOTOR BOMBA 3/4 HP OU CV-22,3MCA-VAZÃO 3M3/H-TRIF. P/ BOMBEAMENTO DE ÁGUA POTÁVEL - TIPO DARKA MOD. CA3</v>
          </cell>
          <cell r="D5833" t="str">
            <v>Un</v>
          </cell>
          <cell r="E5833">
            <v>1776.38</v>
          </cell>
        </row>
        <row r="5834">
          <cell r="A5834">
            <v>80095023</v>
          </cell>
          <cell r="B5834">
            <v>95023</v>
          </cell>
          <cell r="C5834" t="str">
            <v>CONJUNTO MOTOR BOMBA 1 HP OU CV- 25,3MCA-VAZÃO 3M3/H-TRIF. P/ BOMBEAMENTO DE ÁGUA POTÁVEL - TIPO DARKA MOD. CA4</v>
          </cell>
          <cell r="D5834" t="str">
            <v>Un</v>
          </cell>
          <cell r="E5834">
            <v>1812.29</v>
          </cell>
        </row>
        <row r="5835">
          <cell r="A5835">
            <v>80095026</v>
          </cell>
          <cell r="B5835">
            <v>95026</v>
          </cell>
          <cell r="C5835" t="str">
            <v>CONJUNTO MOTOR BOMBA 2 HP OU CV- 33MCA-VAZÃO 6M3/H-TRIF. P/ BOMBEAMENTO DE ÁGUA POTÁVEL - TIPO DARKA MOD. CH6</v>
          </cell>
          <cell r="D5835" t="str">
            <v>Un</v>
          </cell>
          <cell r="E5835">
            <v>2564.5</v>
          </cell>
        </row>
        <row r="5836">
          <cell r="A5836">
            <v>80095028</v>
          </cell>
          <cell r="B5836">
            <v>95028</v>
          </cell>
          <cell r="C5836" t="str">
            <v>CONJUNTO MOTOR BOMBA 3 HP OU CV- 36,5MCA-VAZÃO 6M3/H-TRIF. P/ BOMBEAMENTO DE ÁGUA POTÁVEL - TIPO DARKA MOD. CH7</v>
          </cell>
          <cell r="D5836" t="str">
            <v>Un</v>
          </cell>
          <cell r="E5836">
            <v>2577.73</v>
          </cell>
        </row>
        <row r="5837">
          <cell r="A5837">
            <v>80095030</v>
          </cell>
          <cell r="B5837">
            <v>95030</v>
          </cell>
          <cell r="C5837" t="str">
            <v>CONJUNTO MOTOR BOMBA 4 HP OU CV- 45MCA -VAZÃO 6M3/H-TRIF. P/ BOMBEAMENTO DE ÁGUA POTÁVEL - TIPO DARKA MOD. CH8</v>
          </cell>
          <cell r="D5837" t="str">
            <v>Un</v>
          </cell>
          <cell r="E5837">
            <v>3628.59</v>
          </cell>
        </row>
        <row r="5838">
          <cell r="A5838">
            <v>80095032</v>
          </cell>
          <cell r="B5838">
            <v>95032</v>
          </cell>
          <cell r="C5838" t="str">
            <v>CONJUNTO MOTOR BOMBA 5 HP OU CV- 53MCA -VAZÃO 6M3/H-TRIF. P/ BOMBEAMENTO DE ÁGUA POTÁVEL - TIPO DARKA MOD. CH9</v>
          </cell>
          <cell r="D5838" t="str">
            <v>Un</v>
          </cell>
          <cell r="E5838">
            <v>4303.68</v>
          </cell>
        </row>
        <row r="5839">
          <cell r="A5839">
            <v>80095033</v>
          </cell>
          <cell r="B5839">
            <v>95033</v>
          </cell>
          <cell r="C5839" t="str">
            <v>CONJUNTO MOTOR-BOMBA 80M3/H, 20MCA, 7,5CV, 3500 RPM, 220/380V, TRIFÁSICO</v>
          </cell>
          <cell r="D5839" t="str">
            <v>Un</v>
          </cell>
          <cell r="E5839">
            <v>9484.35</v>
          </cell>
        </row>
        <row r="5840">
          <cell r="A5840">
            <v>80095034</v>
          </cell>
          <cell r="B5840">
            <v>95034</v>
          </cell>
          <cell r="C5840" t="str">
            <v>CONJUNTO MOTOR BOMBA 112M3/H, 20MCA, 10CV, 3500 RPM, 220/380V, TRIFÁSICO</v>
          </cell>
          <cell r="D5840" t="str">
            <v>Un</v>
          </cell>
          <cell r="E5840">
            <v>8287.58</v>
          </cell>
        </row>
        <row r="5841">
          <cell r="A5841">
            <v>80095035</v>
          </cell>
          <cell r="B5841">
            <v>95035</v>
          </cell>
          <cell r="C5841" t="str">
            <v>CONJUNTO MOTOR BOMBA 160M3/H, 20MCA, 15CV, 1750 RPM, 220/380V, TRIFÁSICO</v>
          </cell>
          <cell r="D5841" t="str">
            <v>Un</v>
          </cell>
          <cell r="E5841">
            <v>12702.49</v>
          </cell>
        </row>
        <row r="5842">
          <cell r="A5842">
            <v>80095036</v>
          </cell>
          <cell r="B5842">
            <v>95036</v>
          </cell>
          <cell r="C5842" t="str">
            <v>CONJUNTO MOTOR BOMBA 240M3/H, 20MCA, 20CV, 1750 RPM, 220/380V, TRIFÁSICO</v>
          </cell>
          <cell r="D5842" t="str">
            <v>Un</v>
          </cell>
          <cell r="E5842">
            <v>16753.04</v>
          </cell>
        </row>
        <row r="5843">
          <cell r="A5843">
            <v>80095037</v>
          </cell>
          <cell r="B5843">
            <v>95037</v>
          </cell>
          <cell r="C5843" t="str">
            <v>CONJUNTO MOTOR BOMBA 270M3/H, 20MCA, 25CV, 1750 RPM, 220/380V, TRIFÁSICO</v>
          </cell>
          <cell r="D5843" t="str">
            <v>Un</v>
          </cell>
          <cell r="E5843">
            <v>22120.38</v>
          </cell>
        </row>
        <row r="5844">
          <cell r="A5844">
            <v>80095070</v>
          </cell>
          <cell r="B5844">
            <v>95070</v>
          </cell>
          <cell r="C5844" t="str">
            <v>AUTOCLAVE - CAPACIDADE 54 LITROS (SEM ACESSÓRIOS)</v>
          </cell>
          <cell r="D5844" t="str">
            <v>Un</v>
          </cell>
          <cell r="E5844">
            <v>22582.14</v>
          </cell>
        </row>
        <row r="5845">
          <cell r="A5845">
            <v>80095100</v>
          </cell>
          <cell r="B5845">
            <v>95100</v>
          </cell>
          <cell r="C5845" t="str">
            <v>SERRA DIAMANTADA P/ CONCRETO/PISO - 450MM - C/ FURO DE 25MM (P/ SER UTILIZADA EM SERRA CIRCULAR C/ 13 CM PROFUNDIDADE)</v>
          </cell>
          <cell r="D5845" t="str">
            <v>Un</v>
          </cell>
          <cell r="E5845">
            <v>914.39</v>
          </cell>
        </row>
        <row r="5846">
          <cell r="A5846">
            <v>80095153</v>
          </cell>
          <cell r="B5846">
            <v>95153</v>
          </cell>
          <cell r="C5846" t="str">
            <v>BROCA OCA DE SONDAGEM COROA AX DIAMANTADA IMPREGNADA</v>
          </cell>
          <cell r="D5846" t="str">
            <v>Un</v>
          </cell>
          <cell r="E5846">
            <v>679.16</v>
          </cell>
        </row>
        <row r="5847">
          <cell r="A5847">
            <v>80095154</v>
          </cell>
          <cell r="B5847">
            <v>95154</v>
          </cell>
          <cell r="C5847" t="str">
            <v>BROCA OCA DE SONDAGEM COROA BX DIAMANTADA IMPREGNADA</v>
          </cell>
          <cell r="D5847" t="str">
            <v>Un</v>
          </cell>
          <cell r="E5847">
            <v>905.31</v>
          </cell>
        </row>
        <row r="5848">
          <cell r="A5848">
            <v>80095155</v>
          </cell>
          <cell r="B5848">
            <v>95155</v>
          </cell>
          <cell r="C5848" t="str">
            <v>BROCA OCA DE SONDAGEM COROA NX DIAMANTADA IMPREGNADA</v>
          </cell>
          <cell r="D5848" t="str">
            <v>Un</v>
          </cell>
          <cell r="E5848">
            <v>1237.6400000000001</v>
          </cell>
        </row>
        <row r="5849">
          <cell r="A5849">
            <v>80095156</v>
          </cell>
          <cell r="B5849">
            <v>95156</v>
          </cell>
          <cell r="C5849" t="str">
            <v>BROCA OCA DE SONDAGEM COROA HX DIAMANTADA IMPREGNADA</v>
          </cell>
          <cell r="D5849" t="str">
            <v>Un</v>
          </cell>
          <cell r="E5849">
            <v>2258.2199999999998</v>
          </cell>
        </row>
        <row r="5850">
          <cell r="A5850">
            <v>80095170</v>
          </cell>
          <cell r="B5850">
            <v>95170</v>
          </cell>
          <cell r="C5850" t="str">
            <v>FERRAMENTA DE CORTE - W.5/20X - WIRTGEN (CONJUNTO C/ 92 UN) (DENTE P/ FRESADORAS W100 / 1000L  / 1000C /  2000C)</v>
          </cell>
          <cell r="D5850" t="str">
            <v>CJ</v>
          </cell>
          <cell r="E5850">
            <v>4312.6000000000004</v>
          </cell>
        </row>
        <row r="5851">
          <cell r="A5851">
            <v>80095171</v>
          </cell>
          <cell r="B5851">
            <v>95171</v>
          </cell>
          <cell r="C5851" t="str">
            <v>PORTA DENTES (BITS) HT 11 R - WIRTGEN (CONJUNTO C/ 80 UN) PARA FRESADORAS W100 / 1000L  / 1000C /  2000C</v>
          </cell>
          <cell r="D5851" t="str">
            <v>CJ</v>
          </cell>
          <cell r="E5851">
            <v>46242.58</v>
          </cell>
        </row>
        <row r="5852">
          <cell r="A5852">
            <v>80099001</v>
          </cell>
          <cell r="B5852">
            <v>99001</v>
          </cell>
          <cell r="C5852" t="str">
            <v>ÁLCOOL COMBUSTÍVEL - PREÇO BOMBA</v>
          </cell>
          <cell r="D5852" t="str">
            <v>L</v>
          </cell>
          <cell r="E5852">
            <v>3.99</v>
          </cell>
        </row>
        <row r="5853">
          <cell r="A5853">
            <v>80099002</v>
          </cell>
          <cell r="B5853">
            <v>99002</v>
          </cell>
          <cell r="C5853" t="str">
            <v>GASOLINA COMUM - PREÇO BOMBA</v>
          </cell>
          <cell r="D5853" t="str">
            <v>L</v>
          </cell>
          <cell r="E5853">
            <v>5.4</v>
          </cell>
        </row>
        <row r="5854">
          <cell r="A5854">
            <v>80099003</v>
          </cell>
          <cell r="B5854">
            <v>99003</v>
          </cell>
          <cell r="C5854" t="str">
            <v>ÓLEO COMBUSTÍVEL BPF ( COM TAXA DE BOMBA )</v>
          </cell>
          <cell r="D5854" t="str">
            <v>L</v>
          </cell>
          <cell r="E5854">
            <v>5.39</v>
          </cell>
        </row>
        <row r="5855">
          <cell r="A5855">
            <v>80099004</v>
          </cell>
          <cell r="B5855">
            <v>99004</v>
          </cell>
          <cell r="C5855" t="str">
            <v>ÓLEO DIESEL - COMUM - PREÇO BOMBA</v>
          </cell>
          <cell r="D5855" t="str">
            <v>L</v>
          </cell>
          <cell r="E5855">
            <v>5.94</v>
          </cell>
        </row>
        <row r="5856">
          <cell r="A5856">
            <v>80099005</v>
          </cell>
          <cell r="B5856">
            <v>99005</v>
          </cell>
          <cell r="C5856" t="str">
            <v>ENERGIA ELÉTRICA</v>
          </cell>
          <cell r="D5856" t="str">
            <v>KWH</v>
          </cell>
          <cell r="E5856">
            <v>0.89</v>
          </cell>
        </row>
        <row r="5879">
          <cell r="C5879" t="str">
            <v>COMP. AUXILIARES</v>
          </cell>
        </row>
        <row r="5880">
          <cell r="B5880" t="str">
            <v>CÓDIGO</v>
          </cell>
          <cell r="C5880" t="str">
            <v>NOME DO SERVIÇO</v>
          </cell>
          <cell r="G5880" t="str">
            <v>CUSTO
UNIT.</v>
          </cell>
        </row>
        <row r="5881">
          <cell r="A5881" t="str">
            <v xml:space="preserve"> </v>
          </cell>
          <cell r="D5881" t="str">
            <v>CODINS</v>
          </cell>
          <cell r="E5881" t="str">
            <v>NOMINS</v>
          </cell>
          <cell r="F5881" t="str">
            <v>UNID</v>
          </cell>
        </row>
        <row r="5882">
          <cell r="A5882">
            <v>910501</v>
          </cell>
          <cell r="B5882">
            <v>10501</v>
          </cell>
          <cell r="C5882" t="str">
            <v>AREIA LAVADA</v>
          </cell>
        </row>
        <row r="5883">
          <cell r="A5883" t="str">
            <v xml:space="preserve"> </v>
          </cell>
          <cell r="D5883">
            <v>10503</v>
          </cell>
          <cell r="E5883" t="str">
            <v>AREIA LAVADA FINA</v>
          </cell>
          <cell r="F5883" t="str">
            <v>M3</v>
          </cell>
          <cell r="G5883">
            <v>147.99</v>
          </cell>
        </row>
        <row r="5884">
          <cell r="A5884" t="str">
            <v xml:space="preserve"> </v>
          </cell>
          <cell r="D5884">
            <v>10504</v>
          </cell>
          <cell r="E5884" t="str">
            <v>AREIA LAVADA GROSSA</v>
          </cell>
          <cell r="F5884" t="str">
            <v>M3</v>
          </cell>
          <cell r="G5884">
            <v>156.09</v>
          </cell>
        </row>
        <row r="5885">
          <cell r="A5885" t="str">
            <v xml:space="preserve"> </v>
          </cell>
          <cell r="D5885">
            <v>10506</v>
          </cell>
          <cell r="E5885" t="str">
            <v>AREIA LAVADA MÉDIA</v>
          </cell>
          <cell r="F5885" t="str">
            <v>M3</v>
          </cell>
          <cell r="G5885">
            <v>153.94999999999999</v>
          </cell>
        </row>
        <row r="5886">
          <cell r="A5886">
            <v>910555</v>
          </cell>
          <cell r="B5886">
            <v>10555</v>
          </cell>
          <cell r="C5886" t="str">
            <v>PEDRA BRITADA NÚMERO 3 E 4</v>
          </cell>
        </row>
        <row r="5887">
          <cell r="A5887" t="str">
            <v xml:space="preserve"> </v>
          </cell>
          <cell r="D5887">
            <v>10544</v>
          </cell>
          <cell r="E5887" t="str">
            <v>PEDRA BRITADA NÚMERO 3</v>
          </cell>
          <cell r="F5887" t="str">
            <v>M3</v>
          </cell>
          <cell r="G5887">
            <v>132.82</v>
          </cell>
        </row>
        <row r="5888">
          <cell r="A5888" t="str">
            <v xml:space="preserve"> </v>
          </cell>
          <cell r="D5888">
            <v>10545</v>
          </cell>
          <cell r="E5888" t="str">
            <v>PEDRA BRITADA NÚMERO 4</v>
          </cell>
          <cell r="F5888" t="str">
            <v>M3</v>
          </cell>
          <cell r="G5888">
            <v>135.30000000000001</v>
          </cell>
        </row>
        <row r="5889">
          <cell r="A5889">
            <v>910558</v>
          </cell>
          <cell r="B5889">
            <v>10558</v>
          </cell>
          <cell r="C5889" t="str">
            <v>BRITA GRADUADA TRATADA COM CIMENTO 4% EM PESO</v>
          </cell>
        </row>
        <row r="5890">
          <cell r="A5890" t="str">
            <v xml:space="preserve"> </v>
          </cell>
          <cell r="D5890">
            <v>10517</v>
          </cell>
          <cell r="E5890" t="str">
            <v>CIMENTO PORTLAND CPII-E/F-32</v>
          </cell>
          <cell r="F5890" t="str">
            <v>Kg</v>
          </cell>
          <cell r="G5890">
            <v>0.61</v>
          </cell>
        </row>
        <row r="5891">
          <cell r="A5891" t="str">
            <v xml:space="preserve"> </v>
          </cell>
          <cell r="D5891">
            <v>10547</v>
          </cell>
          <cell r="E5891" t="str">
            <v>BRITA GRADUADA</v>
          </cell>
          <cell r="F5891" t="str">
            <v>M3</v>
          </cell>
          <cell r="G5891">
            <v>158.63</v>
          </cell>
        </row>
        <row r="5892">
          <cell r="A5892" t="str">
            <v xml:space="preserve"> </v>
          </cell>
          <cell r="D5892">
            <v>94289</v>
          </cell>
          <cell r="E5892" t="str">
            <v>USINA DE SOLOS PRÉ-MISTURADOS A FRIO CAP. 350/600 TON</v>
          </cell>
          <cell r="F5892" t="str">
            <v>H</v>
          </cell>
          <cell r="G5892">
            <v>375.19</v>
          </cell>
        </row>
        <row r="5893">
          <cell r="A5893">
            <v>910580</v>
          </cell>
          <cell r="B5893">
            <v>10580</v>
          </cell>
          <cell r="C5893" t="str">
            <v>ALVENARIA DE TIJOLOS COM ARGAMASSA DE CIMENTO E AREIA 1:3</v>
          </cell>
        </row>
        <row r="5894">
          <cell r="A5894" t="str">
            <v xml:space="preserve"> </v>
          </cell>
          <cell r="D5894">
            <v>2020</v>
          </cell>
          <cell r="E5894" t="str">
            <v>PEDREIRO (SGSP)</v>
          </cell>
          <cell r="F5894" t="str">
            <v>H</v>
          </cell>
          <cell r="G5894">
            <v>25.32</v>
          </cell>
        </row>
        <row r="5895">
          <cell r="A5895" t="str">
            <v xml:space="preserve"> </v>
          </cell>
          <cell r="D5895">
            <v>2099</v>
          </cell>
          <cell r="E5895" t="str">
            <v>SERVENTE (SGSP)</v>
          </cell>
          <cell r="F5895" t="str">
            <v>H</v>
          </cell>
          <cell r="G5895">
            <v>20.58</v>
          </cell>
        </row>
        <row r="5896">
          <cell r="A5896" t="str">
            <v xml:space="preserve"> </v>
          </cell>
          <cell r="D5896">
            <v>10630</v>
          </cell>
          <cell r="E5896" t="str">
            <v>ARGAMASSA DE CIMENTO COM AREIA GROSSA 1:3</v>
          </cell>
          <cell r="F5896" t="str">
            <v>M3</v>
          </cell>
          <cell r="G5896">
            <v>692.06</v>
          </cell>
        </row>
        <row r="5897">
          <cell r="A5897" t="str">
            <v xml:space="preserve"> </v>
          </cell>
          <cell r="D5897">
            <v>12580</v>
          </cell>
          <cell r="E5897" t="str">
            <v>TIJOLO MAÇICO DE BARRO COMUM</v>
          </cell>
          <cell r="F5897" t="str">
            <v>Un</v>
          </cell>
          <cell r="G5897">
            <v>0.5</v>
          </cell>
        </row>
        <row r="5898">
          <cell r="A5898">
            <v>910600</v>
          </cell>
          <cell r="B5898">
            <v>10600</v>
          </cell>
          <cell r="C5898" t="str">
            <v>CONCRETO FCK=5MPA C/ AGREGADO RECICLADO</v>
          </cell>
        </row>
        <row r="5899">
          <cell r="A5899" t="str">
            <v xml:space="preserve"> </v>
          </cell>
          <cell r="D5899">
            <v>10502</v>
          </cell>
          <cell r="E5899" t="str">
            <v>AGREGADO RECICLADO (DIVERSAS GLANULOMETRIAS)</v>
          </cell>
          <cell r="F5899" t="str">
            <v>M3</v>
          </cell>
          <cell r="G5899">
            <v>66.400000000000006</v>
          </cell>
        </row>
        <row r="5900">
          <cell r="A5900" t="str">
            <v xml:space="preserve"> </v>
          </cell>
          <cell r="D5900">
            <v>10504</v>
          </cell>
          <cell r="E5900" t="str">
            <v>AREIA LAVADA GROSSA</v>
          </cell>
          <cell r="F5900" t="str">
            <v>M3</v>
          </cell>
          <cell r="G5900">
            <v>156.09</v>
          </cell>
        </row>
        <row r="5901">
          <cell r="A5901" t="str">
            <v xml:space="preserve"> </v>
          </cell>
          <cell r="D5901">
            <v>10517</v>
          </cell>
          <cell r="E5901" t="str">
            <v>CIMENTO PORTLAND CPII-E/F-32</v>
          </cell>
          <cell r="F5901" t="str">
            <v>Kg</v>
          </cell>
          <cell r="G5901">
            <v>0.61</v>
          </cell>
        </row>
        <row r="5902">
          <cell r="A5902">
            <v>910601</v>
          </cell>
          <cell r="B5902">
            <v>10601</v>
          </cell>
          <cell r="C5902" t="str">
            <v>CONCRETO FCK=5MPA C/ BRITA 2</v>
          </cell>
        </row>
        <row r="5903">
          <cell r="A5903" t="str">
            <v xml:space="preserve"> </v>
          </cell>
          <cell r="D5903">
            <v>10504</v>
          </cell>
          <cell r="E5903" t="str">
            <v>AREIA LAVADA GROSSA</v>
          </cell>
          <cell r="F5903" t="str">
            <v>M3</v>
          </cell>
          <cell r="G5903">
            <v>156.09</v>
          </cell>
        </row>
        <row r="5904">
          <cell r="A5904" t="str">
            <v xml:space="preserve"> </v>
          </cell>
          <cell r="D5904">
            <v>10517</v>
          </cell>
          <cell r="E5904" t="str">
            <v>CIMENTO PORTLAND CPII-E/F-32</v>
          </cell>
          <cell r="F5904" t="str">
            <v>Kg</v>
          </cell>
          <cell r="G5904">
            <v>0.61</v>
          </cell>
        </row>
        <row r="5905">
          <cell r="A5905" t="str">
            <v xml:space="preserve"> </v>
          </cell>
          <cell r="D5905">
            <v>10543</v>
          </cell>
          <cell r="E5905" t="str">
            <v>PEDRA BRITADA NÚMERO 2</v>
          </cell>
          <cell r="F5905" t="str">
            <v>M3</v>
          </cell>
          <cell r="G5905">
            <v>132.49</v>
          </cell>
        </row>
        <row r="5906">
          <cell r="A5906">
            <v>910602</v>
          </cell>
          <cell r="B5906">
            <v>10602</v>
          </cell>
          <cell r="C5906" t="str">
            <v>CONCRETO FCK=5MPA C/ BRITA 1 E 2</v>
          </cell>
        </row>
        <row r="5907">
          <cell r="A5907" t="str">
            <v xml:space="preserve"> </v>
          </cell>
          <cell r="D5907">
            <v>10504</v>
          </cell>
          <cell r="E5907" t="str">
            <v>AREIA LAVADA GROSSA</v>
          </cell>
          <cell r="F5907" t="str">
            <v>M3</v>
          </cell>
          <cell r="G5907">
            <v>156.09</v>
          </cell>
        </row>
        <row r="5908">
          <cell r="A5908" t="str">
            <v xml:space="preserve"> </v>
          </cell>
          <cell r="D5908">
            <v>10517</v>
          </cell>
          <cell r="E5908" t="str">
            <v>CIMENTO PORTLAND CPII-E/F-32</v>
          </cell>
          <cell r="F5908" t="str">
            <v>Kg</v>
          </cell>
          <cell r="G5908">
            <v>0.61</v>
          </cell>
        </row>
        <row r="5909">
          <cell r="A5909" t="str">
            <v xml:space="preserve"> </v>
          </cell>
          <cell r="D5909">
            <v>10542</v>
          </cell>
          <cell r="E5909" t="str">
            <v>PEDRA BRITADA NÚMERO 1</v>
          </cell>
          <cell r="F5909" t="str">
            <v>M3</v>
          </cell>
          <cell r="G5909">
            <v>132.43</v>
          </cell>
        </row>
        <row r="5910">
          <cell r="A5910" t="str">
            <v xml:space="preserve"> </v>
          </cell>
          <cell r="D5910">
            <v>10543</v>
          </cell>
          <cell r="E5910" t="str">
            <v>PEDRA BRITADA NÚMERO 2</v>
          </cell>
          <cell r="F5910" t="str">
            <v>M3</v>
          </cell>
          <cell r="G5910">
            <v>132.49</v>
          </cell>
        </row>
        <row r="5911">
          <cell r="A5911">
            <v>910603</v>
          </cell>
          <cell r="B5911">
            <v>10603</v>
          </cell>
          <cell r="C5911" t="str">
            <v>CONCRETO FCK=10MPA C/ AGREGADO RECICLADO</v>
          </cell>
        </row>
        <row r="5912">
          <cell r="A5912" t="str">
            <v xml:space="preserve"> </v>
          </cell>
          <cell r="D5912">
            <v>10502</v>
          </cell>
          <cell r="E5912" t="str">
            <v>AGREGADO RECICLADO (DIVERSAS GLANULOMETRIAS)</v>
          </cell>
          <cell r="F5912" t="str">
            <v>M3</v>
          </cell>
          <cell r="G5912">
            <v>66.400000000000006</v>
          </cell>
        </row>
        <row r="5913">
          <cell r="A5913" t="str">
            <v xml:space="preserve"> </v>
          </cell>
          <cell r="D5913">
            <v>10504</v>
          </cell>
          <cell r="E5913" t="str">
            <v>AREIA LAVADA GROSSA</v>
          </cell>
          <cell r="F5913" t="str">
            <v>M3</v>
          </cell>
          <cell r="G5913">
            <v>156.09</v>
          </cell>
        </row>
        <row r="5914">
          <cell r="A5914" t="str">
            <v xml:space="preserve"> </v>
          </cell>
          <cell r="D5914">
            <v>10517</v>
          </cell>
          <cell r="E5914" t="str">
            <v>CIMENTO PORTLAND CPII-E/F-32</v>
          </cell>
          <cell r="F5914" t="str">
            <v>Kg</v>
          </cell>
          <cell r="G5914">
            <v>0.61</v>
          </cell>
        </row>
        <row r="5915">
          <cell r="A5915">
            <v>910604</v>
          </cell>
          <cell r="B5915">
            <v>10604</v>
          </cell>
          <cell r="C5915" t="str">
            <v>CONCRETO FCK=10MPA C/ BRITA 2</v>
          </cell>
        </row>
        <row r="5916">
          <cell r="A5916" t="str">
            <v xml:space="preserve"> </v>
          </cell>
          <cell r="D5916">
            <v>10504</v>
          </cell>
          <cell r="E5916" t="str">
            <v>AREIA LAVADA GROSSA</v>
          </cell>
          <cell r="F5916" t="str">
            <v>M3</v>
          </cell>
          <cell r="G5916">
            <v>156.09</v>
          </cell>
        </row>
        <row r="5917">
          <cell r="A5917" t="str">
            <v xml:space="preserve"> </v>
          </cell>
          <cell r="D5917">
            <v>10517</v>
          </cell>
          <cell r="E5917" t="str">
            <v>CIMENTO PORTLAND CPII-E/F-32</v>
          </cell>
          <cell r="F5917" t="str">
            <v>Kg</v>
          </cell>
          <cell r="G5917">
            <v>0.61</v>
          </cell>
        </row>
        <row r="5918">
          <cell r="A5918" t="str">
            <v xml:space="preserve"> </v>
          </cell>
          <cell r="D5918">
            <v>10543</v>
          </cell>
          <cell r="E5918" t="str">
            <v>PEDRA BRITADA NÚMERO 2</v>
          </cell>
          <cell r="F5918" t="str">
            <v>M3</v>
          </cell>
          <cell r="G5918">
            <v>132.49</v>
          </cell>
        </row>
        <row r="5919">
          <cell r="A5919">
            <v>910605</v>
          </cell>
          <cell r="B5919">
            <v>10605</v>
          </cell>
          <cell r="C5919" t="str">
            <v>CONCRETO FCK=10MPA C/ BRITA 1 E 2</v>
          </cell>
        </row>
        <row r="5920">
          <cell r="A5920" t="str">
            <v xml:space="preserve"> </v>
          </cell>
          <cell r="D5920">
            <v>10504</v>
          </cell>
          <cell r="E5920" t="str">
            <v>AREIA LAVADA GROSSA</v>
          </cell>
          <cell r="F5920" t="str">
            <v>M3</v>
          </cell>
          <cell r="G5920">
            <v>156.09</v>
          </cell>
        </row>
        <row r="5921">
          <cell r="A5921" t="str">
            <v xml:space="preserve"> </v>
          </cell>
          <cell r="D5921">
            <v>10517</v>
          </cell>
          <cell r="E5921" t="str">
            <v>CIMENTO PORTLAND CPII-E/F-32</v>
          </cell>
          <cell r="F5921" t="str">
            <v>Kg</v>
          </cell>
          <cell r="G5921">
            <v>0.61</v>
          </cell>
        </row>
        <row r="5922">
          <cell r="A5922" t="str">
            <v xml:space="preserve"> </v>
          </cell>
          <cell r="D5922">
            <v>10542</v>
          </cell>
          <cell r="E5922" t="str">
            <v>PEDRA BRITADA NÚMERO 1</v>
          </cell>
          <cell r="F5922" t="str">
            <v>M3</v>
          </cell>
          <cell r="G5922">
            <v>132.43</v>
          </cell>
        </row>
        <row r="5923">
          <cell r="A5923" t="str">
            <v xml:space="preserve"> </v>
          </cell>
          <cell r="D5923">
            <v>10543</v>
          </cell>
          <cell r="E5923" t="str">
            <v>PEDRA BRITADA NÚMERO 2</v>
          </cell>
          <cell r="F5923" t="str">
            <v>M3</v>
          </cell>
          <cell r="G5923">
            <v>132.49</v>
          </cell>
        </row>
        <row r="5924">
          <cell r="A5924">
            <v>910606</v>
          </cell>
          <cell r="B5924">
            <v>10606</v>
          </cell>
          <cell r="C5924" t="str">
            <v>CONCRETO FCK=15MPA C/ AGREGADO RECICLADO</v>
          </cell>
        </row>
        <row r="5925">
          <cell r="A5925" t="str">
            <v xml:space="preserve"> </v>
          </cell>
          <cell r="D5925">
            <v>10502</v>
          </cell>
          <cell r="E5925" t="str">
            <v>AGREGADO RECICLADO (DIVERSAS GLANULOMETRIAS)</v>
          </cell>
          <cell r="F5925" t="str">
            <v>M3</v>
          </cell>
          <cell r="G5925">
            <v>66.400000000000006</v>
          </cell>
        </row>
        <row r="5926">
          <cell r="A5926" t="str">
            <v xml:space="preserve"> </v>
          </cell>
          <cell r="D5926">
            <v>10504</v>
          </cell>
          <cell r="E5926" t="str">
            <v>AREIA LAVADA GROSSA</v>
          </cell>
          <cell r="F5926" t="str">
            <v>M3</v>
          </cell>
          <cell r="G5926">
            <v>156.09</v>
          </cell>
        </row>
        <row r="5927">
          <cell r="A5927" t="str">
            <v xml:space="preserve"> </v>
          </cell>
          <cell r="D5927">
            <v>10517</v>
          </cell>
          <cell r="E5927" t="str">
            <v>CIMENTO PORTLAND CPII-E/F-32</v>
          </cell>
          <cell r="F5927" t="str">
            <v>Kg</v>
          </cell>
          <cell r="G5927">
            <v>0.61</v>
          </cell>
        </row>
        <row r="5928">
          <cell r="A5928">
            <v>910607</v>
          </cell>
          <cell r="B5928">
            <v>10607</v>
          </cell>
          <cell r="C5928" t="str">
            <v>CONCRETO FCK=15MPA C/ BRITA 1</v>
          </cell>
        </row>
        <row r="5929">
          <cell r="A5929" t="str">
            <v xml:space="preserve"> </v>
          </cell>
          <cell r="D5929">
            <v>10504</v>
          </cell>
          <cell r="E5929" t="str">
            <v>AREIA LAVADA GROSSA</v>
          </cell>
          <cell r="F5929" t="str">
            <v>M3</v>
          </cell>
          <cell r="G5929">
            <v>156.09</v>
          </cell>
        </row>
        <row r="5930">
          <cell r="A5930" t="str">
            <v xml:space="preserve"> </v>
          </cell>
          <cell r="D5930">
            <v>10517</v>
          </cell>
          <cell r="E5930" t="str">
            <v>CIMENTO PORTLAND CPII-E/F-32</v>
          </cell>
          <cell r="F5930" t="str">
            <v>Kg</v>
          </cell>
          <cell r="G5930">
            <v>0.61</v>
          </cell>
        </row>
        <row r="5931">
          <cell r="A5931" t="str">
            <v xml:space="preserve"> </v>
          </cell>
          <cell r="D5931">
            <v>10542</v>
          </cell>
          <cell r="E5931" t="str">
            <v>PEDRA BRITADA NÚMERO 1</v>
          </cell>
          <cell r="F5931" t="str">
            <v>M3</v>
          </cell>
          <cell r="G5931">
            <v>132.43</v>
          </cell>
        </row>
        <row r="5932">
          <cell r="A5932">
            <v>910608</v>
          </cell>
          <cell r="B5932">
            <v>10608</v>
          </cell>
          <cell r="C5932" t="str">
            <v>CONCRETO FCK=15MPA C/ BRITA 2</v>
          </cell>
        </row>
        <row r="5933">
          <cell r="A5933" t="str">
            <v xml:space="preserve"> </v>
          </cell>
          <cell r="D5933">
            <v>10504</v>
          </cell>
          <cell r="E5933" t="str">
            <v>AREIA LAVADA GROSSA</v>
          </cell>
          <cell r="F5933" t="str">
            <v>M3</v>
          </cell>
          <cell r="G5933">
            <v>156.09</v>
          </cell>
        </row>
        <row r="5934">
          <cell r="A5934" t="str">
            <v xml:space="preserve"> </v>
          </cell>
          <cell r="D5934">
            <v>10517</v>
          </cell>
          <cell r="E5934" t="str">
            <v>CIMENTO PORTLAND CPII-E/F-32</v>
          </cell>
          <cell r="F5934" t="str">
            <v>Kg</v>
          </cell>
          <cell r="G5934">
            <v>0.61</v>
          </cell>
        </row>
        <row r="5935">
          <cell r="A5935" t="str">
            <v xml:space="preserve"> </v>
          </cell>
          <cell r="D5935">
            <v>10543</v>
          </cell>
          <cell r="E5935" t="str">
            <v>PEDRA BRITADA NÚMERO 2</v>
          </cell>
          <cell r="F5935" t="str">
            <v>M3</v>
          </cell>
          <cell r="G5935">
            <v>132.49</v>
          </cell>
        </row>
        <row r="5936">
          <cell r="A5936">
            <v>910609</v>
          </cell>
          <cell r="B5936">
            <v>10609</v>
          </cell>
          <cell r="C5936" t="str">
            <v>CONCRETO FCK=15MPA C/ BRITA 1 E 2</v>
          </cell>
        </row>
        <row r="5937">
          <cell r="A5937" t="str">
            <v xml:space="preserve"> </v>
          </cell>
          <cell r="D5937">
            <v>10504</v>
          </cell>
          <cell r="E5937" t="str">
            <v>AREIA LAVADA GROSSA</v>
          </cell>
          <cell r="F5937" t="str">
            <v>M3</v>
          </cell>
          <cell r="G5937">
            <v>156.09</v>
          </cell>
        </row>
        <row r="5938">
          <cell r="A5938" t="str">
            <v xml:space="preserve"> </v>
          </cell>
          <cell r="D5938">
            <v>10517</v>
          </cell>
          <cell r="E5938" t="str">
            <v>CIMENTO PORTLAND CPII-E/F-32</v>
          </cell>
          <cell r="F5938" t="str">
            <v>Kg</v>
          </cell>
          <cell r="G5938">
            <v>0.61</v>
          </cell>
        </row>
        <row r="5939">
          <cell r="A5939" t="str">
            <v xml:space="preserve"> </v>
          </cell>
          <cell r="D5939">
            <v>10542</v>
          </cell>
          <cell r="E5939" t="str">
            <v>PEDRA BRITADA NÚMERO 1</v>
          </cell>
          <cell r="F5939" t="str">
            <v>M3</v>
          </cell>
          <cell r="G5939">
            <v>132.43</v>
          </cell>
        </row>
        <row r="5940">
          <cell r="A5940" t="str">
            <v xml:space="preserve"> </v>
          </cell>
          <cell r="D5940">
            <v>10543</v>
          </cell>
          <cell r="E5940" t="str">
            <v>PEDRA BRITADA NÚMERO 2</v>
          </cell>
          <cell r="F5940" t="str">
            <v>M3</v>
          </cell>
          <cell r="G5940">
            <v>132.49</v>
          </cell>
        </row>
        <row r="5941">
          <cell r="A5941">
            <v>910610</v>
          </cell>
          <cell r="B5941">
            <v>10610</v>
          </cell>
          <cell r="C5941" t="str">
            <v>CONCRETO FCK=20MPA C/ AGREGADO RECICLADO</v>
          </cell>
        </row>
        <row r="5942">
          <cell r="A5942" t="str">
            <v xml:space="preserve"> </v>
          </cell>
          <cell r="D5942">
            <v>10502</v>
          </cell>
          <cell r="E5942" t="str">
            <v>AGREGADO RECICLADO (DIVERSAS GLANULOMETRIAS)</v>
          </cell>
          <cell r="F5942" t="str">
            <v>M3</v>
          </cell>
          <cell r="G5942">
            <v>66.400000000000006</v>
          </cell>
        </row>
        <row r="5943">
          <cell r="A5943" t="str">
            <v xml:space="preserve"> </v>
          </cell>
          <cell r="D5943">
            <v>10504</v>
          </cell>
          <cell r="E5943" t="str">
            <v>AREIA LAVADA GROSSA</v>
          </cell>
          <cell r="F5943" t="str">
            <v>M3</v>
          </cell>
          <cell r="G5943">
            <v>156.09</v>
          </cell>
        </row>
        <row r="5944">
          <cell r="A5944" t="str">
            <v xml:space="preserve"> </v>
          </cell>
          <cell r="D5944">
            <v>10517</v>
          </cell>
          <cell r="E5944" t="str">
            <v>CIMENTO PORTLAND CPII-E/F-32</v>
          </cell>
          <cell r="F5944" t="str">
            <v>Kg</v>
          </cell>
          <cell r="G5944">
            <v>0.61</v>
          </cell>
        </row>
        <row r="5945">
          <cell r="A5945">
            <v>910611</v>
          </cell>
          <cell r="B5945">
            <v>10611</v>
          </cell>
          <cell r="C5945" t="str">
            <v>CONCRETO FCK=20MPA C/ BRITA 1</v>
          </cell>
        </row>
        <row r="5946">
          <cell r="A5946" t="str">
            <v xml:space="preserve"> </v>
          </cell>
          <cell r="D5946">
            <v>10504</v>
          </cell>
          <cell r="E5946" t="str">
            <v>AREIA LAVADA GROSSA</v>
          </cell>
          <cell r="F5946" t="str">
            <v>M3</v>
          </cell>
          <cell r="G5946">
            <v>156.09</v>
          </cell>
        </row>
        <row r="5947">
          <cell r="A5947" t="str">
            <v xml:space="preserve"> </v>
          </cell>
          <cell r="D5947">
            <v>10517</v>
          </cell>
          <cell r="E5947" t="str">
            <v>CIMENTO PORTLAND CPII-E/F-32</v>
          </cell>
          <cell r="F5947" t="str">
            <v>Kg</v>
          </cell>
          <cell r="G5947">
            <v>0.61</v>
          </cell>
        </row>
        <row r="5948">
          <cell r="A5948" t="str">
            <v xml:space="preserve"> </v>
          </cell>
          <cell r="D5948">
            <v>10542</v>
          </cell>
          <cell r="E5948" t="str">
            <v>PEDRA BRITADA NÚMERO 1</v>
          </cell>
          <cell r="F5948" t="str">
            <v>M3</v>
          </cell>
          <cell r="G5948">
            <v>132.43</v>
          </cell>
        </row>
        <row r="5949">
          <cell r="A5949">
            <v>910612</v>
          </cell>
          <cell r="B5949">
            <v>10612</v>
          </cell>
          <cell r="C5949" t="str">
            <v>CONCRETO FCK=20MPA C/ BRITA 2</v>
          </cell>
        </row>
        <row r="5950">
          <cell r="A5950" t="str">
            <v xml:space="preserve"> </v>
          </cell>
          <cell r="D5950">
            <v>10504</v>
          </cell>
          <cell r="E5950" t="str">
            <v>AREIA LAVADA GROSSA</v>
          </cell>
          <cell r="F5950" t="str">
            <v>M3</v>
          </cell>
          <cell r="G5950">
            <v>156.09</v>
          </cell>
        </row>
        <row r="5951">
          <cell r="A5951" t="str">
            <v xml:space="preserve"> </v>
          </cell>
          <cell r="D5951">
            <v>10517</v>
          </cell>
          <cell r="E5951" t="str">
            <v>CIMENTO PORTLAND CPII-E/F-32</v>
          </cell>
          <cell r="F5951" t="str">
            <v>Kg</v>
          </cell>
          <cell r="G5951">
            <v>0.61</v>
          </cell>
        </row>
        <row r="5952">
          <cell r="A5952" t="str">
            <v xml:space="preserve"> </v>
          </cell>
          <cell r="D5952">
            <v>10543</v>
          </cell>
          <cell r="E5952" t="str">
            <v>PEDRA BRITADA NÚMERO 2</v>
          </cell>
          <cell r="F5952" t="str">
            <v>M3</v>
          </cell>
          <cell r="G5952">
            <v>132.49</v>
          </cell>
        </row>
        <row r="5953">
          <cell r="A5953">
            <v>910613</v>
          </cell>
          <cell r="B5953">
            <v>10613</v>
          </cell>
          <cell r="C5953" t="str">
            <v>CONCRETO FCK=20MPA C/ BRITA 1 E 2</v>
          </cell>
        </row>
        <row r="5954">
          <cell r="A5954" t="str">
            <v xml:space="preserve"> </v>
          </cell>
          <cell r="D5954">
            <v>10504</v>
          </cell>
          <cell r="E5954" t="str">
            <v>AREIA LAVADA GROSSA</v>
          </cell>
          <cell r="F5954" t="str">
            <v>M3</v>
          </cell>
          <cell r="G5954">
            <v>156.09</v>
          </cell>
        </row>
        <row r="5955">
          <cell r="A5955" t="str">
            <v xml:space="preserve"> </v>
          </cell>
          <cell r="D5955">
            <v>10517</v>
          </cell>
          <cell r="E5955" t="str">
            <v>CIMENTO PORTLAND CPII-E/F-32</v>
          </cell>
          <cell r="F5955" t="str">
            <v>Kg</v>
          </cell>
          <cell r="G5955">
            <v>0.61</v>
          </cell>
        </row>
        <row r="5956">
          <cell r="A5956" t="str">
            <v xml:space="preserve"> </v>
          </cell>
          <cell r="D5956">
            <v>10542</v>
          </cell>
          <cell r="E5956" t="str">
            <v>PEDRA BRITADA NÚMERO 1</v>
          </cell>
          <cell r="F5956" t="str">
            <v>M3</v>
          </cell>
          <cell r="G5956">
            <v>132.43</v>
          </cell>
        </row>
        <row r="5957">
          <cell r="A5957" t="str">
            <v xml:space="preserve"> </v>
          </cell>
          <cell r="D5957">
            <v>10543</v>
          </cell>
          <cell r="E5957" t="str">
            <v>PEDRA BRITADA NÚMERO 2</v>
          </cell>
          <cell r="F5957" t="str">
            <v>M3</v>
          </cell>
          <cell r="G5957">
            <v>132.49</v>
          </cell>
        </row>
        <row r="5958">
          <cell r="A5958">
            <v>910614</v>
          </cell>
          <cell r="B5958">
            <v>10614</v>
          </cell>
          <cell r="C5958" t="str">
            <v>CONCRETO FCK=25MPA C/ AGREGADO RECICLADO</v>
          </cell>
        </row>
        <row r="5959">
          <cell r="A5959" t="str">
            <v xml:space="preserve"> </v>
          </cell>
          <cell r="D5959">
            <v>10502</v>
          </cell>
          <cell r="E5959" t="str">
            <v>AGREGADO RECICLADO (DIVERSAS GLANULOMETRIAS)</v>
          </cell>
          <cell r="F5959" t="str">
            <v>M3</v>
          </cell>
          <cell r="G5959">
            <v>66.400000000000006</v>
          </cell>
        </row>
        <row r="5960">
          <cell r="A5960" t="str">
            <v xml:space="preserve"> </v>
          </cell>
          <cell r="D5960">
            <v>10504</v>
          </cell>
          <cell r="E5960" t="str">
            <v>AREIA LAVADA GROSSA</v>
          </cell>
          <cell r="F5960" t="str">
            <v>M3</v>
          </cell>
          <cell r="G5960">
            <v>156.09</v>
          </cell>
        </row>
        <row r="5961">
          <cell r="A5961" t="str">
            <v xml:space="preserve"> </v>
          </cell>
          <cell r="D5961">
            <v>10517</v>
          </cell>
          <cell r="E5961" t="str">
            <v>CIMENTO PORTLAND CPII-E/F-32</v>
          </cell>
          <cell r="F5961" t="str">
            <v>Kg</v>
          </cell>
          <cell r="G5961">
            <v>0.61</v>
          </cell>
        </row>
        <row r="5962">
          <cell r="A5962">
            <v>910615</v>
          </cell>
          <cell r="B5962">
            <v>10615</v>
          </cell>
          <cell r="C5962" t="str">
            <v>CONCRETO FCK=25MPA C/ BRITA 1</v>
          </cell>
        </row>
        <row r="5963">
          <cell r="A5963" t="str">
            <v xml:space="preserve"> </v>
          </cell>
          <cell r="D5963">
            <v>10504</v>
          </cell>
          <cell r="E5963" t="str">
            <v>AREIA LAVADA GROSSA</v>
          </cell>
          <cell r="F5963" t="str">
            <v>M3</v>
          </cell>
          <cell r="G5963">
            <v>156.09</v>
          </cell>
        </row>
        <row r="5964">
          <cell r="A5964" t="str">
            <v xml:space="preserve"> </v>
          </cell>
          <cell r="D5964">
            <v>10517</v>
          </cell>
          <cell r="E5964" t="str">
            <v>CIMENTO PORTLAND CPII-E/F-32</v>
          </cell>
          <cell r="F5964" t="str">
            <v>Kg</v>
          </cell>
          <cell r="G5964">
            <v>0.61</v>
          </cell>
        </row>
        <row r="5965">
          <cell r="A5965" t="str">
            <v xml:space="preserve"> </v>
          </cell>
          <cell r="D5965">
            <v>10542</v>
          </cell>
          <cell r="E5965" t="str">
            <v>PEDRA BRITADA NÚMERO 1</v>
          </cell>
          <cell r="F5965" t="str">
            <v>M3</v>
          </cell>
          <cell r="G5965">
            <v>132.43</v>
          </cell>
        </row>
        <row r="5966">
          <cell r="A5966">
            <v>910616</v>
          </cell>
          <cell r="B5966">
            <v>10616</v>
          </cell>
          <cell r="C5966" t="str">
            <v>CONCRETO FCK=25MPA C/ BRITA 2</v>
          </cell>
        </row>
        <row r="5967">
          <cell r="A5967" t="str">
            <v xml:space="preserve"> </v>
          </cell>
          <cell r="D5967">
            <v>10504</v>
          </cell>
          <cell r="E5967" t="str">
            <v>AREIA LAVADA GROSSA</v>
          </cell>
          <cell r="F5967" t="str">
            <v>M3</v>
          </cell>
          <cell r="G5967">
            <v>156.09</v>
          </cell>
        </row>
        <row r="5968">
          <cell r="A5968" t="str">
            <v xml:space="preserve"> </v>
          </cell>
          <cell r="D5968">
            <v>10517</v>
          </cell>
          <cell r="E5968" t="str">
            <v>CIMENTO PORTLAND CPII-E/F-32</v>
          </cell>
          <cell r="F5968" t="str">
            <v>Kg</v>
          </cell>
          <cell r="G5968">
            <v>0.61</v>
          </cell>
        </row>
        <row r="5969">
          <cell r="A5969" t="str">
            <v xml:space="preserve"> </v>
          </cell>
          <cell r="D5969">
            <v>10543</v>
          </cell>
          <cell r="E5969" t="str">
            <v>PEDRA BRITADA NÚMERO 2</v>
          </cell>
          <cell r="F5969" t="str">
            <v>M3</v>
          </cell>
          <cell r="G5969">
            <v>132.49</v>
          </cell>
        </row>
        <row r="5970">
          <cell r="A5970">
            <v>910617</v>
          </cell>
          <cell r="B5970">
            <v>10617</v>
          </cell>
          <cell r="C5970" t="str">
            <v>CONCRETO FCK=25MPA C/ BRITA 1 E 2</v>
          </cell>
        </row>
        <row r="5971">
          <cell r="A5971" t="str">
            <v xml:space="preserve"> </v>
          </cell>
          <cell r="D5971">
            <v>10504</v>
          </cell>
          <cell r="E5971" t="str">
            <v>AREIA LAVADA GROSSA</v>
          </cell>
          <cell r="F5971" t="str">
            <v>M3</v>
          </cell>
          <cell r="G5971">
            <v>156.09</v>
          </cell>
        </row>
        <row r="5972">
          <cell r="A5972" t="str">
            <v xml:space="preserve"> </v>
          </cell>
          <cell r="D5972">
            <v>10517</v>
          </cell>
          <cell r="E5972" t="str">
            <v>CIMENTO PORTLAND CPII-E/F-32</v>
          </cell>
          <cell r="F5972" t="str">
            <v>Kg</v>
          </cell>
          <cell r="G5972">
            <v>0.61</v>
          </cell>
        </row>
        <row r="5973">
          <cell r="A5973" t="str">
            <v xml:space="preserve"> </v>
          </cell>
          <cell r="D5973">
            <v>10542</v>
          </cell>
          <cell r="E5973" t="str">
            <v>PEDRA BRITADA NÚMERO 1</v>
          </cell>
          <cell r="F5973" t="str">
            <v>M3</v>
          </cell>
          <cell r="G5973">
            <v>132.43</v>
          </cell>
        </row>
        <row r="5974">
          <cell r="A5974" t="str">
            <v xml:space="preserve"> </v>
          </cell>
          <cell r="D5974">
            <v>10543</v>
          </cell>
          <cell r="E5974" t="str">
            <v>PEDRA BRITADA NÚMERO 2</v>
          </cell>
          <cell r="F5974" t="str">
            <v>M3</v>
          </cell>
          <cell r="G5974">
            <v>132.49</v>
          </cell>
        </row>
        <row r="5975">
          <cell r="A5975">
            <v>910618</v>
          </cell>
          <cell r="B5975">
            <v>10618</v>
          </cell>
          <cell r="C5975" t="str">
            <v>CONCRETO FCK=30MPA C/ BRITA 1</v>
          </cell>
        </row>
        <row r="5976">
          <cell r="A5976" t="str">
            <v xml:space="preserve"> </v>
          </cell>
          <cell r="D5976">
            <v>10504</v>
          </cell>
          <cell r="E5976" t="str">
            <v>AREIA LAVADA GROSSA</v>
          </cell>
          <cell r="F5976" t="str">
            <v>M3</v>
          </cell>
          <cell r="G5976">
            <v>156.09</v>
          </cell>
        </row>
        <row r="5977">
          <cell r="A5977" t="str">
            <v xml:space="preserve"> </v>
          </cell>
          <cell r="D5977">
            <v>10517</v>
          </cell>
          <cell r="E5977" t="str">
            <v>CIMENTO PORTLAND CPII-E/F-32</v>
          </cell>
          <cell r="F5977" t="str">
            <v>Kg</v>
          </cell>
          <cell r="G5977">
            <v>0.61</v>
          </cell>
        </row>
        <row r="5978">
          <cell r="A5978" t="str">
            <v xml:space="preserve"> </v>
          </cell>
          <cell r="D5978">
            <v>10542</v>
          </cell>
          <cell r="E5978" t="str">
            <v>PEDRA BRITADA NÚMERO 1</v>
          </cell>
          <cell r="F5978" t="str">
            <v>M3</v>
          </cell>
          <cell r="G5978">
            <v>132.43</v>
          </cell>
        </row>
        <row r="5979">
          <cell r="A5979">
            <v>910619</v>
          </cell>
          <cell r="B5979">
            <v>10619</v>
          </cell>
          <cell r="C5979" t="str">
            <v>CONCRETO FCK=30MPA C/ BRITA 2</v>
          </cell>
        </row>
        <row r="5980">
          <cell r="A5980" t="str">
            <v xml:space="preserve"> </v>
          </cell>
          <cell r="D5980">
            <v>10504</v>
          </cell>
          <cell r="E5980" t="str">
            <v>AREIA LAVADA GROSSA</v>
          </cell>
          <cell r="F5980" t="str">
            <v>M3</v>
          </cell>
          <cell r="G5980">
            <v>156.09</v>
          </cell>
        </row>
        <row r="5981">
          <cell r="A5981" t="str">
            <v xml:space="preserve"> </v>
          </cell>
          <cell r="D5981">
            <v>10517</v>
          </cell>
          <cell r="E5981" t="str">
            <v>CIMENTO PORTLAND CPII-E/F-32</v>
          </cell>
          <cell r="F5981" t="str">
            <v>Kg</v>
          </cell>
          <cell r="G5981">
            <v>0.61</v>
          </cell>
        </row>
        <row r="5982">
          <cell r="A5982" t="str">
            <v xml:space="preserve"> </v>
          </cell>
          <cell r="D5982">
            <v>10543</v>
          </cell>
          <cell r="E5982" t="str">
            <v>PEDRA BRITADA NÚMERO 2</v>
          </cell>
          <cell r="F5982" t="str">
            <v>M3</v>
          </cell>
          <cell r="G5982">
            <v>132.49</v>
          </cell>
        </row>
        <row r="5983">
          <cell r="A5983">
            <v>910620</v>
          </cell>
          <cell r="B5983">
            <v>10620</v>
          </cell>
          <cell r="C5983" t="str">
            <v>CONCRETO FCK=30MPA C/ BRITA 1 E 2</v>
          </cell>
        </row>
        <row r="5984">
          <cell r="A5984" t="str">
            <v xml:space="preserve"> </v>
          </cell>
          <cell r="D5984">
            <v>10504</v>
          </cell>
          <cell r="E5984" t="str">
            <v>AREIA LAVADA GROSSA</v>
          </cell>
          <cell r="F5984" t="str">
            <v>M3</v>
          </cell>
          <cell r="G5984">
            <v>156.09</v>
          </cell>
        </row>
        <row r="5985">
          <cell r="A5985" t="str">
            <v xml:space="preserve"> </v>
          </cell>
          <cell r="D5985">
            <v>10517</v>
          </cell>
          <cell r="E5985" t="str">
            <v>CIMENTO PORTLAND CPII-E/F-32</v>
          </cell>
          <cell r="F5985" t="str">
            <v>Kg</v>
          </cell>
          <cell r="G5985">
            <v>0.61</v>
          </cell>
        </row>
        <row r="5986">
          <cell r="A5986" t="str">
            <v xml:space="preserve"> </v>
          </cell>
          <cell r="D5986">
            <v>10542</v>
          </cell>
          <cell r="E5986" t="str">
            <v>PEDRA BRITADA NÚMERO 1</v>
          </cell>
          <cell r="F5986" t="str">
            <v>M3</v>
          </cell>
          <cell r="G5986">
            <v>132.43</v>
          </cell>
        </row>
        <row r="5987">
          <cell r="A5987" t="str">
            <v xml:space="preserve"> </v>
          </cell>
          <cell r="D5987">
            <v>10543</v>
          </cell>
          <cell r="E5987" t="str">
            <v>PEDRA BRITADA NÚMERO 2</v>
          </cell>
          <cell r="F5987" t="str">
            <v>M3</v>
          </cell>
          <cell r="G5987">
            <v>132.49</v>
          </cell>
        </row>
        <row r="5988">
          <cell r="A5988">
            <v>910621</v>
          </cell>
          <cell r="B5988">
            <v>10621</v>
          </cell>
          <cell r="C5988" t="str">
            <v>CONCRETO FCK=35MPA C/ BRITA 1</v>
          </cell>
        </row>
        <row r="5989">
          <cell r="A5989" t="str">
            <v xml:space="preserve"> </v>
          </cell>
          <cell r="D5989">
            <v>10504</v>
          </cell>
          <cell r="E5989" t="str">
            <v>AREIA LAVADA GROSSA</v>
          </cell>
          <cell r="F5989" t="str">
            <v>M3</v>
          </cell>
          <cell r="G5989">
            <v>156.09</v>
          </cell>
        </row>
        <row r="5990">
          <cell r="A5990" t="str">
            <v xml:space="preserve"> </v>
          </cell>
          <cell r="D5990">
            <v>10517</v>
          </cell>
          <cell r="E5990" t="str">
            <v>CIMENTO PORTLAND CPII-E/F-32</v>
          </cell>
          <cell r="F5990" t="str">
            <v>Kg</v>
          </cell>
          <cell r="G5990">
            <v>0.61</v>
          </cell>
        </row>
        <row r="5991">
          <cell r="A5991" t="str">
            <v xml:space="preserve"> </v>
          </cell>
          <cell r="D5991">
            <v>10543</v>
          </cell>
          <cell r="E5991" t="str">
            <v>PEDRA BRITADA NÚMERO 2</v>
          </cell>
          <cell r="F5991" t="str">
            <v>M3</v>
          </cell>
          <cell r="G5991">
            <v>132.49</v>
          </cell>
        </row>
        <row r="5992">
          <cell r="A5992">
            <v>910622</v>
          </cell>
          <cell r="B5992">
            <v>10622</v>
          </cell>
          <cell r="C5992" t="str">
            <v>CONCRETO FCK=35MPA C/ BRITA 2</v>
          </cell>
        </row>
        <row r="5993">
          <cell r="A5993" t="str">
            <v xml:space="preserve"> </v>
          </cell>
          <cell r="D5993">
            <v>10504</v>
          </cell>
          <cell r="E5993" t="str">
            <v>AREIA LAVADA GROSSA</v>
          </cell>
          <cell r="F5993" t="str">
            <v>M3</v>
          </cell>
          <cell r="G5993">
            <v>156.09</v>
          </cell>
        </row>
        <row r="5994">
          <cell r="A5994" t="str">
            <v xml:space="preserve"> </v>
          </cell>
          <cell r="D5994">
            <v>10517</v>
          </cell>
          <cell r="E5994" t="str">
            <v>CIMENTO PORTLAND CPII-E/F-32</v>
          </cell>
          <cell r="F5994" t="str">
            <v>Kg</v>
          </cell>
          <cell r="G5994">
            <v>0.61</v>
          </cell>
        </row>
        <row r="5995">
          <cell r="A5995" t="str">
            <v xml:space="preserve"> </v>
          </cell>
          <cell r="D5995">
            <v>10543</v>
          </cell>
          <cell r="E5995" t="str">
            <v>PEDRA BRITADA NÚMERO 2</v>
          </cell>
          <cell r="F5995" t="str">
            <v>M3</v>
          </cell>
          <cell r="G5995">
            <v>132.49</v>
          </cell>
        </row>
        <row r="5996">
          <cell r="A5996">
            <v>910623</v>
          </cell>
          <cell r="B5996">
            <v>10623</v>
          </cell>
          <cell r="C5996" t="str">
            <v>CONCRETO FCK=35MPA C/ BRITA 1 E 2</v>
          </cell>
        </row>
        <row r="5997">
          <cell r="A5997" t="str">
            <v xml:space="preserve"> </v>
          </cell>
          <cell r="D5997">
            <v>10504</v>
          </cell>
          <cell r="E5997" t="str">
            <v>AREIA LAVADA GROSSA</v>
          </cell>
          <cell r="F5997" t="str">
            <v>M3</v>
          </cell>
          <cell r="G5997">
            <v>156.09</v>
          </cell>
        </row>
        <row r="5998">
          <cell r="A5998" t="str">
            <v xml:space="preserve"> </v>
          </cell>
          <cell r="D5998">
            <v>10517</v>
          </cell>
          <cell r="E5998" t="str">
            <v>CIMENTO PORTLAND CPII-E/F-32</v>
          </cell>
          <cell r="F5998" t="str">
            <v>Kg</v>
          </cell>
          <cell r="G5998">
            <v>0.61</v>
          </cell>
        </row>
        <row r="5999">
          <cell r="A5999" t="str">
            <v xml:space="preserve"> </v>
          </cell>
          <cell r="D5999">
            <v>10542</v>
          </cell>
          <cell r="E5999" t="str">
            <v>PEDRA BRITADA NÚMERO 1</v>
          </cell>
          <cell r="F5999" t="str">
            <v>M3</v>
          </cell>
          <cell r="G5999">
            <v>132.43</v>
          </cell>
        </row>
        <row r="6000">
          <cell r="A6000" t="str">
            <v xml:space="preserve"> </v>
          </cell>
          <cell r="D6000">
            <v>10543</v>
          </cell>
          <cell r="E6000" t="str">
            <v>PEDRA BRITADA NÚMERO 2</v>
          </cell>
          <cell r="F6000" t="str">
            <v>M3</v>
          </cell>
          <cell r="G6000">
            <v>132.49</v>
          </cell>
        </row>
        <row r="6001">
          <cell r="A6001">
            <v>910624</v>
          </cell>
          <cell r="B6001">
            <v>10624</v>
          </cell>
          <cell r="C6001" t="str">
            <v>CONCRETO FCK=40MPA C/ BRITA 1</v>
          </cell>
        </row>
        <row r="6002">
          <cell r="A6002" t="str">
            <v xml:space="preserve"> </v>
          </cell>
          <cell r="D6002">
            <v>10504</v>
          </cell>
          <cell r="E6002" t="str">
            <v>AREIA LAVADA GROSSA</v>
          </cell>
          <cell r="F6002" t="str">
            <v>M3</v>
          </cell>
          <cell r="G6002">
            <v>156.09</v>
          </cell>
        </row>
        <row r="6003">
          <cell r="A6003" t="str">
            <v xml:space="preserve"> </v>
          </cell>
          <cell r="D6003">
            <v>10517</v>
          </cell>
          <cell r="E6003" t="str">
            <v>CIMENTO PORTLAND CPII-E/F-32</v>
          </cell>
          <cell r="F6003" t="str">
            <v>Kg</v>
          </cell>
          <cell r="G6003">
            <v>0.61</v>
          </cell>
        </row>
        <row r="6004">
          <cell r="A6004" t="str">
            <v xml:space="preserve"> </v>
          </cell>
          <cell r="D6004">
            <v>10542</v>
          </cell>
          <cell r="E6004" t="str">
            <v>PEDRA BRITADA NÚMERO 1</v>
          </cell>
          <cell r="F6004" t="str">
            <v>M3</v>
          </cell>
          <cell r="G6004">
            <v>132.43</v>
          </cell>
        </row>
        <row r="6005">
          <cell r="A6005">
            <v>910625</v>
          </cell>
          <cell r="B6005">
            <v>10625</v>
          </cell>
          <cell r="C6005" t="str">
            <v>CONCRETO FCK=40MPA C/ BRITA 2</v>
          </cell>
        </row>
        <row r="6006">
          <cell r="A6006" t="str">
            <v xml:space="preserve"> </v>
          </cell>
          <cell r="D6006">
            <v>10504</v>
          </cell>
          <cell r="E6006" t="str">
            <v>AREIA LAVADA GROSSA</v>
          </cell>
          <cell r="F6006" t="str">
            <v>M3</v>
          </cell>
          <cell r="G6006">
            <v>156.09</v>
          </cell>
        </row>
        <row r="6007">
          <cell r="A6007" t="str">
            <v xml:space="preserve"> </v>
          </cell>
          <cell r="D6007">
            <v>10517</v>
          </cell>
          <cell r="E6007" t="str">
            <v>CIMENTO PORTLAND CPII-E/F-32</v>
          </cell>
          <cell r="F6007" t="str">
            <v>Kg</v>
          </cell>
          <cell r="G6007">
            <v>0.61</v>
          </cell>
        </row>
        <row r="6008">
          <cell r="A6008" t="str">
            <v xml:space="preserve"> </v>
          </cell>
          <cell r="D6008">
            <v>10543</v>
          </cell>
          <cell r="E6008" t="str">
            <v>PEDRA BRITADA NÚMERO 2</v>
          </cell>
          <cell r="F6008" t="str">
            <v>M3</v>
          </cell>
          <cell r="G6008">
            <v>132.49</v>
          </cell>
        </row>
        <row r="6009">
          <cell r="A6009">
            <v>910626</v>
          </cell>
          <cell r="B6009">
            <v>10626</v>
          </cell>
          <cell r="C6009" t="str">
            <v>CONCRETO FCK=40MPA C/ BRITA 1 E 2</v>
          </cell>
        </row>
        <row r="6010">
          <cell r="A6010" t="str">
            <v xml:space="preserve"> </v>
          </cell>
          <cell r="D6010">
            <v>10504</v>
          </cell>
          <cell r="E6010" t="str">
            <v>AREIA LAVADA GROSSA</v>
          </cell>
          <cell r="F6010" t="str">
            <v>M3</v>
          </cell>
          <cell r="G6010">
            <v>156.09</v>
          </cell>
        </row>
        <row r="6011">
          <cell r="A6011" t="str">
            <v xml:space="preserve"> </v>
          </cell>
          <cell r="D6011">
            <v>10517</v>
          </cell>
          <cell r="E6011" t="str">
            <v>CIMENTO PORTLAND CPII-E/F-32</v>
          </cell>
          <cell r="F6011" t="str">
            <v>Kg</v>
          </cell>
          <cell r="G6011">
            <v>0.61</v>
          </cell>
        </row>
        <row r="6012">
          <cell r="A6012" t="str">
            <v xml:space="preserve"> </v>
          </cell>
          <cell r="D6012">
            <v>10542</v>
          </cell>
          <cell r="E6012" t="str">
            <v>PEDRA BRITADA NÚMERO 1</v>
          </cell>
          <cell r="F6012" t="str">
            <v>M3</v>
          </cell>
          <cell r="G6012">
            <v>132.43</v>
          </cell>
        </row>
        <row r="6013">
          <cell r="A6013" t="str">
            <v xml:space="preserve"> </v>
          </cell>
          <cell r="D6013">
            <v>10543</v>
          </cell>
          <cell r="E6013" t="str">
            <v>PEDRA BRITADA NÚMERO 2</v>
          </cell>
          <cell r="F6013" t="str">
            <v>M3</v>
          </cell>
          <cell r="G6013">
            <v>132.49</v>
          </cell>
        </row>
        <row r="6014">
          <cell r="A6014">
            <v>910627</v>
          </cell>
          <cell r="B6014">
            <v>10627</v>
          </cell>
          <cell r="C6014" t="str">
            <v>CONCRETO "GROUT" C/ PEDRISCO</v>
          </cell>
        </row>
        <row r="6015">
          <cell r="A6015" t="str">
            <v xml:space="preserve"> </v>
          </cell>
          <cell r="D6015">
            <v>10504</v>
          </cell>
          <cell r="E6015" t="str">
            <v>AREIA LAVADA GROSSA</v>
          </cell>
          <cell r="F6015" t="str">
            <v>M3</v>
          </cell>
          <cell r="G6015">
            <v>156.09</v>
          </cell>
        </row>
        <row r="6016">
          <cell r="A6016" t="str">
            <v xml:space="preserve"> </v>
          </cell>
          <cell r="D6016">
            <v>10508</v>
          </cell>
          <cell r="E6016" t="str">
            <v>CAL HIDRATADA - CH-III</v>
          </cell>
          <cell r="F6016" t="str">
            <v>Kg</v>
          </cell>
          <cell r="G6016">
            <v>0.9</v>
          </cell>
        </row>
        <row r="6017">
          <cell r="A6017" t="str">
            <v xml:space="preserve"> </v>
          </cell>
          <cell r="D6017">
            <v>10517</v>
          </cell>
          <cell r="E6017" t="str">
            <v>CIMENTO PORTLAND CPII-E/F-32</v>
          </cell>
          <cell r="F6017" t="str">
            <v>Kg</v>
          </cell>
          <cell r="G6017">
            <v>0.61</v>
          </cell>
        </row>
        <row r="6018">
          <cell r="A6018" t="str">
            <v xml:space="preserve"> </v>
          </cell>
          <cell r="D6018">
            <v>10550</v>
          </cell>
          <cell r="E6018" t="str">
            <v>PEDRISCO LIMPO</v>
          </cell>
          <cell r="F6018" t="str">
            <v>M3</v>
          </cell>
          <cell r="G6018">
            <v>141.96</v>
          </cell>
        </row>
        <row r="6019">
          <cell r="A6019">
            <v>910628</v>
          </cell>
          <cell r="B6019">
            <v>10628</v>
          </cell>
          <cell r="C6019" t="str">
            <v>ARGAMASSA DE CIMENTO COM AREIA MÉDIA 1:2</v>
          </cell>
        </row>
        <row r="6020">
          <cell r="A6020" t="str">
            <v xml:space="preserve"> </v>
          </cell>
          <cell r="D6020">
            <v>2099</v>
          </cell>
          <cell r="E6020" t="str">
            <v>SERVENTE (SGSP)</v>
          </cell>
          <cell r="F6020" t="str">
            <v>H</v>
          </cell>
          <cell r="G6020">
            <v>20.58</v>
          </cell>
        </row>
        <row r="6021">
          <cell r="A6021" t="str">
            <v xml:space="preserve"> </v>
          </cell>
          <cell r="D6021">
            <v>10506</v>
          </cell>
          <cell r="E6021" t="str">
            <v>AREIA LAVADA MÉDIA</v>
          </cell>
          <cell r="F6021" t="str">
            <v>M3</v>
          </cell>
          <cell r="G6021">
            <v>153.94999999999999</v>
          </cell>
        </row>
        <row r="6022">
          <cell r="A6022" t="str">
            <v xml:space="preserve"> </v>
          </cell>
          <cell r="D6022">
            <v>10517</v>
          </cell>
          <cell r="E6022" t="str">
            <v>CIMENTO PORTLAND CPII-E/F-32</v>
          </cell>
          <cell r="F6022" t="str">
            <v>Kg</v>
          </cell>
          <cell r="G6022">
            <v>0.61</v>
          </cell>
        </row>
        <row r="6023">
          <cell r="A6023">
            <v>910629</v>
          </cell>
          <cell r="B6023">
            <v>10629</v>
          </cell>
          <cell r="C6023" t="str">
            <v>ARGAMASSA DE CIMENTO COM AREIA MÉDIA 1:3</v>
          </cell>
        </row>
        <row r="6024">
          <cell r="A6024" t="str">
            <v xml:space="preserve"> </v>
          </cell>
          <cell r="D6024">
            <v>2099</v>
          </cell>
          <cell r="E6024" t="str">
            <v>SERVENTE (SGSP)</v>
          </cell>
          <cell r="F6024" t="str">
            <v>H</v>
          </cell>
          <cell r="G6024">
            <v>20.58</v>
          </cell>
        </row>
        <row r="6025">
          <cell r="A6025" t="str">
            <v xml:space="preserve"> </v>
          </cell>
          <cell r="D6025">
            <v>10506</v>
          </cell>
          <cell r="E6025" t="str">
            <v>AREIA LAVADA MÉDIA</v>
          </cell>
          <cell r="F6025" t="str">
            <v>M3</v>
          </cell>
          <cell r="G6025">
            <v>153.94999999999999</v>
          </cell>
        </row>
        <row r="6026">
          <cell r="A6026" t="str">
            <v xml:space="preserve"> </v>
          </cell>
          <cell r="D6026">
            <v>10517</v>
          </cell>
          <cell r="E6026" t="str">
            <v>CIMENTO PORTLAND CPII-E/F-32</v>
          </cell>
          <cell r="F6026" t="str">
            <v>Kg</v>
          </cell>
          <cell r="G6026">
            <v>0.61</v>
          </cell>
        </row>
        <row r="6027">
          <cell r="A6027">
            <v>910630</v>
          </cell>
          <cell r="B6027">
            <v>10630</v>
          </cell>
          <cell r="C6027" t="str">
            <v>ARGAMASSA DE CIMENTO COM AREIA GROSSA 1:3</v>
          </cell>
        </row>
        <row r="6028">
          <cell r="A6028" t="str">
            <v xml:space="preserve"> </v>
          </cell>
          <cell r="D6028">
            <v>2099</v>
          </cell>
          <cell r="E6028" t="str">
            <v>SERVENTE (SGSP)</v>
          </cell>
          <cell r="F6028" t="str">
            <v>H</v>
          </cell>
          <cell r="G6028">
            <v>20.58</v>
          </cell>
        </row>
        <row r="6029">
          <cell r="A6029" t="str">
            <v xml:space="preserve"> </v>
          </cell>
          <cell r="D6029">
            <v>10504</v>
          </cell>
          <cell r="E6029" t="str">
            <v>AREIA LAVADA GROSSA</v>
          </cell>
          <cell r="F6029" t="str">
            <v>M3</v>
          </cell>
          <cell r="G6029">
            <v>156.09</v>
          </cell>
        </row>
        <row r="6030">
          <cell r="A6030" t="str">
            <v xml:space="preserve"> </v>
          </cell>
          <cell r="D6030">
            <v>10517</v>
          </cell>
          <cell r="E6030" t="str">
            <v>CIMENTO PORTLAND CPII-E/F-32</v>
          </cell>
          <cell r="F6030" t="str">
            <v>Kg</v>
          </cell>
          <cell r="G6030">
            <v>0.61</v>
          </cell>
        </row>
        <row r="6031">
          <cell r="A6031">
            <v>910631</v>
          </cell>
          <cell r="B6031">
            <v>10631</v>
          </cell>
          <cell r="C6031" t="str">
            <v>ARGAMASSA DE CIMENTO COM AREIA MÉDIA 1:4</v>
          </cell>
        </row>
        <row r="6032">
          <cell r="A6032" t="str">
            <v xml:space="preserve"> </v>
          </cell>
          <cell r="D6032">
            <v>2099</v>
          </cell>
          <cell r="E6032" t="str">
            <v>SERVENTE (SGSP)</v>
          </cell>
          <cell r="F6032" t="str">
            <v>H</v>
          </cell>
          <cell r="G6032">
            <v>20.58</v>
          </cell>
        </row>
        <row r="6033">
          <cell r="A6033" t="str">
            <v xml:space="preserve"> </v>
          </cell>
          <cell r="D6033">
            <v>10506</v>
          </cell>
          <cell r="E6033" t="str">
            <v>AREIA LAVADA MÉDIA</v>
          </cell>
          <cell r="F6033" t="str">
            <v>M3</v>
          </cell>
          <cell r="G6033">
            <v>153.94999999999999</v>
          </cell>
        </row>
        <row r="6034">
          <cell r="A6034" t="str">
            <v xml:space="preserve"> </v>
          </cell>
          <cell r="D6034">
            <v>10517</v>
          </cell>
          <cell r="E6034" t="str">
            <v>CIMENTO PORTLAND CPII-E/F-32</v>
          </cell>
          <cell r="F6034" t="str">
            <v>Kg</v>
          </cell>
          <cell r="G6034">
            <v>0.61</v>
          </cell>
        </row>
        <row r="6035">
          <cell r="A6035">
            <v>910632</v>
          </cell>
          <cell r="B6035">
            <v>10632</v>
          </cell>
          <cell r="C6035" t="str">
            <v>ARGAMASSA DE CIMENTO COM AREIA GROSSA 1:4</v>
          </cell>
        </row>
        <row r="6036">
          <cell r="A6036" t="str">
            <v xml:space="preserve"> </v>
          </cell>
          <cell r="D6036">
            <v>2099</v>
          </cell>
          <cell r="E6036" t="str">
            <v>SERVENTE (SGSP)</v>
          </cell>
          <cell r="F6036" t="str">
            <v>H</v>
          </cell>
          <cell r="G6036">
            <v>20.58</v>
          </cell>
        </row>
        <row r="6037">
          <cell r="A6037" t="str">
            <v xml:space="preserve"> </v>
          </cell>
          <cell r="D6037">
            <v>10504</v>
          </cell>
          <cell r="E6037" t="str">
            <v>AREIA LAVADA GROSSA</v>
          </cell>
          <cell r="F6037" t="str">
            <v>M3</v>
          </cell>
          <cell r="G6037">
            <v>156.09</v>
          </cell>
        </row>
        <row r="6038">
          <cell r="A6038" t="str">
            <v xml:space="preserve"> </v>
          </cell>
          <cell r="D6038">
            <v>10517</v>
          </cell>
          <cell r="E6038" t="str">
            <v>CIMENTO PORTLAND CPII-E/F-32</v>
          </cell>
          <cell r="F6038" t="str">
            <v>Kg</v>
          </cell>
          <cell r="G6038">
            <v>0.61</v>
          </cell>
        </row>
        <row r="6039">
          <cell r="A6039">
            <v>910633</v>
          </cell>
          <cell r="B6039">
            <v>10633</v>
          </cell>
          <cell r="C6039" t="str">
            <v>ARGAMASSA DE CIMENTO COM AREIA MÉDIA 1:5</v>
          </cell>
        </row>
        <row r="6040">
          <cell r="A6040" t="str">
            <v xml:space="preserve"> </v>
          </cell>
          <cell r="D6040">
            <v>2099</v>
          </cell>
          <cell r="E6040" t="str">
            <v>SERVENTE (SGSP)</v>
          </cell>
          <cell r="F6040" t="str">
            <v>H</v>
          </cell>
          <cell r="G6040">
            <v>20.58</v>
          </cell>
        </row>
        <row r="6041">
          <cell r="A6041" t="str">
            <v xml:space="preserve"> </v>
          </cell>
          <cell r="D6041">
            <v>10506</v>
          </cell>
          <cell r="E6041" t="str">
            <v>AREIA LAVADA MÉDIA</v>
          </cell>
          <cell r="F6041" t="str">
            <v>M3</v>
          </cell>
          <cell r="G6041">
            <v>153.94999999999999</v>
          </cell>
        </row>
        <row r="6042">
          <cell r="A6042" t="str">
            <v xml:space="preserve"> </v>
          </cell>
          <cell r="D6042">
            <v>10517</v>
          </cell>
          <cell r="E6042" t="str">
            <v>CIMENTO PORTLAND CPII-E/F-32</v>
          </cell>
          <cell r="F6042" t="str">
            <v>Kg</v>
          </cell>
          <cell r="G6042">
            <v>0.61</v>
          </cell>
        </row>
        <row r="6043">
          <cell r="A6043">
            <v>910634</v>
          </cell>
          <cell r="B6043">
            <v>10634</v>
          </cell>
          <cell r="C6043" t="str">
            <v>ARGAMASSA DE CIMENTOCOM AREIA GROSSA 1:5</v>
          </cell>
        </row>
        <row r="6044">
          <cell r="A6044" t="str">
            <v xml:space="preserve"> </v>
          </cell>
          <cell r="D6044">
            <v>2099</v>
          </cell>
          <cell r="E6044" t="str">
            <v>SERVENTE (SGSP)</v>
          </cell>
          <cell r="F6044" t="str">
            <v>H</v>
          </cell>
          <cell r="G6044">
            <v>20.58</v>
          </cell>
        </row>
        <row r="6045">
          <cell r="A6045" t="str">
            <v xml:space="preserve"> </v>
          </cell>
          <cell r="D6045">
            <v>10504</v>
          </cell>
          <cell r="E6045" t="str">
            <v>AREIA LAVADA GROSSA</v>
          </cell>
          <cell r="F6045" t="str">
            <v>M3</v>
          </cell>
          <cell r="G6045">
            <v>156.09</v>
          </cell>
        </row>
        <row r="6046">
          <cell r="A6046" t="str">
            <v xml:space="preserve"> </v>
          </cell>
          <cell r="D6046">
            <v>10517</v>
          </cell>
          <cell r="E6046" t="str">
            <v>CIMENTO PORTLAND CPII-E/F-32</v>
          </cell>
          <cell r="F6046" t="str">
            <v>Kg</v>
          </cell>
          <cell r="G6046">
            <v>0.61</v>
          </cell>
        </row>
        <row r="6047">
          <cell r="A6047">
            <v>910635</v>
          </cell>
          <cell r="B6047">
            <v>10635</v>
          </cell>
          <cell r="C6047" t="str">
            <v>ARGAMASSA DE CIMENTO COM AREIA MÉDIA 1:6</v>
          </cell>
        </row>
        <row r="6048">
          <cell r="A6048" t="str">
            <v xml:space="preserve"> </v>
          </cell>
          <cell r="D6048">
            <v>2099</v>
          </cell>
          <cell r="E6048" t="str">
            <v>SERVENTE (SGSP)</v>
          </cell>
          <cell r="F6048" t="str">
            <v>H</v>
          </cell>
          <cell r="G6048">
            <v>20.58</v>
          </cell>
        </row>
        <row r="6049">
          <cell r="A6049" t="str">
            <v xml:space="preserve"> </v>
          </cell>
          <cell r="D6049">
            <v>10506</v>
          </cell>
          <cell r="E6049" t="str">
            <v>AREIA LAVADA MÉDIA</v>
          </cell>
          <cell r="F6049" t="str">
            <v>M3</v>
          </cell>
          <cell r="G6049">
            <v>153.94999999999999</v>
          </cell>
        </row>
        <row r="6050">
          <cell r="A6050" t="str">
            <v xml:space="preserve"> </v>
          </cell>
          <cell r="D6050">
            <v>10517</v>
          </cell>
          <cell r="E6050" t="str">
            <v>CIMENTO PORTLAND CPII-E/F-32</v>
          </cell>
          <cell r="F6050" t="str">
            <v>Kg</v>
          </cell>
          <cell r="G6050">
            <v>0.61</v>
          </cell>
        </row>
        <row r="6051">
          <cell r="A6051">
            <v>910636</v>
          </cell>
          <cell r="B6051">
            <v>10636</v>
          </cell>
          <cell r="C6051" t="str">
            <v>ARGAMASSA DE CIMENTO COM AREIA GROSSA 1:6</v>
          </cell>
        </row>
        <row r="6052">
          <cell r="A6052" t="str">
            <v xml:space="preserve"> </v>
          </cell>
          <cell r="D6052">
            <v>2099</v>
          </cell>
          <cell r="E6052" t="str">
            <v>SERVENTE (SGSP)</v>
          </cell>
          <cell r="F6052" t="str">
            <v>H</v>
          </cell>
          <cell r="G6052">
            <v>20.58</v>
          </cell>
        </row>
        <row r="6053">
          <cell r="A6053" t="str">
            <v xml:space="preserve"> </v>
          </cell>
          <cell r="D6053">
            <v>10504</v>
          </cell>
          <cell r="E6053" t="str">
            <v>AREIA LAVADA GROSSA</v>
          </cell>
          <cell r="F6053" t="str">
            <v>M3</v>
          </cell>
          <cell r="G6053">
            <v>156.09</v>
          </cell>
        </row>
        <row r="6054">
          <cell r="A6054" t="str">
            <v xml:space="preserve"> </v>
          </cell>
          <cell r="D6054">
            <v>10517</v>
          </cell>
          <cell r="E6054" t="str">
            <v>CIMENTO PORTLAND CPII-E/F-32</v>
          </cell>
          <cell r="F6054" t="str">
            <v>Kg</v>
          </cell>
          <cell r="G6054">
            <v>0.61</v>
          </cell>
        </row>
        <row r="6055">
          <cell r="A6055">
            <v>910637</v>
          </cell>
          <cell r="B6055">
            <v>10637</v>
          </cell>
          <cell r="C6055" t="str">
            <v>ARGAMASSA DE CIMENTO COM AREIA MÉDIA 1:7</v>
          </cell>
        </row>
        <row r="6056">
          <cell r="A6056" t="str">
            <v xml:space="preserve"> </v>
          </cell>
          <cell r="D6056">
            <v>2099</v>
          </cell>
          <cell r="E6056" t="str">
            <v>SERVENTE (SGSP)</v>
          </cell>
          <cell r="F6056" t="str">
            <v>H</v>
          </cell>
          <cell r="G6056">
            <v>20.58</v>
          </cell>
        </row>
        <row r="6057">
          <cell r="A6057" t="str">
            <v xml:space="preserve"> </v>
          </cell>
          <cell r="D6057">
            <v>10506</v>
          </cell>
          <cell r="E6057" t="str">
            <v>AREIA LAVADA MÉDIA</v>
          </cell>
          <cell r="F6057" t="str">
            <v>M3</v>
          </cell>
          <cell r="G6057">
            <v>153.94999999999999</v>
          </cell>
        </row>
        <row r="6058">
          <cell r="A6058" t="str">
            <v xml:space="preserve"> </v>
          </cell>
          <cell r="D6058">
            <v>10517</v>
          </cell>
          <cell r="E6058" t="str">
            <v>CIMENTO PORTLAND CPII-E/F-32</v>
          </cell>
          <cell r="F6058" t="str">
            <v>Kg</v>
          </cell>
          <cell r="G6058">
            <v>0.61</v>
          </cell>
        </row>
        <row r="6059">
          <cell r="A6059">
            <v>910638</v>
          </cell>
          <cell r="B6059">
            <v>10638</v>
          </cell>
          <cell r="C6059" t="str">
            <v>ARGAMASSA DE CIMENTO COM AREIA GROSSA 1:7</v>
          </cell>
        </row>
        <row r="6060">
          <cell r="A6060" t="str">
            <v xml:space="preserve"> </v>
          </cell>
          <cell r="D6060">
            <v>2099</v>
          </cell>
          <cell r="E6060" t="str">
            <v>SERVENTE (SGSP)</v>
          </cell>
          <cell r="F6060" t="str">
            <v>H</v>
          </cell>
          <cell r="G6060">
            <v>20.58</v>
          </cell>
        </row>
        <row r="6061">
          <cell r="A6061" t="str">
            <v xml:space="preserve"> </v>
          </cell>
          <cell r="D6061">
            <v>10504</v>
          </cell>
          <cell r="E6061" t="str">
            <v>AREIA LAVADA GROSSA</v>
          </cell>
          <cell r="F6061" t="str">
            <v>M3</v>
          </cell>
          <cell r="G6061">
            <v>156.09</v>
          </cell>
        </row>
        <row r="6062">
          <cell r="A6062" t="str">
            <v xml:space="preserve"> </v>
          </cell>
          <cell r="D6062">
            <v>10517</v>
          </cell>
          <cell r="E6062" t="str">
            <v>CIMENTO PORTLAND CPII-E/F-32</v>
          </cell>
          <cell r="F6062" t="str">
            <v>Kg</v>
          </cell>
          <cell r="G6062">
            <v>0.61</v>
          </cell>
        </row>
        <row r="6063">
          <cell r="A6063">
            <v>910639</v>
          </cell>
          <cell r="B6063">
            <v>10639</v>
          </cell>
          <cell r="C6063" t="str">
            <v>ARGAMASSA DE CAL COM AREIA FINA 1:3</v>
          </cell>
        </row>
        <row r="6064">
          <cell r="A6064" t="str">
            <v xml:space="preserve"> </v>
          </cell>
          <cell r="D6064">
            <v>2099</v>
          </cell>
          <cell r="E6064" t="str">
            <v>SERVENTE (SGSP)</v>
          </cell>
          <cell r="F6064" t="str">
            <v>H</v>
          </cell>
          <cell r="G6064">
            <v>20.58</v>
          </cell>
        </row>
        <row r="6065">
          <cell r="A6065" t="str">
            <v xml:space="preserve"> </v>
          </cell>
          <cell r="D6065">
            <v>10503</v>
          </cell>
          <cell r="E6065" t="str">
            <v>AREIA LAVADA FINA</v>
          </cell>
          <cell r="F6065" t="str">
            <v>M3</v>
          </cell>
          <cell r="G6065">
            <v>147.99</v>
          </cell>
        </row>
        <row r="6066">
          <cell r="A6066" t="str">
            <v xml:space="preserve"> </v>
          </cell>
          <cell r="D6066">
            <v>10508</v>
          </cell>
          <cell r="E6066" t="str">
            <v>CAL HIDRATADA - CH-III</v>
          </cell>
          <cell r="F6066" t="str">
            <v>Kg</v>
          </cell>
          <cell r="G6066">
            <v>0.9</v>
          </cell>
        </row>
        <row r="6067">
          <cell r="A6067">
            <v>910640</v>
          </cell>
          <cell r="B6067">
            <v>10640</v>
          </cell>
          <cell r="C6067" t="str">
            <v>ARGAMASSA DE CAL COM AREIA MÉDIA 1:3</v>
          </cell>
        </row>
        <row r="6068">
          <cell r="A6068" t="str">
            <v xml:space="preserve"> </v>
          </cell>
          <cell r="D6068">
            <v>2099</v>
          </cell>
          <cell r="E6068" t="str">
            <v>SERVENTE (SGSP)</v>
          </cell>
          <cell r="F6068" t="str">
            <v>H</v>
          </cell>
          <cell r="G6068">
            <v>20.58</v>
          </cell>
        </row>
        <row r="6069">
          <cell r="A6069" t="str">
            <v xml:space="preserve"> </v>
          </cell>
          <cell r="D6069">
            <v>10506</v>
          </cell>
          <cell r="E6069" t="str">
            <v>AREIA LAVADA MÉDIA</v>
          </cell>
          <cell r="F6069" t="str">
            <v>M3</v>
          </cell>
          <cell r="G6069">
            <v>153.94999999999999</v>
          </cell>
        </row>
        <row r="6070">
          <cell r="A6070" t="str">
            <v xml:space="preserve"> </v>
          </cell>
          <cell r="D6070">
            <v>10508</v>
          </cell>
          <cell r="E6070" t="str">
            <v>CAL HIDRATADA - CH-III</v>
          </cell>
          <cell r="F6070" t="str">
            <v>Kg</v>
          </cell>
          <cell r="G6070">
            <v>0.9</v>
          </cell>
        </row>
        <row r="6071">
          <cell r="A6071">
            <v>910641</v>
          </cell>
          <cell r="B6071">
            <v>10641</v>
          </cell>
          <cell r="C6071" t="str">
            <v>ARGAMASSA DE CAL COM AREIA FINA 1:4</v>
          </cell>
        </row>
        <row r="6072">
          <cell r="A6072" t="str">
            <v xml:space="preserve"> </v>
          </cell>
          <cell r="D6072">
            <v>2099</v>
          </cell>
          <cell r="E6072" t="str">
            <v>SERVENTE (SGSP)</v>
          </cell>
          <cell r="F6072" t="str">
            <v>H</v>
          </cell>
          <cell r="G6072">
            <v>20.58</v>
          </cell>
        </row>
        <row r="6073">
          <cell r="A6073" t="str">
            <v xml:space="preserve"> </v>
          </cell>
          <cell r="D6073">
            <v>10503</v>
          </cell>
          <cell r="E6073" t="str">
            <v>AREIA LAVADA FINA</v>
          </cell>
          <cell r="F6073" t="str">
            <v>M3</v>
          </cell>
          <cell r="G6073">
            <v>147.99</v>
          </cell>
        </row>
        <row r="6074">
          <cell r="A6074" t="str">
            <v xml:space="preserve"> </v>
          </cell>
          <cell r="D6074">
            <v>10508</v>
          </cell>
          <cell r="E6074" t="str">
            <v>CAL HIDRATADA - CH-III</v>
          </cell>
          <cell r="F6074" t="str">
            <v>Kg</v>
          </cell>
          <cell r="G6074">
            <v>0.9</v>
          </cell>
        </row>
        <row r="6075">
          <cell r="A6075">
            <v>910642</v>
          </cell>
          <cell r="B6075">
            <v>10642</v>
          </cell>
          <cell r="C6075" t="str">
            <v>ARGAMASSA DE CAL COM AREIA MÉDIA 1:4</v>
          </cell>
        </row>
        <row r="6076">
          <cell r="A6076" t="str">
            <v xml:space="preserve"> </v>
          </cell>
          <cell r="D6076">
            <v>2099</v>
          </cell>
          <cell r="E6076" t="str">
            <v>SERVENTE (SGSP)</v>
          </cell>
          <cell r="F6076" t="str">
            <v>H</v>
          </cell>
          <cell r="G6076">
            <v>20.58</v>
          </cell>
        </row>
        <row r="6077">
          <cell r="A6077" t="str">
            <v xml:space="preserve"> </v>
          </cell>
          <cell r="D6077">
            <v>10506</v>
          </cell>
          <cell r="E6077" t="str">
            <v>AREIA LAVADA MÉDIA</v>
          </cell>
          <cell r="F6077" t="str">
            <v>M3</v>
          </cell>
          <cell r="G6077">
            <v>153.94999999999999</v>
          </cell>
        </row>
        <row r="6078">
          <cell r="A6078" t="str">
            <v xml:space="preserve"> </v>
          </cell>
          <cell r="D6078">
            <v>10508</v>
          </cell>
          <cell r="E6078" t="str">
            <v>CAL HIDRATADA - CH-III</v>
          </cell>
          <cell r="F6078" t="str">
            <v>Kg</v>
          </cell>
          <cell r="G6078">
            <v>0.9</v>
          </cell>
        </row>
        <row r="6079">
          <cell r="A6079">
            <v>910643</v>
          </cell>
          <cell r="B6079">
            <v>10643</v>
          </cell>
          <cell r="C6079" t="str">
            <v>ARGAMASSA MISTA COM AREIA GROSSA 1:0,25:3</v>
          </cell>
        </row>
        <row r="6080">
          <cell r="A6080" t="str">
            <v xml:space="preserve"> </v>
          </cell>
          <cell r="D6080">
            <v>2099</v>
          </cell>
          <cell r="E6080" t="str">
            <v>SERVENTE (SGSP)</v>
          </cell>
          <cell r="F6080" t="str">
            <v>H</v>
          </cell>
          <cell r="G6080">
            <v>20.58</v>
          </cell>
        </row>
        <row r="6081">
          <cell r="A6081" t="str">
            <v xml:space="preserve"> </v>
          </cell>
          <cell r="D6081">
            <v>10504</v>
          </cell>
          <cell r="E6081" t="str">
            <v>AREIA LAVADA GROSSA</v>
          </cell>
          <cell r="F6081" t="str">
            <v>M3</v>
          </cell>
          <cell r="G6081">
            <v>156.09</v>
          </cell>
        </row>
        <row r="6082">
          <cell r="A6082" t="str">
            <v xml:space="preserve"> </v>
          </cell>
          <cell r="D6082">
            <v>10508</v>
          </cell>
          <cell r="E6082" t="str">
            <v>CAL HIDRATADA - CH-III</v>
          </cell>
          <cell r="F6082" t="str">
            <v>Kg</v>
          </cell>
          <cell r="G6082">
            <v>0.9</v>
          </cell>
        </row>
        <row r="6083">
          <cell r="A6083" t="str">
            <v xml:space="preserve"> </v>
          </cell>
          <cell r="D6083">
            <v>10517</v>
          </cell>
          <cell r="E6083" t="str">
            <v>CIMENTO PORTLAND CPII-E/F-32</v>
          </cell>
          <cell r="F6083" t="str">
            <v>Kg</v>
          </cell>
          <cell r="G6083">
            <v>0.61</v>
          </cell>
        </row>
        <row r="6084">
          <cell r="A6084">
            <v>910644</v>
          </cell>
          <cell r="B6084">
            <v>10644</v>
          </cell>
          <cell r="C6084" t="str">
            <v>ARGAMASSA MISTA COM AREIA MÉDIA 1:0,5:5</v>
          </cell>
        </row>
        <row r="6085">
          <cell r="A6085" t="str">
            <v xml:space="preserve"> </v>
          </cell>
          <cell r="D6085">
            <v>2099</v>
          </cell>
          <cell r="E6085" t="str">
            <v>SERVENTE (SGSP)</v>
          </cell>
          <cell r="F6085" t="str">
            <v>H</v>
          </cell>
          <cell r="G6085">
            <v>20.58</v>
          </cell>
        </row>
        <row r="6086">
          <cell r="A6086" t="str">
            <v xml:space="preserve"> </v>
          </cell>
          <cell r="D6086">
            <v>10506</v>
          </cell>
          <cell r="E6086" t="str">
            <v>AREIA LAVADA MÉDIA</v>
          </cell>
          <cell r="F6086" t="str">
            <v>M3</v>
          </cell>
          <cell r="G6086">
            <v>153.94999999999999</v>
          </cell>
        </row>
        <row r="6087">
          <cell r="A6087" t="str">
            <v xml:space="preserve"> </v>
          </cell>
          <cell r="D6087">
            <v>10508</v>
          </cell>
          <cell r="E6087" t="str">
            <v>CAL HIDRATADA - CH-III</v>
          </cell>
          <cell r="F6087" t="str">
            <v>Kg</v>
          </cell>
          <cell r="G6087">
            <v>0.9</v>
          </cell>
        </row>
        <row r="6088">
          <cell r="A6088" t="str">
            <v xml:space="preserve"> </v>
          </cell>
          <cell r="D6088">
            <v>10517</v>
          </cell>
          <cell r="E6088" t="str">
            <v>CIMENTO PORTLAND CPII-E/F-32</v>
          </cell>
          <cell r="F6088" t="str">
            <v>Kg</v>
          </cell>
          <cell r="G6088">
            <v>0.61</v>
          </cell>
        </row>
        <row r="6089">
          <cell r="A6089">
            <v>910645</v>
          </cell>
          <cell r="B6089">
            <v>10645</v>
          </cell>
          <cell r="C6089" t="str">
            <v>ARGAMASSA MISTA COM AREIA GROSSA 1:0,5:8</v>
          </cell>
        </row>
        <row r="6090">
          <cell r="A6090" t="str">
            <v xml:space="preserve"> </v>
          </cell>
          <cell r="D6090">
            <v>2099</v>
          </cell>
          <cell r="E6090" t="str">
            <v>SERVENTE (SGSP)</v>
          </cell>
          <cell r="F6090" t="str">
            <v>H</v>
          </cell>
          <cell r="G6090">
            <v>20.58</v>
          </cell>
        </row>
        <row r="6091">
          <cell r="A6091" t="str">
            <v xml:space="preserve"> </v>
          </cell>
          <cell r="D6091">
            <v>10504</v>
          </cell>
          <cell r="E6091" t="str">
            <v>AREIA LAVADA GROSSA</v>
          </cell>
          <cell r="F6091" t="str">
            <v>M3</v>
          </cell>
          <cell r="G6091">
            <v>156.09</v>
          </cell>
        </row>
        <row r="6092">
          <cell r="A6092" t="str">
            <v xml:space="preserve"> </v>
          </cell>
          <cell r="D6092">
            <v>10508</v>
          </cell>
          <cell r="E6092" t="str">
            <v>CAL HIDRATADA - CH-III</v>
          </cell>
          <cell r="F6092" t="str">
            <v>Kg</v>
          </cell>
          <cell r="G6092">
            <v>0.9</v>
          </cell>
        </row>
        <row r="6093">
          <cell r="A6093" t="str">
            <v xml:space="preserve"> </v>
          </cell>
          <cell r="D6093">
            <v>10517</v>
          </cell>
          <cell r="E6093" t="str">
            <v>CIMENTO PORTLAND CPII-E/F-32</v>
          </cell>
          <cell r="F6093" t="str">
            <v>Kg</v>
          </cell>
          <cell r="G6093">
            <v>0.61</v>
          </cell>
        </row>
        <row r="6094">
          <cell r="A6094">
            <v>910646</v>
          </cell>
          <cell r="B6094">
            <v>10646</v>
          </cell>
          <cell r="C6094" t="str">
            <v>ARGAMASSA MISTA COM AREIA GROSSA 1:1,5:6</v>
          </cell>
        </row>
        <row r="6095">
          <cell r="A6095" t="str">
            <v xml:space="preserve"> </v>
          </cell>
          <cell r="D6095">
            <v>2099</v>
          </cell>
          <cell r="E6095" t="str">
            <v>SERVENTE (SGSP)</v>
          </cell>
          <cell r="F6095" t="str">
            <v>H</v>
          </cell>
          <cell r="G6095">
            <v>20.58</v>
          </cell>
        </row>
        <row r="6096">
          <cell r="A6096" t="str">
            <v xml:space="preserve"> </v>
          </cell>
          <cell r="D6096">
            <v>10504</v>
          </cell>
          <cell r="E6096" t="str">
            <v>AREIA LAVADA GROSSA</v>
          </cell>
          <cell r="F6096" t="str">
            <v>M3</v>
          </cell>
          <cell r="G6096">
            <v>156.09</v>
          </cell>
        </row>
        <row r="6097">
          <cell r="A6097" t="str">
            <v xml:space="preserve"> </v>
          </cell>
          <cell r="D6097">
            <v>10508</v>
          </cell>
          <cell r="E6097" t="str">
            <v>CAL HIDRATADA - CH-III</v>
          </cell>
          <cell r="F6097" t="str">
            <v>Kg</v>
          </cell>
          <cell r="G6097">
            <v>0.9</v>
          </cell>
        </row>
        <row r="6098">
          <cell r="A6098" t="str">
            <v xml:space="preserve"> </v>
          </cell>
          <cell r="D6098">
            <v>10517</v>
          </cell>
          <cell r="E6098" t="str">
            <v>CIMENTO PORTLAND CPII-E/F-32</v>
          </cell>
          <cell r="F6098" t="str">
            <v>Kg</v>
          </cell>
          <cell r="G6098">
            <v>0.61</v>
          </cell>
        </row>
        <row r="6099">
          <cell r="A6099">
            <v>910647</v>
          </cell>
          <cell r="B6099">
            <v>10647</v>
          </cell>
          <cell r="C6099" t="str">
            <v>ARGAMASSA MISTA COM AREIA GROSSA 1:1:4</v>
          </cell>
        </row>
        <row r="6100">
          <cell r="A6100" t="str">
            <v xml:space="preserve"> </v>
          </cell>
          <cell r="D6100">
            <v>2099</v>
          </cell>
          <cell r="E6100" t="str">
            <v>SERVENTE (SGSP)</v>
          </cell>
          <cell r="F6100" t="str">
            <v>H</v>
          </cell>
          <cell r="G6100">
            <v>20.58</v>
          </cell>
        </row>
        <row r="6101">
          <cell r="A6101" t="str">
            <v xml:space="preserve"> </v>
          </cell>
          <cell r="D6101">
            <v>10504</v>
          </cell>
          <cell r="E6101" t="str">
            <v>AREIA LAVADA GROSSA</v>
          </cell>
          <cell r="F6101" t="str">
            <v>M3</v>
          </cell>
          <cell r="G6101">
            <v>156.09</v>
          </cell>
        </row>
        <row r="6102">
          <cell r="A6102" t="str">
            <v xml:space="preserve"> </v>
          </cell>
          <cell r="D6102">
            <v>10508</v>
          </cell>
          <cell r="E6102" t="str">
            <v>CAL HIDRATADA - CH-III</v>
          </cell>
          <cell r="F6102" t="str">
            <v>Kg</v>
          </cell>
          <cell r="G6102">
            <v>0.9</v>
          </cell>
        </row>
        <row r="6103">
          <cell r="A6103" t="str">
            <v xml:space="preserve"> </v>
          </cell>
          <cell r="D6103">
            <v>10517</v>
          </cell>
          <cell r="E6103" t="str">
            <v>CIMENTO PORTLAND CPII-E/F-32</v>
          </cell>
          <cell r="F6103" t="str">
            <v>Kg</v>
          </cell>
          <cell r="G6103">
            <v>0.61</v>
          </cell>
        </row>
        <row r="6104">
          <cell r="A6104">
            <v>910648</v>
          </cell>
          <cell r="B6104">
            <v>10648</v>
          </cell>
          <cell r="C6104" t="str">
            <v>ARGAMASSA MISTA COM AREIA GROSSA 1:2:8</v>
          </cell>
        </row>
        <row r="6105">
          <cell r="A6105" t="str">
            <v xml:space="preserve"> </v>
          </cell>
          <cell r="D6105">
            <v>2099</v>
          </cell>
          <cell r="E6105" t="str">
            <v>SERVENTE (SGSP)</v>
          </cell>
          <cell r="F6105" t="str">
            <v>H</v>
          </cell>
          <cell r="G6105">
            <v>20.58</v>
          </cell>
        </row>
        <row r="6106">
          <cell r="A6106" t="str">
            <v xml:space="preserve"> </v>
          </cell>
          <cell r="D6106">
            <v>10504</v>
          </cell>
          <cell r="E6106" t="str">
            <v>AREIA LAVADA GROSSA</v>
          </cell>
          <cell r="F6106" t="str">
            <v>M3</v>
          </cell>
          <cell r="G6106">
            <v>156.09</v>
          </cell>
        </row>
        <row r="6107">
          <cell r="A6107" t="str">
            <v xml:space="preserve"> </v>
          </cell>
          <cell r="D6107">
            <v>10508</v>
          </cell>
          <cell r="E6107" t="str">
            <v>CAL HIDRATADA - CH-III</v>
          </cell>
          <cell r="F6107" t="str">
            <v>Kg</v>
          </cell>
          <cell r="G6107">
            <v>0.9</v>
          </cell>
        </row>
        <row r="6108">
          <cell r="A6108" t="str">
            <v xml:space="preserve"> </v>
          </cell>
          <cell r="D6108">
            <v>10517</v>
          </cell>
          <cell r="E6108" t="str">
            <v>CIMENTO PORTLAND CPII-E/F-32</v>
          </cell>
          <cell r="F6108" t="str">
            <v>Kg</v>
          </cell>
          <cell r="G6108">
            <v>0.61</v>
          </cell>
        </row>
        <row r="6109">
          <cell r="A6109">
            <v>910649</v>
          </cell>
          <cell r="B6109">
            <v>10649</v>
          </cell>
          <cell r="C6109" t="str">
            <v>ARGAMASSA MISTA COM AREIA MÉDIA 1:2:9</v>
          </cell>
        </row>
        <row r="6110">
          <cell r="A6110" t="str">
            <v xml:space="preserve"> </v>
          </cell>
          <cell r="D6110">
            <v>2099</v>
          </cell>
          <cell r="E6110" t="str">
            <v>SERVENTE (SGSP)</v>
          </cell>
          <cell r="F6110" t="str">
            <v>H</v>
          </cell>
          <cell r="G6110">
            <v>20.58</v>
          </cell>
        </row>
        <row r="6111">
          <cell r="A6111" t="str">
            <v xml:space="preserve"> </v>
          </cell>
          <cell r="D6111">
            <v>10506</v>
          </cell>
          <cell r="E6111" t="str">
            <v>AREIA LAVADA MÉDIA</v>
          </cell>
          <cell r="F6111" t="str">
            <v>M3</v>
          </cell>
          <cell r="G6111">
            <v>153.94999999999999</v>
          </cell>
        </row>
        <row r="6112">
          <cell r="A6112" t="str">
            <v xml:space="preserve"> </v>
          </cell>
          <cell r="D6112">
            <v>10508</v>
          </cell>
          <cell r="E6112" t="str">
            <v>CAL HIDRATADA - CH-III</v>
          </cell>
          <cell r="F6112" t="str">
            <v>Kg</v>
          </cell>
          <cell r="G6112">
            <v>0.9</v>
          </cell>
        </row>
        <row r="6113">
          <cell r="A6113" t="str">
            <v xml:space="preserve"> </v>
          </cell>
          <cell r="D6113">
            <v>10517</v>
          </cell>
          <cell r="E6113" t="str">
            <v>CIMENTO PORTLAND CPII-E/F-32</v>
          </cell>
          <cell r="F6113" t="str">
            <v>Kg</v>
          </cell>
          <cell r="G6113">
            <v>0.61</v>
          </cell>
        </row>
        <row r="6114">
          <cell r="A6114">
            <v>911202</v>
          </cell>
          <cell r="B6114">
            <v>11202</v>
          </cell>
          <cell r="C6114" t="str">
            <v>ESCORAMENTO CONTÍNUO</v>
          </cell>
        </row>
        <row r="6115">
          <cell r="A6115" t="str">
            <v xml:space="preserve"> </v>
          </cell>
          <cell r="D6115">
            <v>2013</v>
          </cell>
          <cell r="E6115" t="str">
            <v>CARPINTEIRO (SGSP)</v>
          </cell>
          <cell r="F6115" t="str">
            <v>H</v>
          </cell>
          <cell r="G6115">
            <v>25.46</v>
          </cell>
        </row>
        <row r="6116">
          <cell r="A6116" t="str">
            <v xml:space="preserve"> </v>
          </cell>
          <cell r="D6116">
            <v>2014</v>
          </cell>
          <cell r="E6116" t="str">
            <v>AJUDANTE DE CARPINTEIRO (SGSP)</v>
          </cell>
          <cell r="F6116" t="str">
            <v>H</v>
          </cell>
          <cell r="G6116">
            <v>20.53</v>
          </cell>
        </row>
        <row r="6117">
          <cell r="A6117" t="str">
            <v xml:space="preserve"> </v>
          </cell>
          <cell r="D6117">
            <v>11037</v>
          </cell>
          <cell r="E6117" t="str">
            <v>EUCALIPTO D=20 / 30 CM NA BASE - 6M - COM TRATAMENTO E SEM CASCA (CITRIODORA)</v>
          </cell>
          <cell r="F6117" t="str">
            <v>M</v>
          </cell>
          <cell r="G6117">
            <v>82.94</v>
          </cell>
        </row>
        <row r="6118">
          <cell r="A6118" t="str">
            <v xml:space="preserve"> </v>
          </cell>
          <cell r="D6118">
            <v>11050</v>
          </cell>
          <cell r="E6118" t="str">
            <v>PEROBA DO NORTE (CUPIÚBA) - TÁBUA DE 3 X 16 CM - BRUTA</v>
          </cell>
          <cell r="F6118" t="str">
            <v>M</v>
          </cell>
          <cell r="G6118">
            <v>31.99</v>
          </cell>
        </row>
        <row r="6119">
          <cell r="A6119" t="str">
            <v xml:space="preserve"> </v>
          </cell>
          <cell r="D6119">
            <v>15516</v>
          </cell>
          <cell r="E6119" t="str">
            <v>PEROBA DO NORTE (CUPIÚBA) - VIGA DE 6 X 16 CM - BRUTA</v>
          </cell>
          <cell r="F6119" t="str">
            <v>M</v>
          </cell>
          <cell r="G6119">
            <v>56.7</v>
          </cell>
        </row>
        <row r="6120">
          <cell r="A6120" t="str">
            <v xml:space="preserve"> </v>
          </cell>
          <cell r="D6120">
            <v>17515</v>
          </cell>
          <cell r="E6120" t="str">
            <v>PREGO 18 X 27 COMUM - POLIDO</v>
          </cell>
          <cell r="F6120" t="str">
            <v>Kg</v>
          </cell>
          <cell r="G6120">
            <v>13.69</v>
          </cell>
        </row>
        <row r="6121">
          <cell r="A6121">
            <v>911501</v>
          </cell>
          <cell r="B6121">
            <v>11501</v>
          </cell>
          <cell r="C6121" t="str">
            <v>AÇO CA-25 - MÉDIA BITOLAS</v>
          </cell>
        </row>
        <row r="6122">
          <cell r="A6122" t="str">
            <v xml:space="preserve"> </v>
          </cell>
          <cell r="D6122">
            <v>11502</v>
          </cell>
          <cell r="E6122" t="str">
            <v>AÇO CA-25 -  6,3 MM - 1/4" - LISO</v>
          </cell>
          <cell r="F6122" t="str">
            <v>Kg</v>
          </cell>
          <cell r="G6122">
            <v>10.27</v>
          </cell>
        </row>
        <row r="6123">
          <cell r="A6123" t="str">
            <v xml:space="preserve"> </v>
          </cell>
          <cell r="D6123">
            <v>11503</v>
          </cell>
          <cell r="E6123" t="str">
            <v>AÇO CA-25 -  8,0 MM - 5/16" - LISO</v>
          </cell>
          <cell r="F6123" t="str">
            <v>Kg</v>
          </cell>
          <cell r="G6123">
            <v>10.11</v>
          </cell>
        </row>
        <row r="6124">
          <cell r="A6124" t="str">
            <v xml:space="preserve"> </v>
          </cell>
          <cell r="D6124">
            <v>11504</v>
          </cell>
          <cell r="E6124" t="str">
            <v>AÇO CA-25 - 10,0 MM - 3/8"- LISO</v>
          </cell>
          <cell r="F6124" t="str">
            <v>Kg</v>
          </cell>
          <cell r="G6124">
            <v>9.7100000000000009</v>
          </cell>
        </row>
        <row r="6125">
          <cell r="A6125" t="str">
            <v xml:space="preserve"> </v>
          </cell>
          <cell r="D6125">
            <v>11505</v>
          </cell>
          <cell r="E6125" t="str">
            <v>AÇO CA-25 - 12,5 MM - 1/2" - LISO</v>
          </cell>
          <cell r="F6125" t="str">
            <v>Kg</v>
          </cell>
          <cell r="G6125">
            <v>9.3699999999999992</v>
          </cell>
        </row>
        <row r="6126">
          <cell r="A6126" t="str">
            <v xml:space="preserve"> </v>
          </cell>
          <cell r="D6126">
            <v>11506</v>
          </cell>
          <cell r="E6126" t="str">
            <v>AÇO CA-25 - 16,0 MM - 5/8" - LISO</v>
          </cell>
          <cell r="F6126" t="str">
            <v>Kg</v>
          </cell>
          <cell r="G6126">
            <v>9.3699999999999992</v>
          </cell>
        </row>
        <row r="6127">
          <cell r="A6127" t="str">
            <v xml:space="preserve"> </v>
          </cell>
          <cell r="D6127">
            <v>11507</v>
          </cell>
          <cell r="E6127" t="str">
            <v>AÇO CA-25 - 20,0 MM - 3/4" - LISO</v>
          </cell>
          <cell r="F6127" t="str">
            <v>Kg</v>
          </cell>
          <cell r="G6127">
            <v>9.3699999999999992</v>
          </cell>
        </row>
        <row r="6128">
          <cell r="A6128" t="str">
            <v xml:space="preserve"> </v>
          </cell>
          <cell r="D6128">
            <v>11508</v>
          </cell>
          <cell r="E6128" t="str">
            <v>AÇO CA-25 - 25,0 MM - 1" - LISO</v>
          </cell>
          <cell r="F6128" t="str">
            <v>Kg</v>
          </cell>
          <cell r="G6128">
            <v>8.0500000000000007</v>
          </cell>
        </row>
        <row r="6129">
          <cell r="A6129">
            <v>911510</v>
          </cell>
          <cell r="B6129">
            <v>11510</v>
          </cell>
          <cell r="C6129" t="str">
            <v>AÇO CA-50A OU B - MÉDIA BITOLAS</v>
          </cell>
        </row>
        <row r="6130">
          <cell r="A6130" t="str">
            <v xml:space="preserve"> </v>
          </cell>
          <cell r="D6130">
            <v>11511</v>
          </cell>
          <cell r="E6130" t="str">
            <v>AÇO CA-50 -  6,3 MM - 1/4" - NERVURADO</v>
          </cell>
          <cell r="F6130" t="str">
            <v>Kg</v>
          </cell>
          <cell r="G6130">
            <v>8</v>
          </cell>
        </row>
        <row r="6131">
          <cell r="A6131" t="str">
            <v xml:space="preserve"> </v>
          </cell>
          <cell r="D6131">
            <v>11512</v>
          </cell>
          <cell r="E6131" t="str">
            <v>AÇO CA-50 -  8,0 MM - 5/16" - NERVURADO</v>
          </cell>
          <cell r="F6131" t="str">
            <v>Kg</v>
          </cell>
          <cell r="G6131">
            <v>7.86</v>
          </cell>
        </row>
        <row r="6132">
          <cell r="A6132" t="str">
            <v xml:space="preserve"> </v>
          </cell>
          <cell r="D6132">
            <v>11513</v>
          </cell>
          <cell r="E6132" t="str">
            <v>AÇO CA-50 - 10,0 MM - 3/8" - NERVURADO</v>
          </cell>
          <cell r="F6132" t="str">
            <v>Kg</v>
          </cell>
          <cell r="G6132">
            <v>7.45</v>
          </cell>
        </row>
        <row r="6133">
          <cell r="A6133" t="str">
            <v xml:space="preserve"> </v>
          </cell>
          <cell r="D6133">
            <v>11514</v>
          </cell>
          <cell r="E6133" t="str">
            <v>AÇO CA-50 - 12,5 MM - 1/2" - NERVURADO</v>
          </cell>
          <cell r="F6133" t="str">
            <v>Kg</v>
          </cell>
          <cell r="G6133">
            <v>7.28</v>
          </cell>
        </row>
        <row r="6134">
          <cell r="A6134" t="str">
            <v xml:space="preserve"> </v>
          </cell>
          <cell r="D6134">
            <v>11515</v>
          </cell>
          <cell r="E6134" t="str">
            <v>AÇO CA-50 - 16,0 MM - 5/8" - NERVURADO</v>
          </cell>
          <cell r="F6134" t="str">
            <v>Kg</v>
          </cell>
          <cell r="G6134">
            <v>7.28</v>
          </cell>
        </row>
        <row r="6135">
          <cell r="A6135" t="str">
            <v xml:space="preserve"> </v>
          </cell>
          <cell r="D6135">
            <v>11516</v>
          </cell>
          <cell r="E6135" t="str">
            <v>AÇO CA-50 - 20,0 MM - 3/4" - NERVURADO</v>
          </cell>
          <cell r="F6135" t="str">
            <v>Kg</v>
          </cell>
          <cell r="G6135">
            <v>7.28</v>
          </cell>
        </row>
        <row r="6136">
          <cell r="A6136" t="str">
            <v xml:space="preserve"> </v>
          </cell>
          <cell r="D6136">
            <v>11517</v>
          </cell>
          <cell r="E6136" t="str">
            <v>AÇO CA-50 - 25,0 MM - 1" - NERVURADO</v>
          </cell>
          <cell r="F6136" t="str">
            <v>Kg</v>
          </cell>
          <cell r="G6136">
            <v>7.28</v>
          </cell>
        </row>
        <row r="6137">
          <cell r="A6137">
            <v>911520</v>
          </cell>
          <cell r="B6137">
            <v>11520</v>
          </cell>
          <cell r="C6137" t="str">
            <v>AÇO CA-60B - MÉDIA BITOLAS</v>
          </cell>
        </row>
        <row r="6138">
          <cell r="A6138" t="str">
            <v xml:space="preserve"> </v>
          </cell>
          <cell r="D6138">
            <v>11521</v>
          </cell>
          <cell r="E6138" t="str">
            <v>AÇO CA-60 - 4,2 MM</v>
          </cell>
          <cell r="F6138" t="str">
            <v>Kg</v>
          </cell>
          <cell r="G6138">
            <v>8.09</v>
          </cell>
        </row>
        <row r="6139">
          <cell r="A6139" t="str">
            <v xml:space="preserve"> </v>
          </cell>
          <cell r="D6139">
            <v>11522</v>
          </cell>
          <cell r="E6139" t="str">
            <v>AÇO CA-60 - 5,0 MM</v>
          </cell>
          <cell r="F6139" t="str">
            <v>Kg</v>
          </cell>
          <cell r="G6139">
            <v>7.97</v>
          </cell>
        </row>
        <row r="6140">
          <cell r="A6140" t="str">
            <v xml:space="preserve"> </v>
          </cell>
          <cell r="D6140">
            <v>11523</v>
          </cell>
          <cell r="E6140" t="str">
            <v>AÇO CA-60 - 6,0MM</v>
          </cell>
          <cell r="F6140" t="str">
            <v>Kg</v>
          </cell>
          <cell r="G6140">
            <v>7.36</v>
          </cell>
        </row>
        <row r="6141">
          <cell r="A6141" t="str">
            <v xml:space="preserve"> </v>
          </cell>
          <cell r="D6141">
            <v>11524</v>
          </cell>
          <cell r="E6141" t="str">
            <v>AÇO CA-60 - 8,0MM</v>
          </cell>
          <cell r="F6141" t="str">
            <v>Kg</v>
          </cell>
          <cell r="G6141">
            <v>6.89</v>
          </cell>
        </row>
        <row r="6142">
          <cell r="A6142">
            <v>915505</v>
          </cell>
          <cell r="B6142">
            <v>15505</v>
          </cell>
          <cell r="C6142" t="str">
            <v>ESTRUTURA METÁLICA INCL. ANTIFERRUGINOSA</v>
          </cell>
        </row>
        <row r="6143">
          <cell r="A6143" t="str">
            <v xml:space="preserve"> </v>
          </cell>
          <cell r="D6143">
            <v>2045</v>
          </cell>
          <cell r="E6143" t="str">
            <v>SERRALHEIRO (SGSP)</v>
          </cell>
          <cell r="F6143" t="str">
            <v>H</v>
          </cell>
          <cell r="G6143">
            <v>33.409999999999997</v>
          </cell>
        </row>
        <row r="6144">
          <cell r="A6144" t="str">
            <v xml:space="preserve"> </v>
          </cell>
          <cell r="D6144">
            <v>2046</v>
          </cell>
          <cell r="E6144" t="str">
            <v>AJUDANTE DE SERRALHEIRO (SGSP)</v>
          </cell>
          <cell r="F6144" t="str">
            <v>H</v>
          </cell>
          <cell r="G6144">
            <v>20.81</v>
          </cell>
        </row>
        <row r="6145">
          <cell r="A6145" t="str">
            <v xml:space="preserve"> </v>
          </cell>
          <cell r="D6145">
            <v>2075</v>
          </cell>
          <cell r="E6145" t="str">
            <v>PINTOR (SGSP)</v>
          </cell>
          <cell r="F6145" t="str">
            <v>H</v>
          </cell>
          <cell r="G6145">
            <v>27.8</v>
          </cell>
        </row>
        <row r="6146">
          <cell r="A6146" t="str">
            <v xml:space="preserve"> </v>
          </cell>
          <cell r="D6146">
            <v>2076</v>
          </cell>
          <cell r="E6146" t="str">
            <v>AJUDANTE DE PINTOR (SGSP)</v>
          </cell>
          <cell r="F6146" t="str">
            <v>H</v>
          </cell>
          <cell r="G6146">
            <v>20.65</v>
          </cell>
        </row>
        <row r="6147">
          <cell r="A6147" t="str">
            <v xml:space="preserve"> </v>
          </cell>
          <cell r="D6147">
            <v>2100</v>
          </cell>
          <cell r="E6147" t="str">
            <v>AJUDANTE DE SOLDADOR DE ESTRUTURA COMUM (SGSP)</v>
          </cell>
          <cell r="F6147" t="str">
            <v>H</v>
          </cell>
          <cell r="G6147">
            <v>20.53</v>
          </cell>
        </row>
        <row r="6148">
          <cell r="A6148" t="str">
            <v xml:space="preserve"> </v>
          </cell>
          <cell r="D6148">
            <v>2228</v>
          </cell>
          <cell r="E6148" t="str">
            <v>SOLDADOR (SGSP)</v>
          </cell>
          <cell r="F6148" t="str">
            <v>H</v>
          </cell>
          <cell r="G6148">
            <v>46.98</v>
          </cell>
        </row>
        <row r="6149">
          <cell r="A6149" t="str">
            <v xml:space="preserve"> </v>
          </cell>
          <cell r="D6149">
            <v>30615</v>
          </cell>
          <cell r="E6149" t="str">
            <v>FERRO CHATO 2" X 1/2"</v>
          </cell>
          <cell r="F6149" t="str">
            <v>Kg</v>
          </cell>
          <cell r="G6149">
            <v>8.1300000000000008</v>
          </cell>
        </row>
        <row r="6150">
          <cell r="A6150" t="str">
            <v xml:space="preserve"> </v>
          </cell>
          <cell r="D6150">
            <v>30640</v>
          </cell>
          <cell r="E6150" t="str">
            <v>PERFIL DE AÇO ASTM-36</v>
          </cell>
          <cell r="F6150" t="str">
            <v>KG</v>
          </cell>
          <cell r="G6150">
            <v>11.89</v>
          </cell>
        </row>
        <row r="6151">
          <cell r="A6151" t="str">
            <v xml:space="preserve"> </v>
          </cell>
          <cell r="D6151">
            <v>37509</v>
          </cell>
          <cell r="E6151" t="str">
            <v>FUNDO CROMATO DE ZINCO</v>
          </cell>
          <cell r="F6151" t="str">
            <v>L</v>
          </cell>
          <cell r="G6151">
            <v>43.71</v>
          </cell>
        </row>
        <row r="6152">
          <cell r="A6152" t="str">
            <v xml:space="preserve"> </v>
          </cell>
          <cell r="D6152">
            <v>84009</v>
          </cell>
          <cell r="E6152" t="str">
            <v>ELETRODO AWS E 6010 DE 4MM (5/32")</v>
          </cell>
          <cell r="F6152" t="str">
            <v>Kg</v>
          </cell>
          <cell r="G6152">
            <v>59.13</v>
          </cell>
        </row>
        <row r="6153">
          <cell r="A6153" t="str">
            <v xml:space="preserve"> </v>
          </cell>
          <cell r="D6153">
            <v>87030</v>
          </cell>
          <cell r="E6153" t="str">
            <v>AGUARRAZ - MINERAL</v>
          </cell>
          <cell r="F6153" t="str">
            <v>L</v>
          </cell>
          <cell r="G6153">
            <v>18.93</v>
          </cell>
        </row>
        <row r="6154">
          <cell r="A6154" t="str">
            <v xml:space="preserve"> </v>
          </cell>
          <cell r="D6154">
            <v>94254</v>
          </cell>
          <cell r="E6154" t="str">
            <v>MÁQUINA DE SOLDA-RETIFICADOR 500A</v>
          </cell>
          <cell r="F6154" t="str">
            <v>H</v>
          </cell>
          <cell r="G6154">
            <v>15.83</v>
          </cell>
        </row>
        <row r="6155">
          <cell r="A6155">
            <v>915506</v>
          </cell>
          <cell r="B6155">
            <v>15506</v>
          </cell>
          <cell r="C6155" t="str">
            <v>RETIRADA DE ESTRUTURA METÁLICA INCLUSIVE PERFIS DE FIXAÇÃO</v>
          </cell>
        </row>
        <row r="6156">
          <cell r="A6156" t="str">
            <v xml:space="preserve"> </v>
          </cell>
          <cell r="D6156">
            <v>2001</v>
          </cell>
          <cell r="E6156" t="str">
            <v>AJUDANTE GERAL (SGSP)</v>
          </cell>
          <cell r="F6156" t="str">
            <v>H</v>
          </cell>
          <cell r="G6156">
            <v>21.31</v>
          </cell>
        </row>
        <row r="6157">
          <cell r="A6157" t="str">
            <v xml:space="preserve"> </v>
          </cell>
          <cell r="D6157">
            <v>2235</v>
          </cell>
          <cell r="E6157" t="str">
            <v>MONTADOR DE ESTRUTURA METÁLICA (SGSP)</v>
          </cell>
          <cell r="F6157" t="str">
            <v>H</v>
          </cell>
          <cell r="G6157">
            <v>24.96</v>
          </cell>
        </row>
        <row r="6158">
          <cell r="A6158" t="str">
            <v xml:space="preserve"> </v>
          </cell>
          <cell r="D6158">
            <v>94030</v>
          </cell>
          <cell r="E6158" t="str">
            <v>GUINDASTE DE LANÇA FIXA SOBRE ESTEIRAS - 12 T</v>
          </cell>
          <cell r="F6158" t="str">
            <v>H</v>
          </cell>
          <cell r="G6158">
            <v>116.81</v>
          </cell>
        </row>
        <row r="6159">
          <cell r="A6159">
            <v>915510</v>
          </cell>
          <cell r="B6159">
            <v>15510</v>
          </cell>
          <cell r="C6159" t="str">
            <v>MADEIRAMENTO DE PEROBA DO NORTE (CUPIÚBA) P/ TELHADO</v>
          </cell>
        </row>
        <row r="6160">
          <cell r="A6160" t="str">
            <v xml:space="preserve"> </v>
          </cell>
          <cell r="D6160">
            <v>15515</v>
          </cell>
          <cell r="E6160" t="str">
            <v>PEROBA DO NORTE (CUPIÚBA) - VIGA DE  6 CM X 12 CM - BRUTA</v>
          </cell>
          <cell r="F6160" t="str">
            <v>M</v>
          </cell>
          <cell r="G6160">
            <v>42</v>
          </cell>
        </row>
        <row r="6161">
          <cell r="A6161">
            <v>915512</v>
          </cell>
          <cell r="B6161">
            <v>15512</v>
          </cell>
          <cell r="C6161" t="str">
            <v>MONTAGEM DE ESTRUTURA METÁLICA</v>
          </cell>
        </row>
        <row r="6162">
          <cell r="A6162" t="str">
            <v xml:space="preserve"> </v>
          </cell>
          <cell r="D6162">
            <v>2001</v>
          </cell>
          <cell r="E6162" t="str">
            <v>AJUDANTE GERAL (SGSP)</v>
          </cell>
          <cell r="F6162" t="str">
            <v>H</v>
          </cell>
          <cell r="G6162">
            <v>21.31</v>
          </cell>
        </row>
        <row r="6163">
          <cell r="A6163" t="str">
            <v xml:space="preserve"> </v>
          </cell>
          <cell r="D6163">
            <v>2235</v>
          </cell>
          <cell r="E6163" t="str">
            <v>MONTADOR DE ESTRUTURA METÁLICA (SGSP)</v>
          </cell>
          <cell r="F6163" t="str">
            <v>H</v>
          </cell>
          <cell r="G6163">
            <v>24.96</v>
          </cell>
        </row>
        <row r="6164">
          <cell r="A6164" t="str">
            <v xml:space="preserve"> </v>
          </cell>
          <cell r="D6164">
            <v>94030</v>
          </cell>
          <cell r="E6164" t="str">
            <v>GUINDASTE DE LANÇA FIXA SOBRE ESTEIRAS - 12 T</v>
          </cell>
          <cell r="F6164" t="str">
            <v>H</v>
          </cell>
          <cell r="G6164">
            <v>116.81</v>
          </cell>
        </row>
        <row r="6165">
          <cell r="A6165">
            <v>917016</v>
          </cell>
          <cell r="B6165">
            <v>17016</v>
          </cell>
          <cell r="C6165" t="str">
            <v>FERRAGEM PARA MADEIRAMENTO DE TELHADO</v>
          </cell>
        </row>
        <row r="6166">
          <cell r="A6166" t="str">
            <v xml:space="preserve"> </v>
          </cell>
          <cell r="D6166">
            <v>2045</v>
          </cell>
          <cell r="E6166" t="str">
            <v>SERRALHEIRO (SGSP)</v>
          </cell>
          <cell r="F6166" t="str">
            <v>H</v>
          </cell>
          <cell r="G6166">
            <v>33.409999999999997</v>
          </cell>
        </row>
        <row r="6167">
          <cell r="A6167" t="str">
            <v xml:space="preserve"> </v>
          </cell>
          <cell r="D6167">
            <v>30615</v>
          </cell>
          <cell r="E6167" t="str">
            <v>FERRO CHATO 2" X 1/2"</v>
          </cell>
          <cell r="F6167" t="str">
            <v>Kg</v>
          </cell>
          <cell r="G6167">
            <v>8.1300000000000008</v>
          </cell>
        </row>
        <row r="6168">
          <cell r="A6168" t="str">
            <v xml:space="preserve"> </v>
          </cell>
          <cell r="D6168">
            <v>30616</v>
          </cell>
          <cell r="E6168" t="str">
            <v>FERRO CHATO 3" X 3/4"</v>
          </cell>
          <cell r="F6168" t="str">
            <v>Kg</v>
          </cell>
          <cell r="G6168">
            <v>9.98</v>
          </cell>
        </row>
        <row r="6169">
          <cell r="A6169" t="str">
            <v xml:space="preserve"> </v>
          </cell>
          <cell r="D6169">
            <v>30617</v>
          </cell>
          <cell r="E6169" t="str">
            <v>FERRO CHATO 4" X 3/4"</v>
          </cell>
          <cell r="F6169" t="str">
            <v>Kg</v>
          </cell>
          <cell r="G6169">
            <v>10.07</v>
          </cell>
        </row>
        <row r="6170">
          <cell r="A6170" t="str">
            <v xml:space="preserve"> </v>
          </cell>
          <cell r="D6170">
            <v>39020</v>
          </cell>
          <cell r="E6170" t="str">
            <v>GALVANIZAÇÃO ELETROLÍTICA (ENTRE 8 E 10 MÍCRONS) EM PEÇAS DE FERRO ACAB. BRANCO</v>
          </cell>
          <cell r="F6170" t="str">
            <v>Kg</v>
          </cell>
          <cell r="G6170">
            <v>4.47</v>
          </cell>
        </row>
        <row r="6171">
          <cell r="A6171">
            <v>919045</v>
          </cell>
          <cell r="B6171">
            <v>19045</v>
          </cell>
          <cell r="C6171" t="str">
            <v>RIPA DE PEROBA DO NORTE(CUPIÚBA) APARELHADA - 1,5 X 5CM</v>
          </cell>
        </row>
        <row r="6172">
          <cell r="A6172" t="str">
            <v xml:space="preserve"> </v>
          </cell>
          <cell r="D6172">
            <v>15525</v>
          </cell>
          <cell r="E6172" t="str">
            <v>RIPA DE PEROBA DO NORTE 1,5 CM X 5 CM - BRUTA (CUPIÚBA)</v>
          </cell>
          <cell r="F6172" t="str">
            <v>M</v>
          </cell>
          <cell r="G6172">
            <v>4.3</v>
          </cell>
        </row>
        <row r="6173">
          <cell r="A6173">
            <v>919060</v>
          </cell>
          <cell r="B6173">
            <v>19060</v>
          </cell>
          <cell r="C6173" t="str">
            <v>SARRAFO DE PINUS 1A. APARELHADA - 1 X 4(2,5 X 10CM)</v>
          </cell>
        </row>
        <row r="6174">
          <cell r="A6174" t="str">
            <v xml:space="preserve"> </v>
          </cell>
          <cell r="D6174">
            <v>11066</v>
          </cell>
          <cell r="E6174" t="str">
            <v>PINUS - SARRAFO DE 1" X 4" - BRUTO</v>
          </cell>
          <cell r="F6174" t="str">
            <v>M</v>
          </cell>
          <cell r="G6174">
            <v>3.49</v>
          </cell>
        </row>
        <row r="6175">
          <cell r="A6175">
            <v>920457</v>
          </cell>
          <cell r="B6175">
            <v>20457</v>
          </cell>
          <cell r="C6175" t="str">
            <v>DEMARCAÇÃO E PINTURA DE FAIXAS ATÉ 10CM - BORRACHA CLORADA</v>
          </cell>
        </row>
        <row r="6176">
          <cell r="A6176" t="str">
            <v xml:space="preserve"> </v>
          </cell>
          <cell r="D6176">
            <v>2075</v>
          </cell>
          <cell r="E6176" t="str">
            <v>PINTOR (SGSP)</v>
          </cell>
          <cell r="F6176" t="str">
            <v>H</v>
          </cell>
          <cell r="G6176">
            <v>27.8</v>
          </cell>
        </row>
        <row r="6177">
          <cell r="A6177" t="str">
            <v xml:space="preserve"> </v>
          </cell>
          <cell r="D6177">
            <v>2076</v>
          </cell>
          <cell r="E6177" t="str">
            <v>AJUDANTE DE PINTOR (SGSP)</v>
          </cell>
          <cell r="F6177" t="str">
            <v>H</v>
          </cell>
          <cell r="G6177">
            <v>20.65</v>
          </cell>
        </row>
        <row r="6178">
          <cell r="A6178" t="str">
            <v xml:space="preserve"> </v>
          </cell>
          <cell r="D6178">
            <v>37015</v>
          </cell>
          <cell r="E6178" t="str">
            <v>TINTA A BASE DE BORRACHA CLORADA</v>
          </cell>
          <cell r="F6178" t="str">
            <v>L</v>
          </cell>
          <cell r="G6178">
            <v>65.430000000000007</v>
          </cell>
        </row>
        <row r="6179">
          <cell r="A6179">
            <v>920459</v>
          </cell>
          <cell r="B6179">
            <v>20459</v>
          </cell>
          <cell r="C6179" t="str">
            <v>DEMARCAÇÃO E PINTURA DE FAIXAS ATÉ 10CM - EPÓXI</v>
          </cell>
        </row>
        <row r="6180">
          <cell r="A6180" t="str">
            <v xml:space="preserve"> </v>
          </cell>
          <cell r="D6180">
            <v>2075</v>
          </cell>
          <cell r="E6180" t="str">
            <v>PINTOR (SGSP)</v>
          </cell>
          <cell r="F6180" t="str">
            <v>H</v>
          </cell>
          <cell r="G6180">
            <v>27.8</v>
          </cell>
        </row>
        <row r="6181">
          <cell r="A6181" t="str">
            <v xml:space="preserve"> </v>
          </cell>
          <cell r="D6181">
            <v>2076</v>
          </cell>
          <cell r="E6181" t="str">
            <v>AJUDANTE DE PINTOR (SGSP)</v>
          </cell>
          <cell r="F6181" t="str">
            <v>H</v>
          </cell>
          <cell r="G6181">
            <v>20.65</v>
          </cell>
        </row>
        <row r="6182">
          <cell r="A6182" t="str">
            <v xml:space="preserve"> </v>
          </cell>
          <cell r="D6182">
            <v>37030</v>
          </cell>
          <cell r="E6182" t="str">
            <v>TINTA A BASE DE RESINA EPÓXI</v>
          </cell>
          <cell r="F6182" t="str">
            <v>L</v>
          </cell>
          <cell r="G6182">
            <v>116.05</v>
          </cell>
        </row>
        <row r="6183">
          <cell r="A6183">
            <v>920462</v>
          </cell>
          <cell r="B6183">
            <v>20462</v>
          </cell>
          <cell r="C6183" t="str">
            <v>DEMARCAÇÃO E PINTURA DE SUPERFÍCIES - BORRACHA CLORADA</v>
          </cell>
        </row>
        <row r="6184">
          <cell r="A6184" t="str">
            <v xml:space="preserve"> </v>
          </cell>
          <cell r="D6184">
            <v>2075</v>
          </cell>
          <cell r="E6184" t="str">
            <v>PINTOR (SGSP)</v>
          </cell>
          <cell r="F6184" t="str">
            <v>H</v>
          </cell>
          <cell r="G6184">
            <v>27.8</v>
          </cell>
        </row>
        <row r="6185">
          <cell r="A6185" t="str">
            <v xml:space="preserve"> </v>
          </cell>
          <cell r="D6185">
            <v>2076</v>
          </cell>
          <cell r="E6185" t="str">
            <v>AJUDANTE DE PINTOR (SGSP)</v>
          </cell>
          <cell r="F6185" t="str">
            <v>H</v>
          </cell>
          <cell r="G6185">
            <v>20.65</v>
          </cell>
        </row>
        <row r="6186">
          <cell r="A6186" t="str">
            <v xml:space="preserve"> </v>
          </cell>
          <cell r="D6186">
            <v>37015</v>
          </cell>
          <cell r="E6186" t="str">
            <v>TINTA A BASE DE BORRACHA CLORADA</v>
          </cell>
          <cell r="F6186" t="str">
            <v>L</v>
          </cell>
          <cell r="G6186">
            <v>65.430000000000007</v>
          </cell>
        </row>
        <row r="6187">
          <cell r="A6187">
            <v>920463</v>
          </cell>
          <cell r="B6187">
            <v>20463</v>
          </cell>
          <cell r="C6187" t="str">
            <v>DEMARCAÇÃO E PINTURA DE SUPERFÍCIES - EPÓXI</v>
          </cell>
        </row>
        <row r="6188">
          <cell r="A6188" t="str">
            <v xml:space="preserve"> </v>
          </cell>
          <cell r="D6188">
            <v>2075</v>
          </cell>
          <cell r="E6188" t="str">
            <v>PINTOR (SGSP)</v>
          </cell>
          <cell r="F6188" t="str">
            <v>H</v>
          </cell>
          <cell r="G6188">
            <v>27.8</v>
          </cell>
        </row>
        <row r="6189">
          <cell r="A6189" t="str">
            <v xml:space="preserve"> </v>
          </cell>
          <cell r="D6189">
            <v>2076</v>
          </cell>
          <cell r="E6189" t="str">
            <v>AJUDANTE DE PINTOR (SGSP)</v>
          </cell>
          <cell r="F6189" t="str">
            <v>H</v>
          </cell>
          <cell r="G6189">
            <v>20.65</v>
          </cell>
        </row>
        <row r="6190">
          <cell r="A6190" t="str">
            <v xml:space="preserve"> </v>
          </cell>
          <cell r="D6190">
            <v>37030</v>
          </cell>
          <cell r="E6190" t="str">
            <v>TINTA A BASE DE RESINA EPÓXI</v>
          </cell>
          <cell r="F6190" t="str">
            <v>L</v>
          </cell>
          <cell r="G6190">
            <v>116.05</v>
          </cell>
        </row>
        <row r="6191">
          <cell r="A6191">
            <v>924309</v>
          </cell>
          <cell r="B6191">
            <v>24309</v>
          </cell>
          <cell r="C6191" t="str">
            <v>CALANDRAGEM DAS CHAPAS,CORTE DOS FLANGES,PERFUR.EM KG DE CHAPA</v>
          </cell>
        </row>
        <row r="6192">
          <cell r="A6192" t="str">
            <v xml:space="preserve"> </v>
          </cell>
          <cell r="D6192">
            <v>30611</v>
          </cell>
          <cell r="E6192" t="str">
            <v>CHAPA DE AÇO E = 1/4" - SAE 1010/1020</v>
          </cell>
          <cell r="F6192" t="str">
            <v>Kg</v>
          </cell>
          <cell r="G6192">
            <v>10.130000000000001</v>
          </cell>
        </row>
        <row r="6193">
          <cell r="A6193">
            <v>924310</v>
          </cell>
          <cell r="B6193">
            <v>24310</v>
          </cell>
          <cell r="C6193" t="str">
            <v>FORMA METÁLICA PARA CONCRETAGEM DO REVEST. INTER.DE TÚNEL</v>
          </cell>
        </row>
        <row r="6194">
          <cell r="A6194" t="str">
            <v xml:space="preserve"> </v>
          </cell>
          <cell r="D6194">
            <v>2045</v>
          </cell>
          <cell r="E6194" t="str">
            <v>SERRALHEIRO (SGSP)</v>
          </cell>
          <cell r="F6194" t="str">
            <v>H</v>
          </cell>
          <cell r="G6194">
            <v>33.409999999999997</v>
          </cell>
        </row>
        <row r="6195">
          <cell r="A6195" t="str">
            <v xml:space="preserve"> </v>
          </cell>
          <cell r="D6195">
            <v>2100</v>
          </cell>
          <cell r="E6195" t="str">
            <v>AJUDANTE DE SOLDADOR DE ESTRUTURA COMUM (SGSP)</v>
          </cell>
          <cell r="F6195" t="str">
            <v>H</v>
          </cell>
          <cell r="G6195">
            <v>20.53</v>
          </cell>
        </row>
        <row r="6196">
          <cell r="A6196" t="str">
            <v xml:space="preserve"> </v>
          </cell>
          <cell r="D6196">
            <v>2228</v>
          </cell>
          <cell r="E6196" t="str">
            <v>SOLDADOR (SGSP)</v>
          </cell>
          <cell r="F6196" t="str">
            <v>H</v>
          </cell>
          <cell r="G6196">
            <v>46.98</v>
          </cell>
        </row>
        <row r="6197">
          <cell r="A6197" t="str">
            <v xml:space="preserve"> </v>
          </cell>
          <cell r="D6197">
            <v>17046</v>
          </cell>
          <cell r="E6197" t="str">
            <v>PARAFUSO C/ ROSCA SOBERBA DE FERRO GALVANIZADO P/ FIXAÇÃO DE TELHAS ONDULADAS EM CRFS/AMIANTO - S/ VEDAÇÃO  - 8 x 230MM</v>
          </cell>
          <cell r="F6197" t="str">
            <v>Un</v>
          </cell>
          <cell r="G6197">
            <v>2.54</v>
          </cell>
        </row>
        <row r="6198">
          <cell r="A6198" t="str">
            <v xml:space="preserve"> </v>
          </cell>
          <cell r="D6198">
            <v>24309</v>
          </cell>
          <cell r="E6198" t="str">
            <v>CALANDRAGEM DAS CHAPAS,CORTE DOS FLANGES,PERFUR.EM KG DE CHAPA</v>
          </cell>
          <cell r="F6198" t="str">
            <v>KG</v>
          </cell>
          <cell r="G6198">
            <v>3.04</v>
          </cell>
        </row>
        <row r="6199">
          <cell r="A6199" t="str">
            <v xml:space="preserve"> </v>
          </cell>
          <cell r="D6199">
            <v>30610</v>
          </cell>
          <cell r="E6199" t="str">
            <v>CHAPA DE AÇO E = 1/8" - SAE 1010/1020</v>
          </cell>
          <cell r="F6199" t="str">
            <v>Kg</v>
          </cell>
          <cell r="G6199">
            <v>10.45</v>
          </cell>
        </row>
        <row r="6200">
          <cell r="A6200" t="str">
            <v xml:space="preserve"> </v>
          </cell>
          <cell r="D6200">
            <v>30611</v>
          </cell>
          <cell r="E6200" t="str">
            <v>CHAPA DE AÇO E = 1/4" - SAE 1010/1020</v>
          </cell>
          <cell r="F6200" t="str">
            <v>Kg</v>
          </cell>
          <cell r="G6200">
            <v>10.130000000000001</v>
          </cell>
        </row>
        <row r="6201">
          <cell r="A6201" t="str">
            <v xml:space="preserve"> </v>
          </cell>
          <cell r="D6201">
            <v>84009</v>
          </cell>
          <cell r="E6201" t="str">
            <v>ELETRODO AWS E 6010 DE 4MM (5/32")</v>
          </cell>
          <cell r="F6201" t="str">
            <v>Kg</v>
          </cell>
          <cell r="G6201">
            <v>59.13</v>
          </cell>
        </row>
        <row r="6202">
          <cell r="A6202" t="str">
            <v xml:space="preserve"> </v>
          </cell>
          <cell r="D6202">
            <v>94254</v>
          </cell>
          <cell r="E6202" t="str">
            <v>MÁQUINA DE SOLDA-RETIFICADOR 500A</v>
          </cell>
          <cell r="F6202" t="str">
            <v>H</v>
          </cell>
          <cell r="G6202">
            <v>15.83</v>
          </cell>
        </row>
        <row r="6203">
          <cell r="A6203">
            <v>925221</v>
          </cell>
          <cell r="B6203">
            <v>25221</v>
          </cell>
          <cell r="C6203" t="str">
            <v>SERVIÇO DE PROTENSÃO 20 PORC DO MAT.E MÃO DE OBRA (08.73)</v>
          </cell>
        </row>
        <row r="6204">
          <cell r="A6204" t="str">
            <v xml:space="preserve"> </v>
          </cell>
          <cell r="D6204">
            <v>2001</v>
          </cell>
          <cell r="E6204" t="str">
            <v>AJUDANTE GERAL (SGSP)</v>
          </cell>
          <cell r="F6204" t="str">
            <v>H</v>
          </cell>
          <cell r="G6204">
            <v>21.31</v>
          </cell>
        </row>
        <row r="6205">
          <cell r="A6205" t="str">
            <v xml:space="preserve"> </v>
          </cell>
          <cell r="D6205">
            <v>2103</v>
          </cell>
          <cell r="E6205" t="str">
            <v>ARMADOR PARA PROTENDIDO (SGSP)</v>
          </cell>
          <cell r="F6205" t="str">
            <v>H</v>
          </cell>
          <cell r="G6205">
            <v>25.78</v>
          </cell>
        </row>
        <row r="6206">
          <cell r="A6206" t="str">
            <v xml:space="preserve"> </v>
          </cell>
          <cell r="D6206">
            <v>10517</v>
          </cell>
          <cell r="E6206" t="str">
            <v>CIMENTO PORTLAND CPII-E/F-32</v>
          </cell>
          <cell r="F6206" t="str">
            <v>Kg</v>
          </cell>
          <cell r="G6206">
            <v>0.61</v>
          </cell>
        </row>
        <row r="6207">
          <cell r="A6207" t="str">
            <v xml:space="preserve"> </v>
          </cell>
          <cell r="D6207">
            <v>25130</v>
          </cell>
          <cell r="E6207" t="str">
            <v>BAINHA FLEXÍVEL METÁLICA GALVANIZADA - D. INTERNO 75MM</v>
          </cell>
          <cell r="F6207" t="str">
            <v>M</v>
          </cell>
          <cell r="G6207">
            <v>43.82</v>
          </cell>
        </row>
        <row r="6208">
          <cell r="A6208" t="str">
            <v xml:space="preserve"> </v>
          </cell>
          <cell r="D6208">
            <v>25210</v>
          </cell>
          <cell r="E6208" t="str">
            <v>AÇO DE PROTENSÃO CORDOALHA CP 190 RB 7 - D. NOM.=15.2 MM</v>
          </cell>
          <cell r="F6208" t="str">
            <v>Kg</v>
          </cell>
          <cell r="G6208">
            <v>11.55</v>
          </cell>
        </row>
        <row r="6209">
          <cell r="A6209">
            <v>925222</v>
          </cell>
          <cell r="B6209">
            <v>25222</v>
          </cell>
          <cell r="C6209" t="str">
            <v>SERVIÇO DE PROTENSÃO 20 PORC DO MAT.E MÃO DE OBRA (08.62)</v>
          </cell>
        </row>
        <row r="6210">
          <cell r="A6210" t="str">
            <v xml:space="preserve"> </v>
          </cell>
          <cell r="D6210">
            <v>2001</v>
          </cell>
          <cell r="E6210" t="str">
            <v>AJUDANTE GERAL (SGSP)</v>
          </cell>
          <cell r="F6210" t="str">
            <v>H</v>
          </cell>
          <cell r="G6210">
            <v>21.31</v>
          </cell>
        </row>
        <row r="6211">
          <cell r="A6211" t="str">
            <v xml:space="preserve"> </v>
          </cell>
          <cell r="D6211">
            <v>2103</v>
          </cell>
          <cell r="E6211" t="str">
            <v>ARMADOR PARA PROTENDIDO (SGSP)</v>
          </cell>
          <cell r="F6211" t="str">
            <v>H</v>
          </cell>
          <cell r="G6211">
            <v>25.78</v>
          </cell>
        </row>
        <row r="6212">
          <cell r="A6212" t="str">
            <v xml:space="preserve"> </v>
          </cell>
          <cell r="D6212">
            <v>10517</v>
          </cell>
          <cell r="E6212" t="str">
            <v>CIMENTO PORTLAND CPII-E/F-32</v>
          </cell>
          <cell r="F6212" t="str">
            <v>Kg</v>
          </cell>
          <cell r="G6212">
            <v>0.61</v>
          </cell>
        </row>
        <row r="6213">
          <cell r="A6213" t="str">
            <v xml:space="preserve"> </v>
          </cell>
          <cell r="D6213">
            <v>25120</v>
          </cell>
          <cell r="E6213" t="str">
            <v>BAINHA FLEXÍVEL METÁLICA GALVANIZADA - D. INTERNO 45MM</v>
          </cell>
          <cell r="F6213" t="str">
            <v>M</v>
          </cell>
          <cell r="G6213">
            <v>29.93</v>
          </cell>
        </row>
        <row r="6214">
          <cell r="A6214" t="str">
            <v xml:space="preserve"> </v>
          </cell>
          <cell r="D6214">
            <v>25200</v>
          </cell>
          <cell r="E6214" t="str">
            <v>AÇO DE PROTENSÃO CORDOALHA CP 190 RB 7 - D. NOM.=12,7 MM</v>
          </cell>
          <cell r="F6214" t="str">
            <v>Kg</v>
          </cell>
          <cell r="G6214">
            <v>11.55</v>
          </cell>
        </row>
        <row r="6215">
          <cell r="A6215">
            <v>925223</v>
          </cell>
          <cell r="B6215">
            <v>25223</v>
          </cell>
          <cell r="C6215" t="str">
            <v>SERVIÇO DE PROTENSÃO 20 PORC DO MAT.E MÃO DE OBRA (08.63)</v>
          </cell>
        </row>
        <row r="6216">
          <cell r="A6216" t="str">
            <v xml:space="preserve"> </v>
          </cell>
          <cell r="D6216">
            <v>2001</v>
          </cell>
          <cell r="E6216" t="str">
            <v>AJUDANTE GERAL (SGSP)</v>
          </cell>
          <cell r="F6216" t="str">
            <v>H</v>
          </cell>
          <cell r="G6216">
            <v>21.31</v>
          </cell>
        </row>
        <row r="6217">
          <cell r="A6217" t="str">
            <v xml:space="preserve"> </v>
          </cell>
          <cell r="D6217">
            <v>2103</v>
          </cell>
          <cell r="E6217" t="str">
            <v>ARMADOR PARA PROTENDIDO (SGSP)</v>
          </cell>
          <cell r="F6217" t="str">
            <v>H</v>
          </cell>
          <cell r="G6217">
            <v>25.78</v>
          </cell>
        </row>
        <row r="6218">
          <cell r="A6218" t="str">
            <v xml:space="preserve"> </v>
          </cell>
          <cell r="D6218">
            <v>10517</v>
          </cell>
          <cell r="E6218" t="str">
            <v>CIMENTO PORTLAND CPII-E/F-32</v>
          </cell>
          <cell r="F6218" t="str">
            <v>Kg</v>
          </cell>
          <cell r="G6218">
            <v>0.61</v>
          </cell>
        </row>
        <row r="6219">
          <cell r="A6219" t="str">
            <v xml:space="preserve"> </v>
          </cell>
          <cell r="D6219">
            <v>25100</v>
          </cell>
          <cell r="E6219" t="str">
            <v>BAINHA FLEXÍVEL METÁLICA GALVANIZADA - D. INTERNO 50MM</v>
          </cell>
          <cell r="F6219" t="str">
            <v>M</v>
          </cell>
          <cell r="G6219">
            <v>41.14</v>
          </cell>
        </row>
        <row r="6220">
          <cell r="A6220" t="str">
            <v xml:space="preserve"> </v>
          </cell>
          <cell r="D6220">
            <v>25200</v>
          </cell>
          <cell r="E6220" t="str">
            <v>AÇO DE PROTENSÃO CORDOALHA CP 190 RB 7 - D. NOM.=12,7 MM</v>
          </cell>
          <cell r="F6220" t="str">
            <v>Kg</v>
          </cell>
          <cell r="G6220">
            <v>11.55</v>
          </cell>
        </row>
        <row r="6221">
          <cell r="A6221">
            <v>925228</v>
          </cell>
          <cell r="B6221">
            <v>25228</v>
          </cell>
          <cell r="C6221" t="str">
            <v>SERVIÇO DE PROTENSÃO 20 PORC DO MAT.E MÃO DE OBRA (08.64)</v>
          </cell>
        </row>
        <row r="6222">
          <cell r="A6222" t="str">
            <v xml:space="preserve"> </v>
          </cell>
          <cell r="D6222">
            <v>2001</v>
          </cell>
          <cell r="E6222" t="str">
            <v>AJUDANTE GERAL (SGSP)</v>
          </cell>
          <cell r="F6222" t="str">
            <v>H</v>
          </cell>
          <cell r="G6222">
            <v>21.31</v>
          </cell>
        </row>
        <row r="6223">
          <cell r="A6223" t="str">
            <v xml:space="preserve"> </v>
          </cell>
          <cell r="D6223">
            <v>2103</v>
          </cell>
          <cell r="E6223" t="str">
            <v>ARMADOR PARA PROTENDIDO (SGSP)</v>
          </cell>
          <cell r="F6223" t="str">
            <v>H</v>
          </cell>
          <cell r="G6223">
            <v>25.78</v>
          </cell>
        </row>
        <row r="6224">
          <cell r="A6224" t="str">
            <v xml:space="preserve"> </v>
          </cell>
          <cell r="D6224">
            <v>10517</v>
          </cell>
          <cell r="E6224" t="str">
            <v>CIMENTO PORTLAND CPII-E/F-32</v>
          </cell>
          <cell r="F6224" t="str">
            <v>Kg</v>
          </cell>
          <cell r="G6224">
            <v>0.61</v>
          </cell>
        </row>
        <row r="6225">
          <cell r="A6225" t="str">
            <v xml:space="preserve"> </v>
          </cell>
          <cell r="D6225">
            <v>25110</v>
          </cell>
          <cell r="E6225" t="str">
            <v>BAINHA FLEXÍVEL METÁLICA GALVANIZADA - D. INTERNO 65MM</v>
          </cell>
          <cell r="F6225" t="str">
            <v>M</v>
          </cell>
          <cell r="G6225">
            <v>45.97</v>
          </cell>
        </row>
        <row r="6226">
          <cell r="A6226" t="str">
            <v xml:space="preserve"> </v>
          </cell>
          <cell r="D6226">
            <v>25200</v>
          </cell>
          <cell r="E6226" t="str">
            <v>AÇO DE PROTENSÃO CORDOALHA CP 190 RB 7 - D. NOM.=12,7 MM</v>
          </cell>
          <cell r="F6226" t="str">
            <v>Kg</v>
          </cell>
          <cell r="G6226">
            <v>11.55</v>
          </cell>
        </row>
        <row r="6227">
          <cell r="A6227">
            <v>926862</v>
          </cell>
          <cell r="B6227">
            <v>26862</v>
          </cell>
          <cell r="C6227" t="str">
            <v>BRAÇADEIRA EM CHAPA DE AÇO DE 1 1/2" X 3/16"</v>
          </cell>
        </row>
        <row r="6228">
          <cell r="A6228" t="str">
            <v xml:space="preserve"> </v>
          </cell>
          <cell r="D6228">
            <v>30542</v>
          </cell>
          <cell r="E6228" t="str">
            <v>FERRO PERFILADO TRABALHADO</v>
          </cell>
          <cell r="F6228" t="str">
            <v>KG</v>
          </cell>
          <cell r="G6228">
            <v>13.72</v>
          </cell>
        </row>
        <row r="6229">
          <cell r="A6229">
            <v>930542</v>
          </cell>
          <cell r="B6229">
            <v>30542</v>
          </cell>
          <cell r="C6229" t="str">
            <v>FERRO PERFILADO TRABALHADO</v>
          </cell>
        </row>
        <row r="6230">
          <cell r="A6230" t="str">
            <v xml:space="preserve"> </v>
          </cell>
          <cell r="D6230">
            <v>2045</v>
          </cell>
          <cell r="E6230" t="str">
            <v>SERRALHEIRO (SGSP)</v>
          </cell>
          <cell r="F6230" t="str">
            <v>H</v>
          </cell>
          <cell r="G6230">
            <v>33.409999999999997</v>
          </cell>
        </row>
        <row r="6231">
          <cell r="A6231" t="str">
            <v xml:space="preserve"> </v>
          </cell>
          <cell r="D6231">
            <v>2046</v>
          </cell>
          <cell r="E6231" t="str">
            <v>AJUDANTE DE SERRALHEIRO (SGSP)</v>
          </cell>
          <cell r="F6231" t="str">
            <v>H</v>
          </cell>
          <cell r="G6231">
            <v>20.81</v>
          </cell>
        </row>
        <row r="6232">
          <cell r="A6232" t="str">
            <v xml:space="preserve"> </v>
          </cell>
          <cell r="D6232">
            <v>2100</v>
          </cell>
          <cell r="E6232" t="str">
            <v>AJUDANTE DE SOLDADOR DE ESTRUTURA COMUM (SGSP)</v>
          </cell>
          <cell r="F6232" t="str">
            <v>H</v>
          </cell>
          <cell r="G6232">
            <v>20.53</v>
          </cell>
        </row>
        <row r="6233">
          <cell r="A6233" t="str">
            <v xml:space="preserve"> </v>
          </cell>
          <cell r="D6233">
            <v>2228</v>
          </cell>
          <cell r="E6233" t="str">
            <v>SOLDADOR (SGSP)</v>
          </cell>
          <cell r="F6233" t="str">
            <v>H</v>
          </cell>
          <cell r="G6233">
            <v>46.98</v>
          </cell>
        </row>
        <row r="6234">
          <cell r="A6234" t="str">
            <v xml:space="preserve"> </v>
          </cell>
          <cell r="D6234">
            <v>30615</v>
          </cell>
          <cell r="E6234" t="str">
            <v>FERRO CHATO 2" X 1/2"</v>
          </cell>
          <cell r="F6234" t="str">
            <v>Kg</v>
          </cell>
          <cell r="G6234">
            <v>8.1300000000000008</v>
          </cell>
        </row>
        <row r="6235">
          <cell r="A6235" t="str">
            <v xml:space="preserve"> </v>
          </cell>
          <cell r="D6235">
            <v>84009</v>
          </cell>
          <cell r="E6235" t="str">
            <v>ELETRODO AWS E 6010 DE 4MM (5/32")</v>
          </cell>
          <cell r="F6235" t="str">
            <v>Kg</v>
          </cell>
          <cell r="G6235">
            <v>59.13</v>
          </cell>
        </row>
        <row r="6236">
          <cell r="A6236" t="str">
            <v xml:space="preserve"> </v>
          </cell>
          <cell r="D6236">
            <v>94254</v>
          </cell>
          <cell r="E6236" t="str">
            <v>MÁQUINA DE SOLDA-RETIFICADOR 500A</v>
          </cell>
          <cell r="F6236" t="str">
            <v>H</v>
          </cell>
          <cell r="G6236">
            <v>15.83</v>
          </cell>
        </row>
        <row r="6237">
          <cell r="A6237">
            <v>930549</v>
          </cell>
          <cell r="B6237">
            <v>30549</v>
          </cell>
          <cell r="C6237" t="str">
            <v>GRADE DE PROTEÇÃO EM FERRO REDONDO</v>
          </cell>
        </row>
        <row r="6238">
          <cell r="A6238" t="str">
            <v xml:space="preserve"> </v>
          </cell>
          <cell r="D6238">
            <v>30542</v>
          </cell>
          <cell r="E6238" t="str">
            <v>FERRO PERFILADO TRABALHADO</v>
          </cell>
          <cell r="F6238" t="str">
            <v>KG</v>
          </cell>
          <cell r="G6238">
            <v>13.72</v>
          </cell>
        </row>
        <row r="6239">
          <cell r="A6239">
            <v>930550</v>
          </cell>
          <cell r="B6239">
            <v>30550</v>
          </cell>
          <cell r="C6239" t="str">
            <v>GRADE DE PROTEÇÃO EM FERRO CHATO</v>
          </cell>
        </row>
        <row r="6240">
          <cell r="A6240" t="str">
            <v xml:space="preserve"> </v>
          </cell>
          <cell r="D6240">
            <v>30542</v>
          </cell>
          <cell r="E6240" t="str">
            <v>FERRO PERFILADO TRABALHADO</v>
          </cell>
          <cell r="F6240" t="str">
            <v>KG</v>
          </cell>
          <cell r="G6240">
            <v>13.72</v>
          </cell>
        </row>
        <row r="6241">
          <cell r="A6241">
            <v>930560</v>
          </cell>
          <cell r="B6241">
            <v>30560</v>
          </cell>
          <cell r="C6241" t="str">
            <v>PORTA CHAPA DE AÇO N.16</v>
          </cell>
        </row>
        <row r="6242">
          <cell r="A6242" t="str">
            <v xml:space="preserve"> </v>
          </cell>
          <cell r="D6242">
            <v>30569</v>
          </cell>
          <cell r="E6242" t="str">
            <v>PORTA EM PERFIL DE CHAPA DOBRADA N.14 - TIPO VENEZIANA - 2 FOLHAS DE ABRIR H=2,10M - L=1,84M-COMPL-C/BAT-S/VIDR-PR.P/INST-ACAB.ANTIOX</v>
          </cell>
          <cell r="F6242" t="str">
            <v>M2</v>
          </cell>
          <cell r="G6242">
            <v>851.86</v>
          </cell>
        </row>
        <row r="6243">
          <cell r="A6243">
            <v>930640</v>
          </cell>
          <cell r="B6243">
            <v>30640</v>
          </cell>
          <cell r="C6243" t="str">
            <v>PERFIL DE AÇO ASTM-36</v>
          </cell>
        </row>
        <row r="6244">
          <cell r="A6244" t="str">
            <v xml:space="preserve"> </v>
          </cell>
          <cell r="D6244">
            <v>30680</v>
          </cell>
          <cell r="E6244" t="str">
            <v>PERFIL "I" DE AÇO LAMINADO - W 250 X 32,7</v>
          </cell>
          <cell r="F6244" t="str">
            <v>Kg</v>
          </cell>
          <cell r="G6244">
            <v>11.86</v>
          </cell>
        </row>
        <row r="6245">
          <cell r="A6245" t="str">
            <v xml:space="preserve"> </v>
          </cell>
          <cell r="D6245">
            <v>30681</v>
          </cell>
          <cell r="E6245" t="str">
            <v>PERFIL "I" DE AÇO LAMINADO - W 310 X 52,0</v>
          </cell>
          <cell r="F6245" t="str">
            <v>Kg</v>
          </cell>
          <cell r="G6245">
            <v>11.91</v>
          </cell>
        </row>
        <row r="6246">
          <cell r="A6246">
            <v>930750</v>
          </cell>
          <cell r="B6246">
            <v>30750</v>
          </cell>
          <cell r="C6246" t="str">
            <v>DESPESA C/SOLDA, ESMERIL, LIXA E PINT-8% DA M.OBRA E MATERIAL (08.48)</v>
          </cell>
        </row>
        <row r="6247">
          <cell r="A6247" t="str">
            <v xml:space="preserve"> </v>
          </cell>
          <cell r="D6247">
            <v>2020</v>
          </cell>
          <cell r="E6247" t="str">
            <v>PEDREIRO (SGSP)</v>
          </cell>
          <cell r="F6247" t="str">
            <v>H</v>
          </cell>
          <cell r="G6247">
            <v>25.32</v>
          </cell>
        </row>
        <row r="6248">
          <cell r="A6248" t="str">
            <v xml:space="preserve"> </v>
          </cell>
          <cell r="D6248">
            <v>2045</v>
          </cell>
          <cell r="E6248" t="str">
            <v>SERRALHEIRO (SGSP)</v>
          </cell>
          <cell r="F6248" t="str">
            <v>H</v>
          </cell>
          <cell r="G6248">
            <v>33.409999999999997</v>
          </cell>
        </row>
        <row r="6249">
          <cell r="A6249" t="str">
            <v xml:space="preserve"> </v>
          </cell>
          <cell r="D6249">
            <v>2099</v>
          </cell>
          <cell r="E6249" t="str">
            <v>SERVENTE (SGSP)</v>
          </cell>
          <cell r="F6249" t="str">
            <v>H</v>
          </cell>
          <cell r="G6249">
            <v>20.58</v>
          </cell>
        </row>
        <row r="6250">
          <cell r="A6250" t="str">
            <v xml:space="preserve"> </v>
          </cell>
          <cell r="D6250">
            <v>2228</v>
          </cell>
          <cell r="E6250" t="str">
            <v>SOLDADOR (SGSP)</v>
          </cell>
          <cell r="F6250" t="str">
            <v>H</v>
          </cell>
          <cell r="G6250">
            <v>46.98</v>
          </cell>
        </row>
        <row r="6251">
          <cell r="A6251" t="str">
            <v xml:space="preserve"> </v>
          </cell>
          <cell r="D6251">
            <v>17046</v>
          </cell>
          <cell r="E6251" t="str">
            <v>PARAFUSO C/ ROSCA SOBERBA DE FERRO GALVANIZADO P/ FIXAÇÃO DE TELHAS ONDULADAS EM CRFS/AMIANTO - S/ VEDAÇÃO  - 8 x 230MM</v>
          </cell>
          <cell r="F6251" t="str">
            <v>Un</v>
          </cell>
          <cell r="G6251">
            <v>2.54</v>
          </cell>
        </row>
        <row r="6252">
          <cell r="A6252" t="str">
            <v xml:space="preserve"> </v>
          </cell>
          <cell r="D6252">
            <v>30615</v>
          </cell>
          <cell r="E6252" t="str">
            <v>FERRO CHATO 2" X 1/2"</v>
          </cell>
          <cell r="F6252" t="str">
            <v>Kg</v>
          </cell>
          <cell r="G6252">
            <v>8.1300000000000008</v>
          </cell>
        </row>
        <row r="6253">
          <cell r="A6253" t="str">
            <v xml:space="preserve"> </v>
          </cell>
          <cell r="D6253">
            <v>30616</v>
          </cell>
          <cell r="E6253" t="str">
            <v>FERRO CHATO 3" X 3/4"</v>
          </cell>
          <cell r="F6253" t="str">
            <v>Kg</v>
          </cell>
          <cell r="G6253">
            <v>9.98</v>
          </cell>
        </row>
        <row r="6254">
          <cell r="A6254" t="str">
            <v xml:space="preserve"> </v>
          </cell>
          <cell r="D6254">
            <v>30617</v>
          </cell>
          <cell r="E6254" t="str">
            <v>FERRO CHATO 4" X 3/4"</v>
          </cell>
          <cell r="F6254" t="str">
            <v>Kg</v>
          </cell>
          <cell r="G6254">
            <v>10.07</v>
          </cell>
        </row>
        <row r="6255">
          <cell r="A6255">
            <v>931166</v>
          </cell>
          <cell r="B6255">
            <v>31166</v>
          </cell>
          <cell r="C6255" t="str">
            <v>ESCADA DE MARINHEIRO DE FERRO PERFILADO DP.01</v>
          </cell>
        </row>
        <row r="6256">
          <cell r="A6256" t="str">
            <v xml:space="preserve"> </v>
          </cell>
          <cell r="D6256">
            <v>30542</v>
          </cell>
          <cell r="E6256" t="str">
            <v>FERRO PERFILADO TRABALHADO</v>
          </cell>
          <cell r="F6256" t="str">
            <v>KG</v>
          </cell>
          <cell r="G6256">
            <v>13.72</v>
          </cell>
        </row>
        <row r="6257">
          <cell r="A6257" t="str">
            <v xml:space="preserve"> </v>
          </cell>
          <cell r="D6257">
            <v>39020</v>
          </cell>
          <cell r="E6257" t="str">
            <v>GALVANIZAÇÃO ELETROLÍTICA (ENTRE 8 E 10 MÍCRONS) EM PEÇAS DE FERRO ACAB. BRANCO</v>
          </cell>
          <cell r="F6257" t="str">
            <v>Kg</v>
          </cell>
          <cell r="G6257">
            <v>4.47</v>
          </cell>
        </row>
        <row r="6258">
          <cell r="A6258">
            <v>931167</v>
          </cell>
          <cell r="B6258">
            <v>31167</v>
          </cell>
          <cell r="C6258" t="str">
            <v>ESCADA DE MARINHEIRO DE FERRO PERFILADO COM GUARDA CORPO</v>
          </cell>
        </row>
        <row r="6259">
          <cell r="A6259" t="str">
            <v xml:space="preserve"> </v>
          </cell>
          <cell r="D6259">
            <v>30542</v>
          </cell>
          <cell r="E6259" t="str">
            <v>FERRO PERFILADO TRABALHADO</v>
          </cell>
          <cell r="F6259" t="str">
            <v>KG</v>
          </cell>
          <cell r="G6259">
            <v>13.72</v>
          </cell>
        </row>
        <row r="6260">
          <cell r="A6260" t="str">
            <v xml:space="preserve"> </v>
          </cell>
          <cell r="D6260">
            <v>39020</v>
          </cell>
          <cell r="E6260" t="str">
            <v>GALVANIZAÇÃO ELETROLÍTICA (ENTRE 8 E 10 MÍCRONS) EM PEÇAS DE FERRO ACAB. BRANCO</v>
          </cell>
          <cell r="F6260" t="str">
            <v>Kg</v>
          </cell>
          <cell r="G6260">
            <v>4.47</v>
          </cell>
        </row>
        <row r="6261">
          <cell r="A6261">
            <v>931168</v>
          </cell>
          <cell r="B6261">
            <v>31168</v>
          </cell>
          <cell r="C6261" t="str">
            <v>ESCADA COMPLEM. P/ ESCADA MARINHEIRO DE FERRO PERFILADO</v>
          </cell>
        </row>
        <row r="6262">
          <cell r="A6262" t="str">
            <v xml:space="preserve"> </v>
          </cell>
          <cell r="D6262">
            <v>30542</v>
          </cell>
          <cell r="E6262" t="str">
            <v>FERRO PERFILADO TRABALHADO</v>
          </cell>
          <cell r="F6262" t="str">
            <v>KG</v>
          </cell>
          <cell r="G6262">
            <v>13.72</v>
          </cell>
        </row>
        <row r="6263">
          <cell r="A6263" t="str">
            <v xml:space="preserve"> </v>
          </cell>
          <cell r="D6263">
            <v>39020</v>
          </cell>
          <cell r="E6263" t="str">
            <v>GALVANIZAÇÃO ELETROLÍTICA (ENTRE 8 E 10 MÍCRONS) EM PEÇAS DE FERRO ACAB. BRANCO</v>
          </cell>
          <cell r="F6263" t="str">
            <v>Kg</v>
          </cell>
          <cell r="G6263">
            <v>4.47</v>
          </cell>
        </row>
        <row r="6264">
          <cell r="A6264">
            <v>936010</v>
          </cell>
          <cell r="B6264">
            <v>36010</v>
          </cell>
          <cell r="C6264" t="str">
            <v>REVESTIMENTO COM 2 CM DE ARGAMASSA 1:3</v>
          </cell>
        </row>
        <row r="6265">
          <cell r="A6265" t="str">
            <v xml:space="preserve"> </v>
          </cell>
          <cell r="D6265">
            <v>2020</v>
          </cell>
          <cell r="E6265" t="str">
            <v>PEDREIRO (SGSP)</v>
          </cell>
          <cell r="F6265" t="str">
            <v>H</v>
          </cell>
          <cell r="G6265">
            <v>25.32</v>
          </cell>
        </row>
        <row r="6266">
          <cell r="A6266" t="str">
            <v xml:space="preserve"> </v>
          </cell>
          <cell r="D6266">
            <v>2099</v>
          </cell>
          <cell r="E6266" t="str">
            <v>SERVENTE (SGSP)</v>
          </cell>
          <cell r="F6266" t="str">
            <v>H</v>
          </cell>
          <cell r="G6266">
            <v>20.58</v>
          </cell>
        </row>
        <row r="6267">
          <cell r="A6267" t="str">
            <v xml:space="preserve"> </v>
          </cell>
          <cell r="D6267">
            <v>10630</v>
          </cell>
          <cell r="E6267" t="str">
            <v>ARGAMASSA DE CIMENTO COM AREIA GROSSA 1:3</v>
          </cell>
          <cell r="F6267" t="str">
            <v>M3</v>
          </cell>
          <cell r="G6267">
            <v>692.06</v>
          </cell>
        </row>
        <row r="6268">
          <cell r="A6268">
            <v>936055</v>
          </cell>
          <cell r="B6268">
            <v>36055</v>
          </cell>
          <cell r="C6268" t="str">
            <v>MOSAICO PORTUGUÊS - 1 OU 2 CORES</v>
          </cell>
        </row>
        <row r="6269">
          <cell r="A6269" t="str">
            <v xml:space="preserve"> </v>
          </cell>
          <cell r="D6269">
            <v>36053</v>
          </cell>
          <cell r="E6269" t="str">
            <v>MOSAICO PORTUGUÊS BRANCO (NÃO COLOCADO) BRUTO</v>
          </cell>
          <cell r="F6269" t="str">
            <v>M2</v>
          </cell>
          <cell r="G6269">
            <v>104.83</v>
          </cell>
        </row>
        <row r="6270">
          <cell r="A6270" t="str">
            <v xml:space="preserve"> </v>
          </cell>
          <cell r="D6270">
            <v>36054</v>
          </cell>
          <cell r="E6270" t="str">
            <v>MOSAICO PORTUGUÊS PRETO (NÃO COLOCADO) BRUTO</v>
          </cell>
          <cell r="F6270" t="str">
            <v>M2</v>
          </cell>
          <cell r="G6270">
            <v>104.83</v>
          </cell>
        </row>
        <row r="6271">
          <cell r="A6271">
            <v>936061</v>
          </cell>
          <cell r="B6271">
            <v>36061</v>
          </cell>
          <cell r="C6271" t="str">
            <v>CONCRETO ASFALTICO</v>
          </cell>
        </row>
        <row r="6272">
          <cell r="A6272" t="str">
            <v xml:space="preserve"> </v>
          </cell>
          <cell r="D6272">
            <v>10506</v>
          </cell>
          <cell r="E6272" t="str">
            <v>AREIA LAVADA MÉDIA</v>
          </cell>
          <cell r="F6272" t="str">
            <v>M3</v>
          </cell>
          <cell r="G6272">
            <v>153.94999999999999</v>
          </cell>
        </row>
        <row r="6273">
          <cell r="A6273" t="str">
            <v xml:space="preserve"> </v>
          </cell>
          <cell r="D6273">
            <v>10542</v>
          </cell>
          <cell r="E6273" t="str">
            <v>PEDRA BRITADA NÚMERO 1</v>
          </cell>
          <cell r="F6273" t="str">
            <v>M3</v>
          </cell>
          <cell r="G6273">
            <v>132.43</v>
          </cell>
        </row>
        <row r="6274">
          <cell r="A6274" t="str">
            <v xml:space="preserve"> </v>
          </cell>
          <cell r="D6274">
            <v>10548</v>
          </cell>
          <cell r="E6274" t="str">
            <v>PEDRA BRITADA 1/2</v>
          </cell>
          <cell r="F6274" t="str">
            <v>M3</v>
          </cell>
          <cell r="G6274">
            <v>134.91</v>
          </cell>
        </row>
        <row r="6275">
          <cell r="A6275" t="str">
            <v xml:space="preserve"> </v>
          </cell>
          <cell r="D6275">
            <v>10552</v>
          </cell>
          <cell r="E6275" t="str">
            <v>PÓ DE PEDRA</v>
          </cell>
          <cell r="F6275" t="str">
            <v>M3</v>
          </cell>
          <cell r="G6275">
            <v>145.12</v>
          </cell>
        </row>
        <row r="6276">
          <cell r="A6276" t="str">
            <v xml:space="preserve"> </v>
          </cell>
          <cell r="D6276">
            <v>10570</v>
          </cell>
          <cell r="E6276" t="str">
            <v>FÍLER PARA CONCRETO ASFÁLTICO - MALHA 325 ENSACADO (MATERIAL DE ENCHIMENTO)</v>
          </cell>
          <cell r="F6276" t="str">
            <v>Kg</v>
          </cell>
          <cell r="G6276">
            <v>0.99</v>
          </cell>
        </row>
        <row r="6277">
          <cell r="A6277" t="str">
            <v xml:space="preserve"> </v>
          </cell>
          <cell r="D6277">
            <v>10710</v>
          </cell>
          <cell r="E6277" t="str">
            <v>ADITIVO PARA ASFALTO TIPO BETUDOPE OU SIMILAR</v>
          </cell>
          <cell r="F6277" t="str">
            <v>Kg</v>
          </cell>
          <cell r="G6277">
            <v>123.47</v>
          </cell>
        </row>
        <row r="6278">
          <cell r="A6278" t="str">
            <v xml:space="preserve"> </v>
          </cell>
          <cell r="D6278">
            <v>36064</v>
          </cell>
          <cell r="E6278" t="str">
            <v>CIMENTO ASFÁLTICO DE PETRÓLEO - PENETRAÇÃO CAP 50/70</v>
          </cell>
          <cell r="F6278" t="str">
            <v>Kg</v>
          </cell>
          <cell r="G6278">
            <v>5.8</v>
          </cell>
        </row>
        <row r="6279">
          <cell r="A6279" t="str">
            <v xml:space="preserve"> </v>
          </cell>
          <cell r="D6279">
            <v>94015</v>
          </cell>
          <cell r="E6279" t="str">
            <v>PÁ CARREGADEIRA DE PNEUS - 1,80 M3</v>
          </cell>
          <cell r="F6279" t="str">
            <v>H</v>
          </cell>
          <cell r="G6279">
            <v>274.24</v>
          </cell>
        </row>
        <row r="6280">
          <cell r="A6280" t="str">
            <v xml:space="preserve"> </v>
          </cell>
          <cell r="D6280">
            <v>94288</v>
          </cell>
          <cell r="E6280" t="str">
            <v>USINA DE ASFALTO FIXA CONTRA-FLUXO 60/80 T/H</v>
          </cell>
          <cell r="F6280" t="str">
            <v>H</v>
          </cell>
          <cell r="G6280">
            <v>2877.85</v>
          </cell>
        </row>
        <row r="6281">
          <cell r="A6281">
            <v>936077</v>
          </cell>
          <cell r="B6281">
            <v>36077</v>
          </cell>
          <cell r="C6281" t="str">
            <v>USINAGEM À QUENTE DE MISTURA ASFÁLTICA TIPO SMA COM CIMENTO ASFÁLTICO MODIFICADO COM POLÍMERO E FIBRA, PARA MICROREVESTIMENTO</v>
          </cell>
        </row>
        <row r="6282">
          <cell r="A6282" t="str">
            <v xml:space="preserve"> </v>
          </cell>
          <cell r="D6282">
            <v>10509</v>
          </cell>
          <cell r="E6282" t="str">
            <v>CAL HIDRATADA TIPO CH1 - A GRANEL (CARGA FECHADA)</v>
          </cell>
          <cell r="F6282" t="str">
            <v>Kg</v>
          </cell>
          <cell r="G6282">
            <v>0.74</v>
          </cell>
        </row>
        <row r="6283">
          <cell r="A6283" t="str">
            <v xml:space="preserve"> </v>
          </cell>
          <cell r="D6283">
            <v>10550</v>
          </cell>
          <cell r="E6283" t="str">
            <v>PEDRISCO LIMPO</v>
          </cell>
          <cell r="F6283" t="str">
            <v>M3</v>
          </cell>
          <cell r="G6283">
            <v>141.96</v>
          </cell>
        </row>
        <row r="6284">
          <cell r="A6284" t="str">
            <v xml:space="preserve"> </v>
          </cell>
          <cell r="D6284">
            <v>10552</v>
          </cell>
          <cell r="E6284" t="str">
            <v>PÓ DE PEDRA</v>
          </cell>
          <cell r="F6284" t="str">
            <v>M3</v>
          </cell>
          <cell r="G6284">
            <v>145.12</v>
          </cell>
        </row>
        <row r="6285">
          <cell r="A6285" t="str">
            <v xml:space="preserve"> </v>
          </cell>
          <cell r="D6285">
            <v>10570</v>
          </cell>
          <cell r="E6285" t="str">
            <v>FÍLER PARA CONCRETO ASFÁLTICO - MALHA 325 ENSACADO (MATERIAL DE ENCHIMENTO)</v>
          </cell>
          <cell r="F6285" t="str">
            <v>Kg</v>
          </cell>
          <cell r="G6285">
            <v>0.99</v>
          </cell>
        </row>
        <row r="6286">
          <cell r="A6286" t="str">
            <v xml:space="preserve"> </v>
          </cell>
          <cell r="D6286">
            <v>10731</v>
          </cell>
          <cell r="E6286" t="str">
            <v>FIBRA DE CELULOSE PARA ASFALTO</v>
          </cell>
          <cell r="F6286" t="str">
            <v>Kg</v>
          </cell>
          <cell r="G6286">
            <v>11.93</v>
          </cell>
        </row>
        <row r="6287">
          <cell r="A6287" t="str">
            <v xml:space="preserve"> </v>
          </cell>
          <cell r="D6287">
            <v>36078</v>
          </cell>
          <cell r="E6287" t="str">
            <v>CIMENTO ASFÁLTICO MODIFICADO POR POLÍMERO</v>
          </cell>
          <cell r="F6287" t="str">
            <v>Kg</v>
          </cell>
          <cell r="G6287">
            <v>7.65</v>
          </cell>
        </row>
        <row r="6288">
          <cell r="A6288" t="str">
            <v xml:space="preserve"> </v>
          </cell>
          <cell r="D6288">
            <v>94015</v>
          </cell>
          <cell r="E6288" t="str">
            <v>PÁ CARREGADEIRA DE PNEUS - 1,80 M3</v>
          </cell>
          <cell r="F6288" t="str">
            <v>H</v>
          </cell>
          <cell r="G6288">
            <v>274.24</v>
          </cell>
        </row>
        <row r="6289">
          <cell r="A6289" t="str">
            <v xml:space="preserve"> </v>
          </cell>
          <cell r="D6289">
            <v>94288</v>
          </cell>
          <cell r="E6289" t="str">
            <v>USINA DE ASFALTO FIXA CONTRA-FLUXO 60/80 T/H</v>
          </cell>
          <cell r="F6289" t="str">
            <v>H</v>
          </cell>
          <cell r="G6289">
            <v>2877.85</v>
          </cell>
        </row>
        <row r="6290">
          <cell r="A6290">
            <v>936095</v>
          </cell>
          <cell r="B6290">
            <v>36095</v>
          </cell>
          <cell r="C6290" t="str">
            <v>USINAGEM À QUENTE DE MISTURA ASFÁLTICA TIPO SMA COM CIMENTO ASFÁLTICO MODIFICADO COM POLÍMERO E FIBRA</v>
          </cell>
        </row>
        <row r="6291">
          <cell r="A6291" t="str">
            <v xml:space="preserve"> </v>
          </cell>
          <cell r="D6291">
            <v>10509</v>
          </cell>
          <cell r="E6291" t="str">
            <v>CAL HIDRATADA TIPO CH1 - A GRANEL (CARGA FECHADA)</v>
          </cell>
          <cell r="F6291" t="str">
            <v>Kg</v>
          </cell>
          <cell r="G6291">
            <v>0.74</v>
          </cell>
        </row>
        <row r="6292">
          <cell r="A6292" t="str">
            <v xml:space="preserve"> </v>
          </cell>
          <cell r="D6292">
            <v>10550</v>
          </cell>
          <cell r="E6292" t="str">
            <v>PEDRISCO LIMPO</v>
          </cell>
          <cell r="F6292" t="str">
            <v>M3</v>
          </cell>
          <cell r="G6292">
            <v>141.96</v>
          </cell>
        </row>
        <row r="6293">
          <cell r="A6293" t="str">
            <v xml:space="preserve"> </v>
          </cell>
          <cell r="D6293">
            <v>10552</v>
          </cell>
          <cell r="E6293" t="str">
            <v>PÓ DE PEDRA</v>
          </cell>
          <cell r="F6293" t="str">
            <v>M3</v>
          </cell>
          <cell r="G6293">
            <v>145.12</v>
          </cell>
        </row>
        <row r="6294">
          <cell r="A6294" t="str">
            <v xml:space="preserve"> </v>
          </cell>
          <cell r="D6294">
            <v>10570</v>
          </cell>
          <cell r="E6294" t="str">
            <v>FÍLER PARA CONCRETO ASFÁLTICO - MALHA 325 ENSACADO (MATERIAL DE ENCHIMENTO)</v>
          </cell>
          <cell r="F6294" t="str">
            <v>Kg</v>
          </cell>
          <cell r="G6294">
            <v>0.99</v>
          </cell>
        </row>
        <row r="6295">
          <cell r="A6295" t="str">
            <v xml:space="preserve"> </v>
          </cell>
          <cell r="D6295">
            <v>10731</v>
          </cell>
          <cell r="E6295" t="str">
            <v>FIBRA DE CELULOSE PARA ASFALTO</v>
          </cell>
          <cell r="F6295" t="str">
            <v>Kg</v>
          </cell>
          <cell r="G6295">
            <v>11.93</v>
          </cell>
        </row>
        <row r="6296">
          <cell r="A6296" t="str">
            <v xml:space="preserve"> </v>
          </cell>
          <cell r="D6296">
            <v>36078</v>
          </cell>
          <cell r="E6296" t="str">
            <v>CIMENTO ASFÁLTICO MODIFICADO POR POLÍMERO</v>
          </cell>
          <cell r="F6296" t="str">
            <v>Kg</v>
          </cell>
          <cell r="G6296">
            <v>7.65</v>
          </cell>
        </row>
        <row r="6297">
          <cell r="A6297" t="str">
            <v xml:space="preserve"> </v>
          </cell>
          <cell r="D6297">
            <v>94015</v>
          </cell>
          <cell r="E6297" t="str">
            <v>PÁ CARREGADEIRA DE PNEUS - 1,80 M3</v>
          </cell>
          <cell r="F6297" t="str">
            <v>H</v>
          </cell>
          <cell r="G6297">
            <v>274.24</v>
          </cell>
        </row>
        <row r="6298">
          <cell r="A6298" t="str">
            <v xml:space="preserve"> </v>
          </cell>
          <cell r="D6298">
            <v>94288</v>
          </cell>
          <cell r="E6298" t="str">
            <v>USINA DE ASFALTO FIXA CONTRA-FLUXO 60/80 T/H</v>
          </cell>
          <cell r="F6298" t="str">
            <v>H</v>
          </cell>
          <cell r="G6298">
            <v>2877.85</v>
          </cell>
        </row>
        <row r="6299">
          <cell r="A6299">
            <v>936096</v>
          </cell>
          <cell r="B6299">
            <v>36096</v>
          </cell>
          <cell r="C6299" t="str">
            <v>USINAGEM À QUENTE DE MISTURA ASFÁLTICA TIPO CPA (CAMADA POROSA DE ATRITO) COM CIMENTO ASFÁLTICO MODIFICADO COM POLÍMERO E FIBRA</v>
          </cell>
        </row>
        <row r="6300">
          <cell r="A6300" t="str">
            <v xml:space="preserve"> </v>
          </cell>
          <cell r="D6300">
            <v>10509</v>
          </cell>
          <cell r="E6300" t="str">
            <v>CAL HIDRATADA TIPO CH1 - A GRANEL (CARGA FECHADA)</v>
          </cell>
          <cell r="F6300" t="str">
            <v>Kg</v>
          </cell>
          <cell r="G6300">
            <v>0.74</v>
          </cell>
        </row>
        <row r="6301">
          <cell r="A6301" t="str">
            <v xml:space="preserve"> </v>
          </cell>
          <cell r="D6301">
            <v>10550</v>
          </cell>
          <cell r="E6301" t="str">
            <v>PEDRISCO LIMPO</v>
          </cell>
          <cell r="F6301" t="str">
            <v>M3</v>
          </cell>
          <cell r="G6301">
            <v>141.96</v>
          </cell>
        </row>
        <row r="6302">
          <cell r="A6302" t="str">
            <v xml:space="preserve"> </v>
          </cell>
          <cell r="D6302">
            <v>10552</v>
          </cell>
          <cell r="E6302" t="str">
            <v>PÓ DE PEDRA</v>
          </cell>
          <cell r="F6302" t="str">
            <v>M3</v>
          </cell>
          <cell r="G6302">
            <v>145.12</v>
          </cell>
        </row>
        <row r="6303">
          <cell r="A6303" t="str">
            <v xml:space="preserve"> </v>
          </cell>
          <cell r="D6303">
            <v>10731</v>
          </cell>
          <cell r="E6303" t="str">
            <v>FIBRA DE CELULOSE PARA ASFALTO</v>
          </cell>
          <cell r="F6303" t="str">
            <v>Kg</v>
          </cell>
          <cell r="G6303">
            <v>11.93</v>
          </cell>
        </row>
        <row r="6304">
          <cell r="A6304" t="str">
            <v xml:space="preserve"> </v>
          </cell>
          <cell r="D6304">
            <v>36078</v>
          </cell>
          <cell r="E6304" t="str">
            <v>CIMENTO ASFÁLTICO MODIFICADO POR POLÍMERO</v>
          </cell>
          <cell r="F6304" t="str">
            <v>Kg</v>
          </cell>
          <cell r="G6304">
            <v>7.65</v>
          </cell>
        </row>
        <row r="6305">
          <cell r="A6305" t="str">
            <v xml:space="preserve"> </v>
          </cell>
          <cell r="D6305">
            <v>94015</v>
          </cell>
          <cell r="E6305" t="str">
            <v>PÁ CARREGADEIRA DE PNEUS - 1,80 M3</v>
          </cell>
          <cell r="F6305" t="str">
            <v>H</v>
          </cell>
          <cell r="G6305">
            <v>274.24</v>
          </cell>
        </row>
        <row r="6306">
          <cell r="A6306" t="str">
            <v xml:space="preserve"> </v>
          </cell>
          <cell r="D6306">
            <v>94288</v>
          </cell>
          <cell r="E6306" t="str">
            <v>USINA DE ASFALTO FIXA CONTRA-FLUXO 60/80 T/H</v>
          </cell>
          <cell r="F6306" t="str">
            <v>H</v>
          </cell>
          <cell r="G6306">
            <v>2877.85</v>
          </cell>
        </row>
        <row r="6307">
          <cell r="A6307">
            <v>936097</v>
          </cell>
          <cell r="B6307">
            <v>36097</v>
          </cell>
          <cell r="C6307" t="str">
            <v>USINAGEM À QUENTE DE MISTURA ASFÁLTICA TIPO CPA (CAMADA POROSA DE ATRITO) COM CIMENTO ASFÁLTICO MODIFICADO COM BORRACHA</v>
          </cell>
        </row>
        <row r="6308">
          <cell r="A6308" t="str">
            <v xml:space="preserve"> </v>
          </cell>
          <cell r="D6308">
            <v>10509</v>
          </cell>
          <cell r="E6308" t="str">
            <v>CAL HIDRATADA TIPO CH1 - A GRANEL (CARGA FECHADA)</v>
          </cell>
          <cell r="F6308" t="str">
            <v>Kg</v>
          </cell>
          <cell r="G6308">
            <v>0.74</v>
          </cell>
        </row>
        <row r="6309">
          <cell r="A6309" t="str">
            <v xml:space="preserve"> </v>
          </cell>
          <cell r="D6309">
            <v>10550</v>
          </cell>
          <cell r="E6309" t="str">
            <v>PEDRISCO LIMPO</v>
          </cell>
          <cell r="F6309" t="str">
            <v>M3</v>
          </cell>
          <cell r="G6309">
            <v>141.96</v>
          </cell>
        </row>
        <row r="6310">
          <cell r="A6310" t="str">
            <v xml:space="preserve"> </v>
          </cell>
          <cell r="D6310">
            <v>10552</v>
          </cell>
          <cell r="E6310" t="str">
            <v>PÓ DE PEDRA</v>
          </cell>
          <cell r="F6310" t="str">
            <v>M3</v>
          </cell>
          <cell r="G6310">
            <v>145.12</v>
          </cell>
        </row>
        <row r="6311">
          <cell r="A6311" t="str">
            <v xml:space="preserve"> </v>
          </cell>
          <cell r="D6311">
            <v>36079</v>
          </cell>
          <cell r="E6311" t="str">
            <v>CIMENTO ASFÁLTICO MODIFICADO POR BORRACHA</v>
          </cell>
          <cell r="F6311" t="str">
            <v>Kg</v>
          </cell>
          <cell r="G6311">
            <v>6.15</v>
          </cell>
        </row>
        <row r="6312">
          <cell r="A6312" t="str">
            <v xml:space="preserve"> </v>
          </cell>
          <cell r="D6312">
            <v>94015</v>
          </cell>
          <cell r="E6312" t="str">
            <v>PÁ CARREGADEIRA DE PNEUS - 1,80 M3</v>
          </cell>
          <cell r="F6312" t="str">
            <v>H</v>
          </cell>
          <cell r="G6312">
            <v>274.24</v>
          </cell>
        </row>
        <row r="6313">
          <cell r="A6313" t="str">
            <v xml:space="preserve"> </v>
          </cell>
          <cell r="D6313">
            <v>94288</v>
          </cell>
          <cell r="E6313" t="str">
            <v>USINA DE ASFALTO FIXA CONTRA-FLUXO 60/80 T/H</v>
          </cell>
          <cell r="F6313" t="str">
            <v>H</v>
          </cell>
          <cell r="G6313">
            <v>2877.85</v>
          </cell>
        </row>
        <row r="6314">
          <cell r="A6314">
            <v>936098</v>
          </cell>
          <cell r="B6314">
            <v>36098</v>
          </cell>
          <cell r="C6314" t="str">
            <v>USINAGEM À QUENTE DE MISTURA ASFÁLTICA TIPO "GAP GRADED" COM CIMENTO ASFÁLTICO MODIFICADO COM POLÍMERO</v>
          </cell>
        </row>
        <row r="6315">
          <cell r="A6315" t="str">
            <v xml:space="preserve"> </v>
          </cell>
          <cell r="D6315">
            <v>10509</v>
          </cell>
          <cell r="E6315" t="str">
            <v>CAL HIDRATADA TIPO CH1 - A GRANEL (CARGA FECHADA)</v>
          </cell>
          <cell r="F6315" t="str">
            <v>Kg</v>
          </cell>
          <cell r="G6315">
            <v>0.74</v>
          </cell>
        </row>
        <row r="6316">
          <cell r="A6316" t="str">
            <v xml:space="preserve"> </v>
          </cell>
          <cell r="D6316">
            <v>10550</v>
          </cell>
          <cell r="E6316" t="str">
            <v>PEDRISCO LIMPO</v>
          </cell>
          <cell r="F6316" t="str">
            <v>M3</v>
          </cell>
          <cell r="G6316">
            <v>141.96</v>
          </cell>
        </row>
        <row r="6317">
          <cell r="A6317" t="str">
            <v xml:space="preserve"> </v>
          </cell>
          <cell r="D6317">
            <v>10552</v>
          </cell>
          <cell r="E6317" t="str">
            <v>PÓ DE PEDRA</v>
          </cell>
          <cell r="F6317" t="str">
            <v>M3</v>
          </cell>
          <cell r="G6317">
            <v>145.12</v>
          </cell>
        </row>
        <row r="6318">
          <cell r="A6318" t="str">
            <v xml:space="preserve"> </v>
          </cell>
          <cell r="D6318">
            <v>10570</v>
          </cell>
          <cell r="E6318" t="str">
            <v>FÍLER PARA CONCRETO ASFÁLTICO - MALHA 325 ENSACADO (MATERIAL DE ENCHIMENTO)</v>
          </cell>
          <cell r="F6318" t="str">
            <v>Kg</v>
          </cell>
          <cell r="G6318">
            <v>0.99</v>
          </cell>
        </row>
        <row r="6319">
          <cell r="A6319" t="str">
            <v xml:space="preserve"> </v>
          </cell>
          <cell r="D6319">
            <v>36078</v>
          </cell>
          <cell r="E6319" t="str">
            <v>CIMENTO ASFÁLTICO MODIFICADO POR POLÍMERO</v>
          </cell>
          <cell r="F6319" t="str">
            <v>Kg</v>
          </cell>
          <cell r="G6319">
            <v>7.65</v>
          </cell>
        </row>
        <row r="6320">
          <cell r="A6320" t="str">
            <v xml:space="preserve"> </v>
          </cell>
          <cell r="D6320">
            <v>94015</v>
          </cell>
          <cell r="E6320" t="str">
            <v>PÁ CARREGADEIRA DE PNEUS - 1,80 M3</v>
          </cell>
          <cell r="F6320" t="str">
            <v>H</v>
          </cell>
          <cell r="G6320">
            <v>274.24</v>
          </cell>
        </row>
        <row r="6321">
          <cell r="A6321" t="str">
            <v xml:space="preserve"> </v>
          </cell>
          <cell r="D6321">
            <v>94288</v>
          </cell>
          <cell r="E6321" t="str">
            <v>USINA DE ASFALTO FIXA CONTRA-FLUXO 60/80 T/H</v>
          </cell>
          <cell r="F6321" t="str">
            <v>H</v>
          </cell>
          <cell r="G6321">
            <v>2877.85</v>
          </cell>
        </row>
        <row r="6322">
          <cell r="A6322">
            <v>936099</v>
          </cell>
          <cell r="B6322">
            <v>36099</v>
          </cell>
          <cell r="C6322" t="str">
            <v>USINAGEM À QUENTE DE MISTURA ASFÁLTICA TIPO "GAP GRADED" COM CIMENTO ASFÁLTICO MODIFICADO COM BORRACHA</v>
          </cell>
        </row>
        <row r="6323">
          <cell r="A6323" t="str">
            <v xml:space="preserve"> </v>
          </cell>
          <cell r="D6323">
            <v>10509</v>
          </cell>
          <cell r="E6323" t="str">
            <v>CAL HIDRATADA TIPO CH1 - A GRANEL (CARGA FECHADA)</v>
          </cell>
          <cell r="F6323" t="str">
            <v>Kg</v>
          </cell>
          <cell r="G6323">
            <v>0.74</v>
          </cell>
        </row>
        <row r="6324">
          <cell r="A6324" t="str">
            <v xml:space="preserve"> </v>
          </cell>
          <cell r="D6324">
            <v>10550</v>
          </cell>
          <cell r="E6324" t="str">
            <v>PEDRISCO LIMPO</v>
          </cell>
          <cell r="F6324" t="str">
            <v>M3</v>
          </cell>
          <cell r="G6324">
            <v>141.96</v>
          </cell>
        </row>
        <row r="6325">
          <cell r="A6325" t="str">
            <v xml:space="preserve"> </v>
          </cell>
          <cell r="D6325">
            <v>10552</v>
          </cell>
          <cell r="E6325" t="str">
            <v>PÓ DE PEDRA</v>
          </cell>
          <cell r="F6325" t="str">
            <v>M3</v>
          </cell>
          <cell r="G6325">
            <v>145.12</v>
          </cell>
        </row>
        <row r="6326">
          <cell r="A6326" t="str">
            <v xml:space="preserve"> </v>
          </cell>
          <cell r="D6326">
            <v>10570</v>
          </cell>
          <cell r="E6326" t="str">
            <v>FÍLER PARA CONCRETO ASFÁLTICO - MALHA 325 ENSACADO (MATERIAL DE ENCHIMENTO)</v>
          </cell>
          <cell r="F6326" t="str">
            <v>Kg</v>
          </cell>
          <cell r="G6326">
            <v>0.99</v>
          </cell>
        </row>
        <row r="6327">
          <cell r="A6327" t="str">
            <v xml:space="preserve"> </v>
          </cell>
          <cell r="D6327">
            <v>36079</v>
          </cell>
          <cell r="E6327" t="str">
            <v>CIMENTO ASFÁLTICO MODIFICADO POR BORRACHA</v>
          </cell>
          <cell r="F6327" t="str">
            <v>Kg</v>
          </cell>
          <cell r="G6327">
            <v>6.15</v>
          </cell>
        </row>
        <row r="6328">
          <cell r="A6328" t="str">
            <v xml:space="preserve"> </v>
          </cell>
          <cell r="D6328">
            <v>94015</v>
          </cell>
          <cell r="E6328" t="str">
            <v>PÁ CARREGADEIRA DE PNEUS - 1,80 M3</v>
          </cell>
          <cell r="F6328" t="str">
            <v>H</v>
          </cell>
          <cell r="G6328">
            <v>274.24</v>
          </cell>
        </row>
        <row r="6329">
          <cell r="A6329" t="str">
            <v xml:space="preserve"> </v>
          </cell>
          <cell r="D6329">
            <v>94288</v>
          </cell>
          <cell r="E6329" t="str">
            <v>USINA DE ASFALTO FIXA CONTRA-FLUXO 60/80 T/H</v>
          </cell>
          <cell r="F6329" t="str">
            <v>H</v>
          </cell>
          <cell r="G6329">
            <v>2877.85</v>
          </cell>
        </row>
        <row r="6330">
          <cell r="A6330">
            <v>936100</v>
          </cell>
          <cell r="B6330">
            <v>36100</v>
          </cell>
          <cell r="C6330" t="str">
            <v>RECICLAGEM (USINAGEM) DE MATERIAL BETUMINOSO PROVENIENTES DA FRESAGEM DE PAVIMENTOS ASFÁLTICOS (RAP) RECICLADO EM USINA MÓVEL COM ATÉ 3% DE EMULSÃO MODIFICADA COM POLÍMERO</v>
          </cell>
        </row>
        <row r="6331">
          <cell r="A6331" t="str">
            <v xml:space="preserve"> </v>
          </cell>
          <cell r="D6331">
            <v>10512</v>
          </cell>
          <cell r="E6331" t="str">
            <v>MATERIAL FRESADO</v>
          </cell>
          <cell r="F6331" t="str">
            <v>Kg</v>
          </cell>
          <cell r="G6331">
            <v>0</v>
          </cell>
        </row>
        <row r="6332">
          <cell r="A6332" t="str">
            <v xml:space="preserve"> </v>
          </cell>
          <cell r="D6332">
            <v>10517</v>
          </cell>
          <cell r="E6332" t="str">
            <v>CIMENTO PORTLAND CPII-E/F-32</v>
          </cell>
          <cell r="F6332" t="str">
            <v>Kg</v>
          </cell>
          <cell r="G6332">
            <v>0.61</v>
          </cell>
        </row>
        <row r="6333">
          <cell r="A6333" t="str">
            <v xml:space="preserve"> </v>
          </cell>
          <cell r="D6333">
            <v>10552</v>
          </cell>
          <cell r="E6333" t="str">
            <v>PÓ DE PEDRA</v>
          </cell>
          <cell r="F6333" t="str">
            <v>M3</v>
          </cell>
          <cell r="G6333">
            <v>145.12</v>
          </cell>
        </row>
        <row r="6334">
          <cell r="A6334" t="str">
            <v xml:space="preserve"> </v>
          </cell>
          <cell r="D6334">
            <v>36113</v>
          </cell>
          <cell r="E6334" t="str">
            <v>EMULSÃO ASFÁLTICA MODIFICADA POR POLÍMERO</v>
          </cell>
          <cell r="F6334" t="str">
            <v>Ton</v>
          </cell>
          <cell r="G6334">
            <v>4.8600000000000003</v>
          </cell>
        </row>
        <row r="6335">
          <cell r="A6335" t="str">
            <v xml:space="preserve"> </v>
          </cell>
          <cell r="D6335">
            <v>84001</v>
          </cell>
          <cell r="E6335" t="str">
            <v>ÁGUA - FORNECIMENTO EM CARRO PIPA PARTICULAR DE 6000 L OBS.: ÁGUA POTÁVEL - PREÇO "A RETIRAR" NA SABESP</v>
          </cell>
          <cell r="F6335" t="str">
            <v>M3</v>
          </cell>
          <cell r="G6335">
            <v>57.21</v>
          </cell>
        </row>
        <row r="6336">
          <cell r="A6336" t="str">
            <v xml:space="preserve"> </v>
          </cell>
          <cell r="D6336">
            <v>94013</v>
          </cell>
          <cell r="E6336" t="str">
            <v>CAMINHÃO ESPARGIDOR- TANQUE 6000 L.</v>
          </cell>
          <cell r="F6336" t="str">
            <v>H</v>
          </cell>
          <cell r="G6336">
            <v>220.7</v>
          </cell>
        </row>
        <row r="6337">
          <cell r="A6337" t="str">
            <v xml:space="preserve"> </v>
          </cell>
          <cell r="D6337">
            <v>94014</v>
          </cell>
          <cell r="E6337" t="str">
            <v>CAMINHÃO IRRIGADEIRA - 6000 L- BASCULANTE C/CABINE.</v>
          </cell>
          <cell r="F6337" t="str">
            <v>H</v>
          </cell>
          <cell r="G6337">
            <v>187.49</v>
          </cell>
        </row>
        <row r="6338">
          <cell r="A6338" t="str">
            <v xml:space="preserve"> </v>
          </cell>
          <cell r="D6338">
            <v>94015</v>
          </cell>
          <cell r="E6338" t="str">
            <v>PÁ CARREGADEIRA DE PNEUS - 1,80 M3</v>
          </cell>
          <cell r="F6338" t="str">
            <v>H</v>
          </cell>
          <cell r="G6338">
            <v>274.24</v>
          </cell>
        </row>
        <row r="6339">
          <cell r="A6339" t="str">
            <v xml:space="preserve"> </v>
          </cell>
          <cell r="D6339">
            <v>94017</v>
          </cell>
          <cell r="E6339" t="str">
            <v>CAMINHÃO TRATOR COM SEMI REBOQUE PLANO CARREGA TUDO</v>
          </cell>
          <cell r="F6339" t="str">
            <v>H</v>
          </cell>
          <cell r="G6339">
            <v>385.21</v>
          </cell>
        </row>
        <row r="6340">
          <cell r="A6340" t="str">
            <v xml:space="preserve"> </v>
          </cell>
          <cell r="D6340">
            <v>94310</v>
          </cell>
          <cell r="E6340" t="str">
            <v>USINA MISTURADORA MÓVEL PARA RECICLAGEM A FRIO, WIRTGEN MODELO KMA 240 OU SIMILAR (INCLUÍDOS OS BRAÇOS E PALHETAS)</v>
          </cell>
          <cell r="F6340" t="str">
            <v>H</v>
          </cell>
          <cell r="G6340">
            <v>1411.4</v>
          </cell>
        </row>
        <row r="6341">
          <cell r="A6341">
            <v>936101</v>
          </cell>
          <cell r="B6341">
            <v>36101</v>
          </cell>
          <cell r="C6341" t="str">
            <v>RECICLAGEM (USINAGEM) DE MATERIAL BETUMINOSO PROVENIENTES DOS RESÍDUOS SÓLIDOS DA CONSTRUÇÃO CIVIL (RCC) E/OU FRESAGEM DE PAVIMENTOS ASFÁLTICOS (RAP) RECICLADO EM USINA MÓVEL COM ATÉ 3% DE CAP</v>
          </cell>
        </row>
        <row r="6342">
          <cell r="A6342" t="str">
            <v xml:space="preserve"> </v>
          </cell>
          <cell r="D6342">
            <v>10512</v>
          </cell>
          <cell r="E6342" t="str">
            <v>MATERIAL FRESADO</v>
          </cell>
          <cell r="F6342" t="str">
            <v>Kg</v>
          </cell>
          <cell r="G6342">
            <v>0</v>
          </cell>
        </row>
        <row r="6343">
          <cell r="A6343" t="str">
            <v xml:space="preserve"> </v>
          </cell>
          <cell r="D6343">
            <v>10517</v>
          </cell>
          <cell r="E6343" t="str">
            <v>CIMENTO PORTLAND CPII-E/F-32</v>
          </cell>
          <cell r="F6343" t="str">
            <v>Kg</v>
          </cell>
          <cell r="G6343">
            <v>0.61</v>
          </cell>
        </row>
        <row r="6344">
          <cell r="A6344" t="str">
            <v xml:space="preserve"> </v>
          </cell>
          <cell r="D6344">
            <v>10552</v>
          </cell>
          <cell r="E6344" t="str">
            <v>PÓ DE PEDRA</v>
          </cell>
          <cell r="F6344" t="str">
            <v>M3</v>
          </cell>
          <cell r="G6344">
            <v>145.12</v>
          </cell>
        </row>
        <row r="6345">
          <cell r="A6345" t="str">
            <v xml:space="preserve"> </v>
          </cell>
          <cell r="D6345">
            <v>36064</v>
          </cell>
          <cell r="E6345" t="str">
            <v>CIMENTO ASFÁLTICO DE PETRÓLEO - PENETRAÇÃO CAP 50/70</v>
          </cell>
          <cell r="F6345" t="str">
            <v>Kg</v>
          </cell>
          <cell r="G6345">
            <v>5.8</v>
          </cell>
        </row>
        <row r="6346">
          <cell r="A6346" t="str">
            <v xml:space="preserve"> </v>
          </cell>
          <cell r="D6346">
            <v>84001</v>
          </cell>
          <cell r="E6346" t="str">
            <v>ÁGUA - FORNECIMENTO EM CARRO PIPA PARTICULAR DE 6000 L OBS.: ÁGUA POTÁVEL - PREÇO "A RETIRAR" NA SABESP</v>
          </cell>
          <cell r="F6346" t="str">
            <v>M3</v>
          </cell>
          <cell r="G6346">
            <v>57.21</v>
          </cell>
        </row>
        <row r="6347">
          <cell r="A6347" t="str">
            <v xml:space="preserve"> </v>
          </cell>
          <cell r="D6347">
            <v>94013</v>
          </cell>
          <cell r="E6347" t="str">
            <v>CAMINHÃO ESPARGIDOR- TANQUE 6000 L.</v>
          </cell>
          <cell r="F6347" t="str">
            <v>H</v>
          </cell>
          <cell r="G6347">
            <v>220.7</v>
          </cell>
        </row>
        <row r="6348">
          <cell r="A6348" t="str">
            <v xml:space="preserve"> </v>
          </cell>
          <cell r="D6348">
            <v>94014</v>
          </cell>
          <cell r="E6348" t="str">
            <v>CAMINHÃO IRRIGADEIRA - 6000 L- BASCULANTE C/CABINE.</v>
          </cell>
          <cell r="F6348" t="str">
            <v>H</v>
          </cell>
          <cell r="G6348">
            <v>187.49</v>
          </cell>
        </row>
        <row r="6349">
          <cell r="A6349" t="str">
            <v xml:space="preserve"> </v>
          </cell>
          <cell r="D6349">
            <v>94015</v>
          </cell>
          <cell r="E6349" t="str">
            <v>PÁ CARREGADEIRA DE PNEUS - 1,80 M3</v>
          </cell>
          <cell r="F6349" t="str">
            <v>H</v>
          </cell>
          <cell r="G6349">
            <v>274.24</v>
          </cell>
        </row>
        <row r="6350">
          <cell r="A6350" t="str">
            <v xml:space="preserve"> </v>
          </cell>
          <cell r="D6350">
            <v>94017</v>
          </cell>
          <cell r="E6350" t="str">
            <v>CAMINHÃO TRATOR COM SEMI REBOQUE PLANO CARREGA TUDO</v>
          </cell>
          <cell r="F6350" t="str">
            <v>H</v>
          </cell>
          <cell r="G6350">
            <v>385.21</v>
          </cell>
        </row>
        <row r="6351">
          <cell r="A6351" t="str">
            <v xml:space="preserve"> </v>
          </cell>
          <cell r="D6351">
            <v>94310</v>
          </cell>
          <cell r="E6351" t="str">
            <v>USINA MISTURADORA MÓVEL PARA RECICLAGEM A FRIO, WIRTGEN MODELO KMA 240 OU SIMILAR (INCLUÍDOS OS BRAÇOS E PALHETAS)</v>
          </cell>
          <cell r="F6351" t="str">
            <v>H</v>
          </cell>
          <cell r="G6351">
            <v>1411.4</v>
          </cell>
        </row>
        <row r="6352">
          <cell r="A6352">
            <v>936115</v>
          </cell>
          <cell r="B6352">
            <v>36115</v>
          </cell>
          <cell r="C6352" t="str">
            <v>PRÉ MISTURADO A QUENTE</v>
          </cell>
        </row>
        <row r="6353">
          <cell r="A6353" t="str">
            <v xml:space="preserve"> </v>
          </cell>
          <cell r="D6353">
            <v>10548</v>
          </cell>
          <cell r="E6353" t="str">
            <v>PEDRA BRITADA 1/2</v>
          </cell>
          <cell r="F6353" t="str">
            <v>M3</v>
          </cell>
          <cell r="G6353">
            <v>134.91</v>
          </cell>
        </row>
        <row r="6354">
          <cell r="A6354" t="str">
            <v xml:space="preserve"> </v>
          </cell>
          <cell r="D6354">
            <v>10550</v>
          </cell>
          <cell r="E6354" t="str">
            <v>PEDRISCO LIMPO</v>
          </cell>
          <cell r="F6354" t="str">
            <v>M3</v>
          </cell>
          <cell r="G6354">
            <v>141.96</v>
          </cell>
        </row>
        <row r="6355">
          <cell r="A6355" t="str">
            <v xml:space="preserve"> </v>
          </cell>
          <cell r="D6355">
            <v>10552</v>
          </cell>
          <cell r="E6355" t="str">
            <v>PÓ DE PEDRA</v>
          </cell>
          <cell r="F6355" t="str">
            <v>M3</v>
          </cell>
          <cell r="G6355">
            <v>145.12</v>
          </cell>
        </row>
        <row r="6356">
          <cell r="A6356" t="str">
            <v xml:space="preserve"> </v>
          </cell>
          <cell r="D6356">
            <v>10710</v>
          </cell>
          <cell r="E6356" t="str">
            <v>ADITIVO PARA ASFALTO TIPO BETUDOPE OU SIMILAR</v>
          </cell>
          <cell r="F6356" t="str">
            <v>Kg</v>
          </cell>
          <cell r="G6356">
            <v>123.47</v>
          </cell>
        </row>
        <row r="6357">
          <cell r="A6357" t="str">
            <v xml:space="preserve"> </v>
          </cell>
          <cell r="D6357">
            <v>36064</v>
          </cell>
          <cell r="E6357" t="str">
            <v>CIMENTO ASFÁLTICO DE PETRÓLEO - PENETRAÇÃO CAP 50/70</v>
          </cell>
          <cell r="F6357" t="str">
            <v>Kg</v>
          </cell>
          <cell r="G6357">
            <v>5.8</v>
          </cell>
        </row>
        <row r="6358">
          <cell r="A6358" t="str">
            <v xml:space="preserve"> </v>
          </cell>
          <cell r="D6358">
            <v>94015</v>
          </cell>
          <cell r="E6358" t="str">
            <v>PÁ CARREGADEIRA DE PNEUS - 1,80 M3</v>
          </cell>
          <cell r="F6358" t="str">
            <v>H</v>
          </cell>
          <cell r="G6358">
            <v>274.24</v>
          </cell>
        </row>
        <row r="6359">
          <cell r="A6359" t="str">
            <v xml:space="preserve"> </v>
          </cell>
          <cell r="D6359">
            <v>94288</v>
          </cell>
          <cell r="E6359" t="str">
            <v>USINA DE ASFALTO FIXA CONTRA-FLUXO 60/80 T/H</v>
          </cell>
          <cell r="F6359" t="str">
            <v>H</v>
          </cell>
          <cell r="G6359">
            <v>2877.85</v>
          </cell>
        </row>
        <row r="6360">
          <cell r="A6360">
            <v>936116</v>
          </cell>
          <cell r="B6360">
            <v>36116</v>
          </cell>
          <cell r="C6360" t="str">
            <v>PRÉ MISTURADO A FRIO</v>
          </cell>
        </row>
        <row r="6361">
          <cell r="A6361" t="str">
            <v xml:space="preserve"> </v>
          </cell>
          <cell r="D6361">
            <v>10542</v>
          </cell>
          <cell r="E6361" t="str">
            <v>PEDRA BRITADA NÚMERO 1</v>
          </cell>
          <cell r="F6361" t="str">
            <v>M3</v>
          </cell>
          <cell r="G6361">
            <v>132.43</v>
          </cell>
        </row>
        <row r="6362">
          <cell r="A6362" t="str">
            <v xml:space="preserve"> </v>
          </cell>
          <cell r="D6362">
            <v>10552</v>
          </cell>
          <cell r="E6362" t="str">
            <v>PÓ DE PEDRA</v>
          </cell>
          <cell r="F6362" t="str">
            <v>M3</v>
          </cell>
          <cell r="G6362">
            <v>145.12</v>
          </cell>
        </row>
        <row r="6363">
          <cell r="A6363" t="str">
            <v xml:space="preserve"> </v>
          </cell>
          <cell r="D6363">
            <v>36063</v>
          </cell>
          <cell r="E6363" t="str">
            <v>ASFALTO DILUÍDO DE PETRÓLEO CR-250</v>
          </cell>
          <cell r="F6363" t="str">
            <v>Kg</v>
          </cell>
          <cell r="G6363">
            <v>7.93</v>
          </cell>
        </row>
        <row r="6364">
          <cell r="A6364" t="str">
            <v xml:space="preserve"> </v>
          </cell>
          <cell r="D6364">
            <v>94015</v>
          </cell>
          <cell r="E6364" t="str">
            <v>PÁ CARREGADEIRA DE PNEUS - 1,80 M3</v>
          </cell>
          <cell r="F6364" t="str">
            <v>H</v>
          </cell>
          <cell r="G6364">
            <v>274.24</v>
          </cell>
        </row>
        <row r="6365">
          <cell r="A6365" t="str">
            <v xml:space="preserve"> </v>
          </cell>
          <cell r="D6365">
            <v>94289</v>
          </cell>
          <cell r="E6365" t="str">
            <v>USINA DE SOLOS PRÉ-MISTURADOS A FRIO CAP. 350/600 TON</v>
          </cell>
          <cell r="F6365" t="str">
            <v>H</v>
          </cell>
          <cell r="G6365">
            <v>375.19</v>
          </cell>
        </row>
        <row r="6366">
          <cell r="A6366">
            <v>936117</v>
          </cell>
          <cell r="B6366">
            <v>36117</v>
          </cell>
          <cell r="C6366" t="str">
            <v>BINDER ABERTO</v>
          </cell>
        </row>
        <row r="6367">
          <cell r="A6367" t="str">
            <v xml:space="preserve"> </v>
          </cell>
          <cell r="D6367">
            <v>10542</v>
          </cell>
          <cell r="E6367" t="str">
            <v>PEDRA BRITADA NÚMERO 1</v>
          </cell>
          <cell r="F6367" t="str">
            <v>M3</v>
          </cell>
          <cell r="G6367">
            <v>132.43</v>
          </cell>
        </row>
        <row r="6368">
          <cell r="A6368" t="str">
            <v xml:space="preserve"> </v>
          </cell>
          <cell r="D6368">
            <v>10543</v>
          </cell>
          <cell r="E6368" t="str">
            <v>PEDRA BRITADA NÚMERO 2</v>
          </cell>
          <cell r="F6368" t="str">
            <v>M3</v>
          </cell>
          <cell r="G6368">
            <v>132.49</v>
          </cell>
        </row>
        <row r="6369">
          <cell r="A6369" t="str">
            <v xml:space="preserve"> </v>
          </cell>
          <cell r="D6369">
            <v>10550</v>
          </cell>
          <cell r="E6369" t="str">
            <v>PEDRISCO LIMPO</v>
          </cell>
          <cell r="F6369" t="str">
            <v>M3</v>
          </cell>
          <cell r="G6369">
            <v>141.96</v>
          </cell>
        </row>
        <row r="6370">
          <cell r="A6370" t="str">
            <v xml:space="preserve"> </v>
          </cell>
          <cell r="D6370">
            <v>10710</v>
          </cell>
          <cell r="E6370" t="str">
            <v>ADITIVO PARA ASFALTO TIPO BETUDOPE OU SIMILAR</v>
          </cell>
          <cell r="F6370" t="str">
            <v>Kg</v>
          </cell>
          <cell r="G6370">
            <v>123.47</v>
          </cell>
        </row>
        <row r="6371">
          <cell r="A6371" t="str">
            <v xml:space="preserve"> </v>
          </cell>
          <cell r="D6371">
            <v>36064</v>
          </cell>
          <cell r="E6371" t="str">
            <v>CIMENTO ASFÁLTICO DE PETRÓLEO - PENETRAÇÃO CAP 50/70</v>
          </cell>
          <cell r="F6371" t="str">
            <v>Kg</v>
          </cell>
          <cell r="G6371">
            <v>5.8</v>
          </cell>
        </row>
        <row r="6372">
          <cell r="A6372" t="str">
            <v xml:space="preserve"> </v>
          </cell>
          <cell r="D6372">
            <v>94015</v>
          </cell>
          <cell r="E6372" t="str">
            <v>PÁ CARREGADEIRA DE PNEUS - 1,80 M3</v>
          </cell>
          <cell r="F6372" t="str">
            <v>H</v>
          </cell>
          <cell r="G6372">
            <v>274.24</v>
          </cell>
        </row>
        <row r="6373">
          <cell r="A6373" t="str">
            <v xml:space="preserve"> </v>
          </cell>
          <cell r="D6373">
            <v>94288</v>
          </cell>
          <cell r="E6373" t="str">
            <v>USINA DE ASFALTO FIXA CONTRA-FLUXO 60/80 T/H</v>
          </cell>
          <cell r="F6373" t="str">
            <v>H</v>
          </cell>
          <cell r="G6373">
            <v>2877.85</v>
          </cell>
        </row>
        <row r="6374">
          <cell r="A6374">
            <v>936118</v>
          </cell>
          <cell r="B6374">
            <v>36118</v>
          </cell>
          <cell r="C6374" t="str">
            <v>BINDER FECHADO</v>
          </cell>
        </row>
        <row r="6375">
          <cell r="A6375" t="str">
            <v xml:space="preserve"> </v>
          </cell>
          <cell r="D6375">
            <v>10542</v>
          </cell>
          <cell r="E6375" t="str">
            <v>PEDRA BRITADA NÚMERO 1</v>
          </cell>
          <cell r="F6375" t="str">
            <v>M3</v>
          </cell>
          <cell r="G6375">
            <v>132.43</v>
          </cell>
        </row>
        <row r="6376">
          <cell r="A6376" t="str">
            <v xml:space="preserve"> </v>
          </cell>
          <cell r="D6376">
            <v>10543</v>
          </cell>
          <cell r="E6376" t="str">
            <v>PEDRA BRITADA NÚMERO 2</v>
          </cell>
          <cell r="F6376" t="str">
            <v>M3</v>
          </cell>
          <cell r="G6376">
            <v>132.49</v>
          </cell>
        </row>
        <row r="6377">
          <cell r="A6377" t="str">
            <v xml:space="preserve"> </v>
          </cell>
          <cell r="D6377">
            <v>10548</v>
          </cell>
          <cell r="E6377" t="str">
            <v>PEDRA BRITADA 1/2</v>
          </cell>
          <cell r="F6377" t="str">
            <v>M3</v>
          </cell>
          <cell r="G6377">
            <v>134.91</v>
          </cell>
        </row>
        <row r="6378">
          <cell r="A6378" t="str">
            <v xml:space="preserve"> </v>
          </cell>
          <cell r="D6378">
            <v>10550</v>
          </cell>
          <cell r="E6378" t="str">
            <v>PEDRISCO LIMPO</v>
          </cell>
          <cell r="F6378" t="str">
            <v>M3</v>
          </cell>
          <cell r="G6378">
            <v>141.96</v>
          </cell>
        </row>
        <row r="6379">
          <cell r="A6379" t="str">
            <v xml:space="preserve"> </v>
          </cell>
          <cell r="D6379">
            <v>10552</v>
          </cell>
          <cell r="E6379" t="str">
            <v>PÓ DE PEDRA</v>
          </cell>
          <cell r="F6379" t="str">
            <v>M3</v>
          </cell>
          <cell r="G6379">
            <v>145.12</v>
          </cell>
        </row>
        <row r="6380">
          <cell r="A6380" t="str">
            <v xml:space="preserve"> </v>
          </cell>
          <cell r="D6380">
            <v>10710</v>
          </cell>
          <cell r="E6380" t="str">
            <v>ADITIVO PARA ASFALTO TIPO BETUDOPE OU SIMILAR</v>
          </cell>
          <cell r="F6380" t="str">
            <v>Kg</v>
          </cell>
          <cell r="G6380">
            <v>123.47</v>
          </cell>
        </row>
        <row r="6381">
          <cell r="A6381" t="str">
            <v xml:space="preserve"> </v>
          </cell>
          <cell r="D6381">
            <v>36064</v>
          </cell>
          <cell r="E6381" t="str">
            <v>CIMENTO ASFÁLTICO DE PETRÓLEO - PENETRAÇÃO CAP 50/70</v>
          </cell>
          <cell r="F6381" t="str">
            <v>Kg</v>
          </cell>
          <cell r="G6381">
            <v>5.8</v>
          </cell>
        </row>
        <row r="6382">
          <cell r="A6382" t="str">
            <v xml:space="preserve"> </v>
          </cell>
          <cell r="D6382">
            <v>94015</v>
          </cell>
          <cell r="E6382" t="str">
            <v>PÁ CARREGADEIRA DE PNEUS - 1,80 M3</v>
          </cell>
          <cell r="F6382" t="str">
            <v>H</v>
          </cell>
          <cell r="G6382">
            <v>274.24</v>
          </cell>
        </row>
        <row r="6383">
          <cell r="A6383" t="str">
            <v xml:space="preserve"> </v>
          </cell>
          <cell r="D6383">
            <v>94288</v>
          </cell>
          <cell r="E6383" t="str">
            <v>USINA DE ASFALTO FIXA CONTRA-FLUXO 60/80 T/H</v>
          </cell>
          <cell r="F6383" t="str">
            <v>H</v>
          </cell>
          <cell r="G6383">
            <v>2877.85</v>
          </cell>
        </row>
        <row r="6384">
          <cell r="A6384">
            <v>936119</v>
          </cell>
          <cell r="B6384">
            <v>36119</v>
          </cell>
          <cell r="C6384" t="str">
            <v>USINAGEM À QUENTE DE MISTURA ASFÁLTICA COM CIMENTO ASFÁLTICO MODIFICADO COM POLÍMERO (SEM DESONERAÇÃO)</v>
          </cell>
        </row>
        <row r="6385">
          <cell r="A6385" t="str">
            <v xml:space="preserve"> </v>
          </cell>
          <cell r="D6385">
            <v>10506</v>
          </cell>
          <cell r="E6385" t="str">
            <v>AREIA LAVADA MÉDIA</v>
          </cell>
          <cell r="F6385" t="str">
            <v>M3</v>
          </cell>
          <cell r="G6385">
            <v>153.94999999999999</v>
          </cell>
        </row>
        <row r="6386">
          <cell r="A6386" t="str">
            <v xml:space="preserve"> </v>
          </cell>
          <cell r="D6386">
            <v>10542</v>
          </cell>
          <cell r="E6386" t="str">
            <v>PEDRA BRITADA NÚMERO 1</v>
          </cell>
          <cell r="F6386" t="str">
            <v>M3</v>
          </cell>
          <cell r="G6386">
            <v>132.43</v>
          </cell>
        </row>
        <row r="6387">
          <cell r="A6387" t="str">
            <v xml:space="preserve"> </v>
          </cell>
          <cell r="D6387">
            <v>10548</v>
          </cell>
          <cell r="E6387" t="str">
            <v>PEDRA BRITADA 1/2</v>
          </cell>
          <cell r="F6387" t="str">
            <v>M3</v>
          </cell>
          <cell r="G6387">
            <v>134.91</v>
          </cell>
        </row>
        <row r="6388">
          <cell r="A6388" t="str">
            <v xml:space="preserve"> </v>
          </cell>
          <cell r="D6388">
            <v>10552</v>
          </cell>
          <cell r="E6388" t="str">
            <v>PÓ DE PEDRA</v>
          </cell>
          <cell r="F6388" t="str">
            <v>M3</v>
          </cell>
          <cell r="G6388">
            <v>145.12</v>
          </cell>
        </row>
        <row r="6389">
          <cell r="A6389" t="str">
            <v xml:space="preserve"> </v>
          </cell>
          <cell r="D6389">
            <v>10570</v>
          </cell>
          <cell r="E6389" t="str">
            <v>FÍLER PARA CONCRETO ASFÁLTICO - MALHA 325 ENSACADO (MATERIAL DE ENCHIMENTO)</v>
          </cell>
          <cell r="F6389" t="str">
            <v>Kg</v>
          </cell>
          <cell r="G6389">
            <v>0.99</v>
          </cell>
        </row>
        <row r="6390">
          <cell r="A6390" t="str">
            <v xml:space="preserve"> </v>
          </cell>
          <cell r="D6390">
            <v>36078</v>
          </cell>
          <cell r="E6390" t="str">
            <v>CIMENTO ASFÁLTICO MODIFICADO POR POLÍMERO</v>
          </cell>
          <cell r="F6390" t="str">
            <v>Kg</v>
          </cell>
          <cell r="G6390">
            <v>7.65</v>
          </cell>
        </row>
        <row r="6391">
          <cell r="A6391" t="str">
            <v xml:space="preserve"> </v>
          </cell>
          <cell r="D6391">
            <v>94015</v>
          </cell>
          <cell r="E6391" t="str">
            <v>PÁ CARREGADEIRA DE PNEUS - 1,80 M3</v>
          </cell>
          <cell r="F6391" t="str">
            <v>H</v>
          </cell>
          <cell r="G6391">
            <v>274.24</v>
          </cell>
        </row>
        <row r="6392">
          <cell r="A6392" t="str">
            <v xml:space="preserve"> </v>
          </cell>
          <cell r="D6392">
            <v>94288</v>
          </cell>
          <cell r="E6392" t="str">
            <v>USINA DE ASFALTO FIXA CONTRA-FLUXO 60/80 T/H</v>
          </cell>
          <cell r="F6392" t="str">
            <v>H</v>
          </cell>
          <cell r="G6392">
            <v>2877.85</v>
          </cell>
        </row>
        <row r="6393">
          <cell r="A6393">
            <v>937503</v>
          </cell>
          <cell r="B6393">
            <v>37503</v>
          </cell>
          <cell r="C6393" t="str">
            <v>HIDROJATEAMENTO PARA LIMPEZA DE SUPERFÍCIES</v>
          </cell>
        </row>
        <row r="6394">
          <cell r="A6394" t="str">
            <v xml:space="preserve"> </v>
          </cell>
          <cell r="D6394">
            <v>2001</v>
          </cell>
          <cell r="E6394" t="str">
            <v>AJUDANTE GERAL (SGSP)</v>
          </cell>
          <cell r="F6394" t="str">
            <v>H</v>
          </cell>
          <cell r="G6394">
            <v>21.31</v>
          </cell>
        </row>
        <row r="6395">
          <cell r="A6395" t="str">
            <v xml:space="preserve"> </v>
          </cell>
          <cell r="D6395">
            <v>2191</v>
          </cell>
          <cell r="E6395" t="str">
            <v>JATISTA - JATO DE ABRASIVOS (SGSP)</v>
          </cell>
          <cell r="F6395" t="str">
            <v>H</v>
          </cell>
          <cell r="G6395">
            <v>37.72</v>
          </cell>
        </row>
        <row r="6396">
          <cell r="A6396" t="str">
            <v xml:space="preserve"> </v>
          </cell>
          <cell r="D6396">
            <v>84001</v>
          </cell>
          <cell r="E6396" t="str">
            <v>ÁGUA - FORNECIMENTO EM CARRO PIPA PARTICULAR DE 6000 L OBS.: ÁGUA POTÁVEL - PREÇO "A RETIRAR" NA SABESP</v>
          </cell>
          <cell r="F6396" t="str">
            <v>M3</v>
          </cell>
          <cell r="G6396">
            <v>57.21</v>
          </cell>
        </row>
        <row r="6397">
          <cell r="A6397" t="str">
            <v xml:space="preserve"> </v>
          </cell>
          <cell r="D6397">
            <v>94249</v>
          </cell>
          <cell r="E6397" t="str">
            <v>LAVADORA JATO D'AGUA DE ALTA PRESSAO</v>
          </cell>
          <cell r="F6397" t="str">
            <v>H</v>
          </cell>
          <cell r="G6397">
            <v>2.87</v>
          </cell>
        </row>
        <row r="6398">
          <cell r="A6398">
            <v>937504</v>
          </cell>
          <cell r="B6398">
            <v>37504</v>
          </cell>
          <cell r="C6398" t="str">
            <v>JATEAMENTO PARA LIMPEZA DE FERRAGENS E SUPERFÍCIES DE CONCRETO</v>
          </cell>
        </row>
        <row r="6399">
          <cell r="A6399" t="str">
            <v xml:space="preserve"> </v>
          </cell>
          <cell r="D6399">
            <v>2099</v>
          </cell>
          <cell r="E6399" t="str">
            <v>SERVENTE (SGSP)</v>
          </cell>
          <cell r="F6399" t="str">
            <v>H</v>
          </cell>
          <cell r="G6399">
            <v>20.58</v>
          </cell>
        </row>
        <row r="6400">
          <cell r="A6400" t="str">
            <v xml:space="preserve"> </v>
          </cell>
          <cell r="D6400">
            <v>2191</v>
          </cell>
          <cell r="E6400" t="str">
            <v>JATISTA - JATO DE ABRASIVOS (SGSP)</v>
          </cell>
          <cell r="F6400" t="str">
            <v>H</v>
          </cell>
          <cell r="G6400">
            <v>37.72</v>
          </cell>
        </row>
        <row r="6401">
          <cell r="A6401" t="str">
            <v xml:space="preserve"> </v>
          </cell>
          <cell r="D6401">
            <v>2200</v>
          </cell>
          <cell r="E6401" t="str">
            <v>OFICIAL DE RECUPERAÇÃO DE ESTRUTURA DE CONCRETO  (SGSP)</v>
          </cell>
          <cell r="F6401" t="str">
            <v>H</v>
          </cell>
          <cell r="G6401">
            <v>27.75</v>
          </cell>
        </row>
        <row r="6402">
          <cell r="A6402" t="str">
            <v xml:space="preserve"> </v>
          </cell>
          <cell r="D6402">
            <v>37502</v>
          </cell>
          <cell r="E6402" t="str">
            <v>ÓXIDO DE ALUMÍNIO (JATO DE AREIA) P/ TRATAMENTO DE SUPERFÍCIE (RECUPERAÇÃO DE ESTRUTURA)</v>
          </cell>
          <cell r="F6402" t="str">
            <v>Kg</v>
          </cell>
          <cell r="G6402">
            <v>3.93</v>
          </cell>
        </row>
        <row r="6403">
          <cell r="A6403" t="str">
            <v xml:space="preserve"> </v>
          </cell>
          <cell r="D6403">
            <v>94019</v>
          </cell>
          <cell r="E6403" t="str">
            <v>COMPRESSOR PORTÁTIL ATLAS COPCO - MOD.XAS 137 - 275 PCM SEM ROMPEDOR</v>
          </cell>
          <cell r="F6403" t="str">
            <v>H</v>
          </cell>
          <cell r="G6403">
            <v>82.46</v>
          </cell>
        </row>
        <row r="6404">
          <cell r="A6404" t="str">
            <v xml:space="preserve"> </v>
          </cell>
          <cell r="D6404">
            <v>94255</v>
          </cell>
          <cell r="E6404" t="str">
            <v>MÁQUINA PARA JATEAMENTO - CAP. 350KG DE ABRASIVO</v>
          </cell>
          <cell r="F6404" t="str">
            <v>H</v>
          </cell>
          <cell r="G6404">
            <v>5.08</v>
          </cell>
        </row>
        <row r="6405">
          <cell r="A6405">
            <v>937505</v>
          </cell>
          <cell r="B6405">
            <v>37505</v>
          </cell>
          <cell r="C6405" t="str">
            <v>LIXAMENTO MECÂNICO DE SUPERFÍCIES DE CONCRETO</v>
          </cell>
        </row>
        <row r="6406">
          <cell r="A6406" t="str">
            <v xml:space="preserve"> </v>
          </cell>
          <cell r="D6406">
            <v>2020</v>
          </cell>
          <cell r="E6406" t="str">
            <v>PEDREIRO (SGSP)</v>
          </cell>
          <cell r="F6406" t="str">
            <v>H</v>
          </cell>
          <cell r="G6406">
            <v>25.32</v>
          </cell>
        </row>
        <row r="6407">
          <cell r="A6407" t="str">
            <v xml:space="preserve"> </v>
          </cell>
          <cell r="D6407">
            <v>2099</v>
          </cell>
          <cell r="E6407" t="str">
            <v>SERVENTE (SGSP)</v>
          </cell>
          <cell r="F6407" t="str">
            <v>H</v>
          </cell>
          <cell r="G6407">
            <v>20.58</v>
          </cell>
        </row>
        <row r="6408">
          <cell r="A6408" t="str">
            <v xml:space="preserve"> </v>
          </cell>
          <cell r="D6408">
            <v>37541</v>
          </cell>
          <cell r="E6408" t="str">
            <v>LIXA CARBURETO DE SILÍCIO  7" - GRANA  60 - PARA CONCRETO</v>
          </cell>
          <cell r="F6408" t="str">
            <v>Un</v>
          </cell>
          <cell r="G6408">
            <v>5.68</v>
          </cell>
        </row>
        <row r="6409">
          <cell r="A6409" t="str">
            <v xml:space="preserve"> </v>
          </cell>
          <cell r="D6409">
            <v>94250</v>
          </cell>
          <cell r="E6409" t="str">
            <v>LIXADEIRA PARA CONCRETO</v>
          </cell>
          <cell r="F6409" t="str">
            <v>H</v>
          </cell>
          <cell r="G6409">
            <v>2.0499999999999998</v>
          </cell>
        </row>
        <row r="6410">
          <cell r="A6410">
            <v>937506</v>
          </cell>
          <cell r="B6410">
            <v>37506</v>
          </cell>
          <cell r="C6410" t="str">
            <v>LIXAMENTO MANUAL DE SUPERFÍCIE DE CONCRETO</v>
          </cell>
        </row>
        <row r="6411">
          <cell r="A6411" t="str">
            <v xml:space="preserve"> </v>
          </cell>
          <cell r="D6411">
            <v>2099</v>
          </cell>
          <cell r="E6411" t="str">
            <v>SERVENTE (SGSP)</v>
          </cell>
          <cell r="F6411" t="str">
            <v>H</v>
          </cell>
          <cell r="G6411">
            <v>20.58</v>
          </cell>
        </row>
        <row r="6412">
          <cell r="A6412" t="str">
            <v xml:space="preserve"> </v>
          </cell>
          <cell r="D6412">
            <v>37535</v>
          </cell>
          <cell r="E6412" t="str">
            <v>LIXA PARA FERRO - N. 150</v>
          </cell>
          <cell r="F6412" t="str">
            <v>Un</v>
          </cell>
          <cell r="G6412">
            <v>3.3</v>
          </cell>
        </row>
        <row r="6413">
          <cell r="A6413">
            <v>937582</v>
          </cell>
          <cell r="B6413">
            <v>37582</v>
          </cell>
          <cell r="C6413" t="str">
            <v>VERNIZ A BASE DE GOMA LACA</v>
          </cell>
        </row>
        <row r="6414">
          <cell r="A6414" t="str">
            <v xml:space="preserve"> </v>
          </cell>
          <cell r="D6414">
            <v>2076</v>
          </cell>
          <cell r="E6414" t="str">
            <v>AJUDANTE DE PINTOR (SGSP)</v>
          </cell>
          <cell r="F6414" t="str">
            <v>H</v>
          </cell>
          <cell r="G6414">
            <v>20.65</v>
          </cell>
        </row>
        <row r="6415">
          <cell r="A6415" t="str">
            <v xml:space="preserve"> </v>
          </cell>
          <cell r="D6415">
            <v>37580</v>
          </cell>
          <cell r="E6415" t="str">
            <v>GOMA LACA (IMPORTADA)</v>
          </cell>
          <cell r="F6415" t="str">
            <v>Kg</v>
          </cell>
          <cell r="G6415">
            <v>165.52</v>
          </cell>
        </row>
        <row r="6416">
          <cell r="A6416" t="str">
            <v xml:space="preserve"> </v>
          </cell>
          <cell r="D6416">
            <v>37581</v>
          </cell>
          <cell r="E6416" t="str">
            <v>ÁLCOOL ABSOLUTO 99 %</v>
          </cell>
          <cell r="F6416" t="str">
            <v>L</v>
          </cell>
          <cell r="G6416">
            <v>20.09</v>
          </cell>
        </row>
        <row r="6417">
          <cell r="A6417">
            <v>939024</v>
          </cell>
          <cell r="B6417">
            <v>39024</v>
          </cell>
          <cell r="C6417" t="str">
            <v>POLIMENTO MECÂNICO EM SUPERFÍCIES DE CONCRETO</v>
          </cell>
        </row>
        <row r="6418">
          <cell r="A6418" t="str">
            <v xml:space="preserve"> </v>
          </cell>
          <cell r="D6418">
            <v>2099</v>
          </cell>
          <cell r="E6418" t="str">
            <v>SERVENTE (SGSP)</v>
          </cell>
          <cell r="F6418" t="str">
            <v>H</v>
          </cell>
          <cell r="G6418">
            <v>20.58</v>
          </cell>
        </row>
        <row r="6419">
          <cell r="A6419" t="str">
            <v xml:space="preserve"> </v>
          </cell>
          <cell r="D6419">
            <v>37544</v>
          </cell>
          <cell r="E6419" t="str">
            <v>LIXA CARBURETO DE SILÍCIO  7" -  GRANA 120 - PARA CONCRETO</v>
          </cell>
          <cell r="F6419" t="str">
            <v>Un</v>
          </cell>
          <cell r="G6419">
            <v>5.22</v>
          </cell>
        </row>
        <row r="6420">
          <cell r="A6420" t="str">
            <v xml:space="preserve"> </v>
          </cell>
          <cell r="D6420">
            <v>94250</v>
          </cell>
          <cell r="E6420" t="str">
            <v>LIXADEIRA PARA CONCRETO</v>
          </cell>
          <cell r="F6420" t="str">
            <v>H</v>
          </cell>
          <cell r="G6420">
            <v>2.0499999999999998</v>
          </cell>
        </row>
        <row r="6421">
          <cell r="A6421">
            <v>939025</v>
          </cell>
          <cell r="B6421">
            <v>39025</v>
          </cell>
          <cell r="C6421" t="str">
            <v>POLIMENTO DE PISOS</v>
          </cell>
        </row>
        <row r="6422">
          <cell r="A6422" t="str">
            <v xml:space="preserve"> </v>
          </cell>
          <cell r="D6422">
            <v>2099</v>
          </cell>
          <cell r="E6422" t="str">
            <v>SERVENTE (SGSP)</v>
          </cell>
          <cell r="F6422" t="str">
            <v>H</v>
          </cell>
          <cell r="G6422">
            <v>20.58</v>
          </cell>
        </row>
        <row r="6423">
          <cell r="D6423">
            <v>37538</v>
          </cell>
          <cell r="E6423" t="str">
            <v>PEDRA ABRASIVA GRANA 220 (PARA UTILIZAÇÃO NA POLIDORA DE PISO)</v>
          </cell>
          <cell r="F6423" t="str">
            <v>Un</v>
          </cell>
          <cell r="G6423">
            <v>10.86</v>
          </cell>
        </row>
        <row r="6424">
          <cell r="D6424">
            <v>37539</v>
          </cell>
          <cell r="E6424" t="str">
            <v>DISCO CERÂMICO DIAMANTADO - GRANA 200 (PARA UTILIZAÇÃO NA POLIDORA DE PISO)</v>
          </cell>
          <cell r="F6424" t="str">
            <v>Un</v>
          </cell>
          <cell r="G6424">
            <v>15.44</v>
          </cell>
        </row>
        <row r="6425">
          <cell r="D6425">
            <v>94304</v>
          </cell>
          <cell r="E6425" t="str">
            <v>POLIDORA DE PISO - MOTOR 3,5 CV - 220 V - 175 RPM PARA MÁRMORE E GRANILITE - CERTEC</v>
          </cell>
          <cell r="F6425" t="str">
            <v>H</v>
          </cell>
          <cell r="G6425">
            <v>3.64</v>
          </cell>
        </row>
        <row r="6426">
          <cell r="B6426">
            <v>39046</v>
          </cell>
          <cell r="C6426" t="str">
            <v>CAIXA DE CONCRETO (ITEM 07.14.00)</v>
          </cell>
        </row>
        <row r="6427">
          <cell r="D6427">
            <v>2001</v>
          </cell>
          <cell r="E6427" t="str">
            <v>AJUDANTE GERAL (SGSP)</v>
          </cell>
          <cell r="F6427" t="str">
            <v>H</v>
          </cell>
          <cell r="G6427">
            <v>21.31</v>
          </cell>
        </row>
        <row r="6428">
          <cell r="D6428">
            <v>2020</v>
          </cell>
          <cell r="E6428" t="str">
            <v>PEDREIRO (SGSP)</v>
          </cell>
          <cell r="F6428" t="str">
            <v>H</v>
          </cell>
          <cell r="G6428">
            <v>25.32</v>
          </cell>
        </row>
        <row r="6429">
          <cell r="D6429">
            <v>10531</v>
          </cell>
          <cell r="E6429" t="str">
            <v>CONCRETO USINADO, BRITA 1E2,SLUMP 5+OU-1cm / FCK= 35,0MPA</v>
          </cell>
          <cell r="F6429" t="str">
            <v>M3</v>
          </cell>
          <cell r="G6429">
            <v>481.41</v>
          </cell>
        </row>
        <row r="6430">
          <cell r="B6430">
            <v>69666</v>
          </cell>
          <cell r="C6430" t="str">
            <v>CURVA GALV. 35CM BITOLA 22 P/ EXAUSTOR AR RECRAV.</v>
          </cell>
        </row>
        <row r="6431">
          <cell r="D6431">
            <v>78071</v>
          </cell>
          <cell r="E6431" t="str">
            <v>DUTO EM CHAPA GALVANIZADA Nº22 PARA COIFA - DIÂM. 35CM</v>
          </cell>
          <cell r="F6431" t="str">
            <v>M</v>
          </cell>
          <cell r="G6431">
            <v>274.73</v>
          </cell>
        </row>
        <row r="6432">
          <cell r="A6432">
            <v>969667</v>
          </cell>
          <cell r="B6432">
            <v>69667</v>
          </cell>
          <cell r="C6432" t="str">
            <v>CHAPÉU CHINÊS P/ DUTO GALV. 35CM BITOLA 22 P/ EXAUSTOR</v>
          </cell>
        </row>
        <row r="6433">
          <cell r="D6433">
            <v>78071</v>
          </cell>
          <cell r="E6433" t="str">
            <v>DUTO EM CHAPA GALVANIZADA Nº22 PARA COIFA - DIÂM. 35CM</v>
          </cell>
          <cell r="F6433" t="str">
            <v>M</v>
          </cell>
          <cell r="G6433">
            <v>274.73</v>
          </cell>
        </row>
        <row r="6434">
          <cell r="B6434">
            <v>82030</v>
          </cell>
          <cell r="C6434" t="str">
            <v>MATERIAIS E EQUIPAMENTOS PARA SONDAGEM</v>
          </cell>
        </row>
        <row r="6435">
          <cell r="D6435">
            <v>94284</v>
          </cell>
          <cell r="E6435" t="str">
            <v xml:space="preserve">SONDA HIDRAULICA </v>
          </cell>
          <cell r="F6435" t="str">
            <v>H</v>
          </cell>
          <cell r="G6435">
            <v>108.26</v>
          </cell>
        </row>
        <row r="6436">
          <cell r="B6436">
            <v>94295</v>
          </cell>
          <cell r="C6436" t="str">
            <v>CARRO POPULAR 50% EM OPERAÇÃO</v>
          </cell>
        </row>
        <row r="6437">
          <cell r="D6437">
            <v>94219</v>
          </cell>
          <cell r="E6437" t="str">
            <v>CARRO POPULAR</v>
          </cell>
          <cell r="F6437" t="str">
            <v>H</v>
          </cell>
          <cell r="G6437">
            <v>57.73</v>
          </cell>
        </row>
        <row r="6438">
          <cell r="D6438">
            <v>94302</v>
          </cell>
          <cell r="E6438" t="str">
            <v>CARRO POPULAR À DISPOSIÇÃO</v>
          </cell>
          <cell r="F6438" t="str">
            <v>H</v>
          </cell>
          <cell r="G6438">
            <v>38.68</v>
          </cell>
        </row>
        <row r="6439">
          <cell r="B6439">
            <v>94298</v>
          </cell>
          <cell r="C6439" t="str">
            <v>VAN, TETO ALTO 50% EM OPERAÇÃO</v>
          </cell>
        </row>
        <row r="6440">
          <cell r="D6440">
            <v>94311</v>
          </cell>
          <cell r="E6440" t="str">
            <v>VAN, TETO ALTO</v>
          </cell>
          <cell r="G6440">
            <v>102.35</v>
          </cell>
        </row>
        <row r="6441">
          <cell r="D6441">
            <v>94323</v>
          </cell>
          <cell r="E6441" t="str">
            <v>VAN LONGO, TETO ALTO À DISPOSIÇÃO</v>
          </cell>
          <cell r="F6441" t="str">
            <v>H</v>
          </cell>
          <cell r="G6441">
            <v>60.63</v>
          </cell>
        </row>
        <row r="6447">
          <cell r="A6447">
            <v>210000</v>
          </cell>
          <cell r="C6447" t="str">
            <v>SERVICOS P2</v>
          </cell>
          <cell r="F6447" t="str">
            <v>Preços desatualizados</v>
          </cell>
        </row>
        <row r="6448">
          <cell r="A6448">
            <v>211001</v>
          </cell>
          <cell r="C6448" t="str">
            <v>01A001 - GUINDASTE HIDRAULICO - SOBRE PNEUS</v>
          </cell>
          <cell r="D6448" t="str">
            <v>H</v>
          </cell>
          <cell r="G6448">
            <v>13.68</v>
          </cell>
        </row>
        <row r="6449">
          <cell r="A6449">
            <v>211002</v>
          </cell>
          <cell r="C6449" t="str">
            <v>01A002 - FORN COLOC GABIAO TIPO CX H=1,0 MALHA 8X10CM FIO 2,7MM SVP 07.24</v>
          </cell>
          <cell r="D6449" t="str">
            <v>M3</v>
          </cell>
          <cell r="G6449">
            <v>124.79</v>
          </cell>
        </row>
        <row r="6450">
          <cell r="A6450">
            <v>211003</v>
          </cell>
          <cell r="C6450" t="str">
            <v>01A003 - ALUGUEL DE BALANCIM TIPO CADEIRINHA</v>
          </cell>
          <cell r="D6450" t="str">
            <v>MS</v>
          </cell>
          <cell r="G6450">
            <v>271.5</v>
          </cell>
        </row>
        <row r="6451">
          <cell r="A6451">
            <v>211004</v>
          </cell>
          <cell r="C6451" t="str">
            <v>01A004 - MANTA BIDIM OP 20</v>
          </cell>
          <cell r="D6451" t="str">
            <v>M2</v>
          </cell>
          <cell r="G6451">
            <v>3.13</v>
          </cell>
        </row>
        <row r="6452">
          <cell r="A6452">
            <v>211005</v>
          </cell>
          <cell r="C6452" t="str">
            <v>01A005 - ALUGUEL DE ANDAIME TIPO TORRE 2,00 X 2,00 M</v>
          </cell>
          <cell r="D6452" t="str">
            <v>MM</v>
          </cell>
          <cell r="G6452">
            <v>6.15</v>
          </cell>
        </row>
        <row r="6453">
          <cell r="A6453">
            <v>211006</v>
          </cell>
          <cell r="C6453" t="str">
            <v>01A006 - IMPLANTACAO DA OBRA E INSTAL E MANUT DO CANTEIRO</v>
          </cell>
          <cell r="D6453" t="str">
            <v>GL</v>
          </cell>
          <cell r="G6453">
            <v>5000</v>
          </cell>
        </row>
        <row r="6454">
          <cell r="A6454">
            <v>211007</v>
          </cell>
          <cell r="C6454" t="str">
            <v>01A007 - SINALIZ SEGURANCA C/CAVAL.FIBRA ZEBRADA PLACAS DE ORIENT E SINAL</v>
          </cell>
          <cell r="D6454" t="str">
            <v>GL</v>
          </cell>
          <cell r="G6454">
            <v>1500</v>
          </cell>
        </row>
        <row r="6455">
          <cell r="A6455">
            <v>211008</v>
          </cell>
          <cell r="C6455" t="str">
            <v>01A008 - INSTALACAO E OPERACAO DE PLATAFORMA ELEVATORIA</v>
          </cell>
          <cell r="D6455" t="str">
            <v>GL</v>
          </cell>
          <cell r="G6455">
            <v>4000</v>
          </cell>
        </row>
        <row r="6456">
          <cell r="A6456">
            <v>211009</v>
          </cell>
          <cell r="C6456" t="str">
            <v>01A009 - BOCA DE LOBO SIMPLES</v>
          </cell>
          <cell r="D6456" t="str">
            <v>UN</v>
          </cell>
          <cell r="G6456">
            <v>365.35</v>
          </cell>
        </row>
        <row r="6457">
          <cell r="A6457">
            <v>211010</v>
          </cell>
          <cell r="C6457" t="str">
            <v>01A010 - POCO DE VISITA DE 1,4x1,4x1,4M - SVP TIPO 1</v>
          </cell>
          <cell r="D6457" t="str">
            <v>UN</v>
          </cell>
          <cell r="G6457">
            <v>804.02</v>
          </cell>
        </row>
        <row r="6458">
          <cell r="A6458">
            <v>211011</v>
          </cell>
          <cell r="C6458" t="str">
            <v>01A011 - CHAMINE DE POCO DE VISITA COM ALVENARIA DE UM TIJOLO COMUM - SVP</v>
          </cell>
          <cell r="D6458" t="str">
            <v xml:space="preserve"> M</v>
          </cell>
          <cell r="G6458">
            <v>126</v>
          </cell>
        </row>
        <row r="6459">
          <cell r="A6459">
            <v>211012</v>
          </cell>
          <cell r="C6459" t="str">
            <v>01A012 - TAMPAO DE FERRO FUNDIDO TIPO PMSP,FORNEC/TO E ASSENTA/TO</v>
          </cell>
          <cell r="D6459" t="str">
            <v>UN</v>
          </cell>
          <cell r="G6459">
            <v>247.1</v>
          </cell>
        </row>
        <row r="6460">
          <cell r="A6460">
            <v>211013</v>
          </cell>
          <cell r="C6460" t="str">
            <v>01A013 - ANDAIME TIPO FACHADEIRO (UN= M3XMES)</v>
          </cell>
          <cell r="D6460" t="str">
            <v>MM</v>
          </cell>
          <cell r="G6460">
            <v>1.8</v>
          </cell>
        </row>
        <row r="6461">
          <cell r="A6461">
            <v>211014</v>
          </cell>
          <cell r="C6461" t="str">
            <v>01A014 - TELA PARA PROTECAO DE OBRAS MALHA 2MM</v>
          </cell>
          <cell r="D6461" t="str">
            <v>M2</v>
          </cell>
          <cell r="G6461">
            <v>1.54</v>
          </cell>
        </row>
        <row r="6462">
          <cell r="A6462">
            <v>211015</v>
          </cell>
          <cell r="C6462" t="str">
            <v>01A015 - FORN.COL.GABIAO TIPO CAIXA H=1,00M,MALHA 8X10CM GALV.REV.PVC</v>
          </cell>
          <cell r="D6462" t="str">
            <v>M3</v>
          </cell>
          <cell r="G6462">
            <v>131.61000000000001</v>
          </cell>
        </row>
        <row r="6463">
          <cell r="A6463">
            <v>211016</v>
          </cell>
          <cell r="C6463" t="str">
            <v>01A016 - TRANSPORTE A 100 M - EM DIRECAO HORIZONTAL - DE MATERIAIS</v>
          </cell>
          <cell r="D6463" t="str">
            <v>M3</v>
          </cell>
          <cell r="G6463">
            <v>18.57</v>
          </cell>
        </row>
        <row r="6464">
          <cell r="A6464">
            <v>211017</v>
          </cell>
          <cell r="C6464" t="str">
            <v>01A017 - ALUGUEL CONTAINER METALICO DIM.(2,40X6,00X2,20) UN=MES)</v>
          </cell>
          <cell r="D6464" t="str">
            <v>MM</v>
          </cell>
          <cell r="G6464">
            <v>152.28</v>
          </cell>
        </row>
        <row r="6465">
          <cell r="A6465">
            <v>211018</v>
          </cell>
          <cell r="C6465" t="str">
            <v>01A018 - LONA PLASTICA P/PROTECAO</v>
          </cell>
          <cell r="D6465" t="str">
            <v>M2</v>
          </cell>
          <cell r="G6465">
            <v>0.36</v>
          </cell>
        </row>
        <row r="6466">
          <cell r="A6466">
            <v>211019</v>
          </cell>
          <cell r="C6466" t="str">
            <v>01A019 - FORN.COL.GABIAO TIPO SACO D=65CM,MALHA 8X10GALV.REV.PVC</v>
          </cell>
          <cell r="D6466" t="str">
            <v>M3</v>
          </cell>
          <cell r="G6466">
            <v>103.71</v>
          </cell>
        </row>
        <row r="6467">
          <cell r="A6467">
            <v>211020</v>
          </cell>
          <cell r="C6467" t="str">
            <v>01A020 - REFORCO DE SUB-LEITO SUB BASE DE SOLO MELHORADO CIMENTO 6% EM PESO</v>
          </cell>
          <cell r="D6467" t="str">
            <v>M3</v>
          </cell>
          <cell r="G6467">
            <v>23.02</v>
          </cell>
        </row>
        <row r="6468">
          <cell r="A6468">
            <v>211021</v>
          </cell>
          <cell r="C6468" t="str">
            <v>01A021 - ALUGUEL CONTEINER METALICO C/ ISOL. TERMICO 36M2</v>
          </cell>
          <cell r="D6468" t="str">
            <v>MS</v>
          </cell>
          <cell r="G6468">
            <v>1021.62</v>
          </cell>
        </row>
        <row r="6469">
          <cell r="A6469">
            <v>211022</v>
          </cell>
          <cell r="C6469" t="str">
            <v>01A022 - MONTAGEM E DESMONTAGEM DE CONTAINER SALA DE AULA</v>
          </cell>
          <cell r="D6469" t="str">
            <v>GL</v>
          </cell>
          <cell r="G6469">
            <v>510.82</v>
          </cell>
        </row>
        <row r="6470">
          <cell r="A6470">
            <v>211023</v>
          </cell>
          <cell r="C6470" t="str">
            <v>01A023 - CARGA DESC E TRANSP CONCR ASFALT ATE DIST MEDIA IDA/VOLTA 1 KM</v>
          </cell>
          <cell r="D6470" t="str">
            <v>M3</v>
          </cell>
          <cell r="G6470">
            <v>3.09</v>
          </cell>
        </row>
        <row r="6471">
          <cell r="A6471">
            <v>211024</v>
          </cell>
          <cell r="C6471" t="str">
            <v>01A024 - TRANSP DE CONCR ASFALTICO ALEM 1ºKM ATE DIST MEDIA IDA E VOLTA 20KM</v>
          </cell>
          <cell r="D6471" t="str">
            <v>M3</v>
          </cell>
          <cell r="G6471">
            <v>0.55000000000000004</v>
          </cell>
        </row>
        <row r="6472">
          <cell r="A6472">
            <v>211025</v>
          </cell>
          <cell r="C6472" t="str">
            <v>01A025 - FRETE CONTEINER</v>
          </cell>
          <cell r="D6472" t="str">
            <v>GL</v>
          </cell>
          <cell r="G6472">
            <v>408.65</v>
          </cell>
        </row>
        <row r="6473">
          <cell r="A6473">
            <v>211026</v>
          </cell>
          <cell r="C6473" t="str">
            <v>01A026 - CONSTRUCAO DE BANDEJA SALVA VIDAS COM MADEIRIT 12 MM</v>
          </cell>
          <cell r="D6473" t="str">
            <v>M</v>
          </cell>
          <cell r="G6473">
            <v>58.94</v>
          </cell>
        </row>
        <row r="6474">
          <cell r="A6474">
            <v>211027</v>
          </cell>
          <cell r="C6474" t="str">
            <v>01A027 - MANTA BIDIM OP 60</v>
          </cell>
          <cell r="D6474" t="str">
            <v>M2</v>
          </cell>
          <cell r="G6474">
            <v>7.64</v>
          </cell>
        </row>
        <row r="6475">
          <cell r="A6475">
            <v>211028</v>
          </cell>
          <cell r="C6475" t="str">
            <v>01A028 - PERFURACAO EM SOLOS OU ROCHAS DECOMPOSTAS HX</v>
          </cell>
          <cell r="D6475" t="str">
            <v>M</v>
          </cell>
          <cell r="G6475">
            <v>28.13</v>
          </cell>
        </row>
        <row r="6476">
          <cell r="A6476">
            <v>211029</v>
          </cell>
          <cell r="C6476" t="str">
            <v>01A029 - TAPUME CHAPA COMPENSADA RESINADA 10 MM</v>
          </cell>
          <cell r="D6476" t="str">
            <v>M2</v>
          </cell>
          <cell r="G6476">
            <v>20.6</v>
          </cell>
        </row>
        <row r="6477">
          <cell r="A6477">
            <v>211030</v>
          </cell>
          <cell r="C6477" t="str">
            <v>01A030 - MANTA BIDIM OP 30</v>
          </cell>
          <cell r="D6477" t="str">
            <v>M2</v>
          </cell>
          <cell r="G6477">
            <v>2.93</v>
          </cell>
        </row>
        <row r="6478">
          <cell r="A6478">
            <v>211031</v>
          </cell>
          <cell r="C6478" t="str">
            <v>01A031 - ALUGUEL DE BANHEIRO QUIMICO</v>
          </cell>
          <cell r="D6478" t="str">
            <v>MS</v>
          </cell>
          <cell r="G6478">
            <v>365</v>
          </cell>
        </row>
        <row r="6479">
          <cell r="A6479">
            <v>211035</v>
          </cell>
          <cell r="C6479" t="str">
            <v>01A035 - BOCA DE LEAO SIMPLES C/GRELHA T 95 VIAS LOCAIS</v>
          </cell>
          <cell r="D6479" t="str">
            <v>UN</v>
          </cell>
          <cell r="G6479">
            <v>462.38</v>
          </cell>
        </row>
        <row r="6480">
          <cell r="A6480">
            <v>211036</v>
          </cell>
          <cell r="C6480" t="str">
            <v>01A036 - ALUGUEL DE EMPILHADEIRA 2T INCLUINDO FRETE</v>
          </cell>
          <cell r="D6480" t="str">
            <v>H</v>
          </cell>
          <cell r="G6480">
            <v>63.44</v>
          </cell>
        </row>
        <row r="6481">
          <cell r="A6481">
            <v>211049</v>
          </cell>
          <cell r="C6481" t="str">
            <v>01A049 - BOCA DE LOBO DUPLA</v>
          </cell>
          <cell r="D6481" t="str">
            <v>UN</v>
          </cell>
          <cell r="G6481">
            <v>643.5</v>
          </cell>
        </row>
        <row r="6482">
          <cell r="A6482">
            <v>211050</v>
          </cell>
          <cell r="C6482" t="str">
            <v>01A050 - DRENO DE BRITA</v>
          </cell>
          <cell r="D6482" t="str">
            <v>M3</v>
          </cell>
          <cell r="G6482">
            <v>41.18</v>
          </cell>
        </row>
        <row r="6483">
          <cell r="A6483">
            <v>211051</v>
          </cell>
          <cell r="C6483" t="str">
            <v>01A051 - DRENO DE AREIA</v>
          </cell>
          <cell r="D6483" t="str">
            <v>M3</v>
          </cell>
          <cell r="G6483">
            <v>32.97</v>
          </cell>
        </row>
        <row r="6484">
          <cell r="A6484">
            <v>211052</v>
          </cell>
          <cell r="C6484" t="str">
            <v>01A052 - RETIRADAS DE TAPUMES</v>
          </cell>
          <cell r="D6484" t="str">
            <v>M2</v>
          </cell>
          <cell r="G6484">
            <v>4.91</v>
          </cell>
        </row>
        <row r="6485">
          <cell r="A6485">
            <v>211055</v>
          </cell>
          <cell r="C6485" t="str">
            <v>01A055 - TRANSPORTE VERTICAL DE MATERIAIS</v>
          </cell>
          <cell r="D6485" t="str">
            <v>M3</v>
          </cell>
          <cell r="G6485">
            <v>38.97</v>
          </cell>
        </row>
        <row r="6486">
          <cell r="A6486">
            <v>211057</v>
          </cell>
          <cell r="C6486" t="str">
            <v>01A057 - ATERRO PREPARADO COM CIMENTO A 2% EM PESO</v>
          </cell>
          <cell r="D6486" t="str">
            <v>M3</v>
          </cell>
          <cell r="G6486">
            <v>76.709999999999994</v>
          </cell>
        </row>
        <row r="6487">
          <cell r="A6487">
            <v>211058</v>
          </cell>
          <cell r="C6487" t="str">
            <v>01A058 - ABERTURA DE CX ATE 25CM INCLUI ESC.COMP.TRANSP PREPARO SUB LEITO</v>
          </cell>
          <cell r="D6487" t="str">
            <v>M2</v>
          </cell>
          <cell r="G6487">
            <v>3.95</v>
          </cell>
        </row>
        <row r="6488">
          <cell r="A6488">
            <v>211061</v>
          </cell>
          <cell r="C6488" t="str">
            <v>01A061 - BASE DE MACADAME HIDRAULICO</v>
          </cell>
          <cell r="D6488" t="str">
            <v>M3</v>
          </cell>
          <cell r="G6488">
            <v>50.87</v>
          </cell>
        </row>
        <row r="6489">
          <cell r="A6489">
            <v>211062</v>
          </cell>
          <cell r="C6489" t="str">
            <v>01A062 - CAMADA DE ISOLAMENTO SOB MACADAME HIDRAULICO, CONF IE 8</v>
          </cell>
          <cell r="D6489" t="str">
            <v>M3</v>
          </cell>
          <cell r="G6489">
            <v>34.99</v>
          </cell>
        </row>
        <row r="6490">
          <cell r="A6490">
            <v>211063</v>
          </cell>
          <cell r="C6490" t="str">
            <v>01A063 - BASE DE MACADAME BETUMINOSO</v>
          </cell>
          <cell r="D6490" t="str">
            <v>M3</v>
          </cell>
          <cell r="G6490">
            <v>93.35</v>
          </cell>
        </row>
        <row r="6491">
          <cell r="A6491">
            <v>211064</v>
          </cell>
          <cell r="C6491" t="str">
            <v>01A064 - IMPRIMACAO BETUMINOSA LIGANTE</v>
          </cell>
          <cell r="D6491" t="str">
            <v>M2</v>
          </cell>
          <cell r="G6491">
            <v>0.68</v>
          </cell>
        </row>
        <row r="6492">
          <cell r="A6492">
            <v>211065</v>
          </cell>
          <cell r="C6492" t="str">
            <v>01A065 - IMPRIMACAO BETUMINOSA IMPERMEABILZANTE</v>
          </cell>
          <cell r="D6492" t="str">
            <v>M2</v>
          </cell>
          <cell r="G6492">
            <v>1.08</v>
          </cell>
        </row>
        <row r="6493">
          <cell r="A6493">
            <v>211066</v>
          </cell>
          <cell r="C6493" t="str">
            <v>01A066 - REVESTIMENTO DE PRE MISTURADO A QUENTE  SEM TRANSPORTE</v>
          </cell>
          <cell r="D6493" t="str">
            <v>M3</v>
          </cell>
          <cell r="G6493">
            <v>127.27</v>
          </cell>
        </row>
        <row r="6494">
          <cell r="A6494">
            <v>211067</v>
          </cell>
          <cell r="C6494" t="str">
            <v>01A067 - FORN.E ASSENT DE PARALELEP.SOBRE BASE DE CONCRETO FCK=15MPA IE-23</v>
          </cell>
          <cell r="D6494" t="str">
            <v>M2</v>
          </cell>
          <cell r="G6494">
            <v>31.96</v>
          </cell>
        </row>
        <row r="6495">
          <cell r="A6495">
            <v>211069</v>
          </cell>
          <cell r="C6495" t="str">
            <v>01A069 - TRANSP.DE PMF ALEM DO 1ºKM ATE A DIST MEDIA IDA/VOLTA E 1 A 5 KM</v>
          </cell>
          <cell r="D6495" t="str">
            <v>M3</v>
          </cell>
          <cell r="G6495">
            <v>1.61</v>
          </cell>
        </row>
        <row r="6496">
          <cell r="A6496">
            <v>211070</v>
          </cell>
          <cell r="C6496" t="str">
            <v>01A070 - BOCA DE LOBO TRIPLA</v>
          </cell>
          <cell r="D6496" t="str">
            <v>UN</v>
          </cell>
          <cell r="G6496">
            <v>1008.85</v>
          </cell>
        </row>
        <row r="6497">
          <cell r="A6497">
            <v>211072</v>
          </cell>
          <cell r="C6497" t="str">
            <v>01A072 - ESCAVACAO MECANICA P/FUND. E VALAS - H&lt;=4,00M.</v>
          </cell>
          <cell r="D6497" t="str">
            <v>M3</v>
          </cell>
          <cell r="G6497">
            <v>3.67</v>
          </cell>
        </row>
        <row r="6498">
          <cell r="A6498">
            <v>211073</v>
          </cell>
          <cell r="C6498" t="str">
            <v>01A073 - BOCA DE LEAO DUPLA COM GRELHA T-95 VIAS LOCAIS</v>
          </cell>
          <cell r="D6498" t="str">
            <v>UN</v>
          </cell>
          <cell r="G6498">
            <v>789.73</v>
          </cell>
        </row>
        <row r="6499">
          <cell r="A6499">
            <v>211075</v>
          </cell>
          <cell r="C6499" t="str">
            <v>01A075 - BASE DE BRITA GRADUADA</v>
          </cell>
          <cell r="D6499" t="str">
            <v>M3</v>
          </cell>
          <cell r="G6499">
            <v>38.11</v>
          </cell>
        </row>
        <row r="6500">
          <cell r="A6500">
            <v>211076</v>
          </cell>
          <cell r="C6500" t="str">
            <v>01A076 - ESCAV. MECANICA CARGA,E REM. TERRA ATE 1KM P/ PAVIM.</v>
          </cell>
          <cell r="D6500" t="str">
            <v>M3</v>
          </cell>
          <cell r="G6500">
            <v>4.7</v>
          </cell>
        </row>
        <row r="6501">
          <cell r="A6501">
            <v>211077</v>
          </cell>
          <cell r="C6501" t="str">
            <v>01A077 - CARGA REM. TERRA ATE 1 KM - SVP 4.15</v>
          </cell>
          <cell r="D6501" t="str">
            <v>M3</v>
          </cell>
          <cell r="G6501">
            <v>3.22</v>
          </cell>
        </row>
        <row r="6502">
          <cell r="A6502">
            <v>211078</v>
          </cell>
          <cell r="C6502" t="str">
            <v>01A078 - FORN. TERRA, INCL. ESCAV/CARGA/TRANSP ATE 1KM</v>
          </cell>
          <cell r="D6502" t="str">
            <v>M3</v>
          </cell>
          <cell r="G6502">
            <v>4.7</v>
          </cell>
        </row>
        <row r="6503">
          <cell r="A6503">
            <v>211079</v>
          </cell>
          <cell r="C6503" t="str">
            <v>01A079 - COMPACTACAO DE TERRA, MEDIDO NO ATERRO</v>
          </cell>
          <cell r="D6503" t="str">
            <v>M3</v>
          </cell>
          <cell r="G6503">
            <v>3.91</v>
          </cell>
        </row>
        <row r="6504">
          <cell r="A6504">
            <v>211080</v>
          </cell>
          <cell r="C6504" t="str">
            <v>01A080 - ESPALHAMENTO DO MATERIAL NO BOTA-FORA - PAVIMENTACAO</v>
          </cell>
          <cell r="D6504" t="str">
            <v>M3</v>
          </cell>
          <cell r="G6504">
            <v>0.87</v>
          </cell>
        </row>
        <row r="6505">
          <cell r="A6505">
            <v>211081</v>
          </cell>
          <cell r="C6505" t="str">
            <v>01A081 - FORNECIMENTO E ESPALHAMENTO DE RACHAO</v>
          </cell>
          <cell r="D6505" t="str">
            <v>M3</v>
          </cell>
          <cell r="G6505">
            <v>44.2</v>
          </cell>
        </row>
        <row r="6506">
          <cell r="A6506">
            <v>211082</v>
          </cell>
          <cell r="C6506" t="str">
            <v>01A082 - FORNEC.E COLOC DE GABIAO TIPO CAIXA H= 1,0 M</v>
          </cell>
          <cell r="D6506" t="str">
            <v>M3</v>
          </cell>
          <cell r="G6506">
            <v>124.79</v>
          </cell>
        </row>
        <row r="6507">
          <cell r="A6507">
            <v>211083</v>
          </cell>
          <cell r="C6507" t="str">
            <v>01A083 - RETROESCAV. POLLAIN MOD-888 CRE OU SIMILAR (CACAMBA 0,76M3)</v>
          </cell>
          <cell r="D6507" t="str">
            <v>H</v>
          </cell>
          <cell r="G6507">
            <v>50.61</v>
          </cell>
        </row>
        <row r="6508">
          <cell r="A6508">
            <v>211088</v>
          </cell>
          <cell r="C6508" t="str">
            <v>01A088 - DESTOCAMENTO DE ARVORE DE DIAM=50 A 60CM</v>
          </cell>
          <cell r="D6508" t="str">
            <v>UN</v>
          </cell>
          <cell r="G6508">
            <v>207.74</v>
          </cell>
        </row>
        <row r="6509">
          <cell r="A6509">
            <v>211089</v>
          </cell>
          <cell r="C6509" t="str">
            <v>01A089 - EXECUCAO DE POCO PILOTO C/ANEIS DE CONC. DIAM=1,40X0,50M H=12,00M</v>
          </cell>
          <cell r="D6509" t="str">
            <v>UN</v>
          </cell>
          <cell r="G6509">
            <v>4134.6499999999996</v>
          </cell>
        </row>
        <row r="6510">
          <cell r="A6510">
            <v>211090</v>
          </cell>
          <cell r="C6510" t="str">
            <v>01A090 - RETIRADA DE ANEIS DE CONC.DIAM=1,40X0,50M DE POCO PILOTO H=12,00M</v>
          </cell>
          <cell r="D6510" t="str">
            <v>UN</v>
          </cell>
          <cell r="G6510">
            <v>938.57</v>
          </cell>
        </row>
        <row r="6511">
          <cell r="A6511">
            <v>211094</v>
          </cell>
          <cell r="C6511" t="str">
            <v>01A094 - POCO DE VISITA D=1,40 H=2,40 EM ANEIS DE CONC.</v>
          </cell>
          <cell r="D6511" t="str">
            <v>UN</v>
          </cell>
          <cell r="G6511">
            <v>860.92</v>
          </cell>
        </row>
        <row r="6512">
          <cell r="A6512">
            <v>211096</v>
          </cell>
          <cell r="C6512" t="str">
            <v>01A096 - DEMOLICAO DE BANDEJA SALVA VIDAS</v>
          </cell>
          <cell r="D6512" t="str">
            <v>M</v>
          </cell>
          <cell r="G6512">
            <v>19.73</v>
          </cell>
        </row>
        <row r="6513">
          <cell r="A6513">
            <v>211100</v>
          </cell>
          <cell r="C6513" t="str">
            <v>01A100 - TRANSP.DE CONCR.ASFALTICO ATE A DIST.MEDIA DE 15 A 20KM</v>
          </cell>
          <cell r="D6513" t="str">
            <v>M3</v>
          </cell>
          <cell r="G6513">
            <v>6.44</v>
          </cell>
        </row>
        <row r="6514">
          <cell r="A6514">
            <v>211101</v>
          </cell>
          <cell r="C6514" t="str">
            <v>01A101 - REFORCO DE SUB-LEITO/SUB-BASE DE SOLO MELHORADO C/CIMENTO 3%EM PESO</v>
          </cell>
          <cell r="D6514" t="str">
            <v>M3</v>
          </cell>
          <cell r="G6514">
            <v>14.32</v>
          </cell>
        </row>
        <row r="6515">
          <cell r="A6515">
            <v>211102</v>
          </cell>
          <cell r="C6515" t="str">
            <v>01A102 - BASE DE BICA CORRIDA</v>
          </cell>
          <cell r="D6515" t="str">
            <v>M3</v>
          </cell>
          <cell r="G6515">
            <v>30.45</v>
          </cell>
        </row>
        <row r="6516">
          <cell r="A6516">
            <v>211104</v>
          </cell>
          <cell r="C6516" t="str">
            <v>01A104 - DEMOLICAO DE PAVIMENTO ASFALTICO</v>
          </cell>
          <cell r="D6516" t="str">
            <v>M2</v>
          </cell>
          <cell r="G6516">
            <v>4.9000000000000004</v>
          </cell>
        </row>
        <row r="6517">
          <cell r="A6517">
            <v>211113</v>
          </cell>
          <cell r="C6517" t="str">
            <v>01A113 - ATERRO PREPARADO COM CIMENTO 4% EM PESO</v>
          </cell>
          <cell r="D6517" t="str">
            <v>M3</v>
          </cell>
          <cell r="G6517">
            <v>83.71</v>
          </cell>
        </row>
        <row r="6518">
          <cell r="A6518">
            <v>211118</v>
          </cell>
          <cell r="C6518" t="str">
            <v>01A118 - MAO DE OBRA P/RETIRADA DE CALDEIRA</v>
          </cell>
          <cell r="D6518" t="str">
            <v>H</v>
          </cell>
          <cell r="G6518">
            <v>4.53</v>
          </cell>
        </row>
        <row r="6519">
          <cell r="A6519">
            <v>211119</v>
          </cell>
          <cell r="C6519" t="str">
            <v>01A119 - ALUGUEL DE ANDAIME TIPO TORRE 1,60 X 1,60M</v>
          </cell>
          <cell r="D6519" t="str">
            <v>MM</v>
          </cell>
          <cell r="G6519">
            <v>6.15</v>
          </cell>
        </row>
        <row r="6520">
          <cell r="A6520">
            <v>211121</v>
          </cell>
          <cell r="C6520" t="str">
            <v>01A121 - TRANSP.VERTICAL C/ELEVADOR DE MATERIAIS A GRANEL H= 40M</v>
          </cell>
          <cell r="D6520" t="str">
            <v>M3</v>
          </cell>
          <cell r="G6520">
            <v>6.77</v>
          </cell>
        </row>
        <row r="6521">
          <cell r="A6521">
            <v>211123</v>
          </cell>
          <cell r="C6521" t="str">
            <v>01A123 - FECHA/TO DE VAOS C/ CHAPA RESINADA - 10MM</v>
          </cell>
          <cell r="D6521" t="str">
            <v>M2</v>
          </cell>
          <cell r="G6521">
            <v>19.61</v>
          </cell>
        </row>
        <row r="6522">
          <cell r="A6522">
            <v>211125</v>
          </cell>
          <cell r="C6522" t="str">
            <v>01A125 - SANITARIO MODULO METALICO TIPO CONTAINER - LOCACAO</v>
          </cell>
          <cell r="D6522" t="str">
            <v>MS</v>
          </cell>
          <cell r="G6522">
            <v>510.81</v>
          </cell>
        </row>
        <row r="6523">
          <cell r="A6523">
            <v>211126</v>
          </cell>
          <cell r="C6523" t="str">
            <v>01A126 - POCO DE VISITA D=2,20 X 2,20 X 2,20M</v>
          </cell>
          <cell r="D6523" t="str">
            <v>UN</v>
          </cell>
          <cell r="G6523">
            <v>1695.52</v>
          </cell>
        </row>
        <row r="6524">
          <cell r="A6524">
            <v>211127</v>
          </cell>
          <cell r="C6524" t="str">
            <v>01A127 - FORNECIMENTO E ASSENT.DE TUBO DE CONCR ARMADO D=150CM CA 2</v>
          </cell>
          <cell r="D6524" t="str">
            <v>M</v>
          </cell>
          <cell r="G6524">
            <v>251.65</v>
          </cell>
        </row>
        <row r="6525">
          <cell r="A6525">
            <v>211128</v>
          </cell>
          <cell r="C6525" t="str">
            <v>01A128 - ENSECADEIRA EM PAREDES SIMPLES C/POSTERIOR RETIRADA DE MATERIAL</v>
          </cell>
          <cell r="D6525" t="str">
            <v>M2</v>
          </cell>
          <cell r="G6525">
            <v>32.81</v>
          </cell>
        </row>
        <row r="6526">
          <cell r="A6526">
            <v>211130</v>
          </cell>
          <cell r="C6526" t="str">
            <v>01A130 - RETIRADA E RECOLOCACAO DE TAPUME</v>
          </cell>
          <cell r="D6526" t="str">
            <v>M2</v>
          </cell>
          <cell r="G6526">
            <v>20.18</v>
          </cell>
        </row>
        <row r="6527">
          <cell r="A6527">
            <v>211131</v>
          </cell>
          <cell r="C6527" t="str">
            <v>01A131 - ABERTURA DE CX ATE 40CM INCL ESCAV COMP TRANSP.E PREPARO SUB LEITO</v>
          </cell>
          <cell r="D6527" t="str">
            <v>M2</v>
          </cell>
          <cell r="G6527">
            <v>5.1100000000000003</v>
          </cell>
        </row>
        <row r="6528">
          <cell r="A6528">
            <v>211900</v>
          </cell>
          <cell r="C6528" t="str">
            <v>01A900 - BANDEJA DE PROTECAO PARA ED. MENDES CALDEIRA</v>
          </cell>
          <cell r="D6528" t="str">
            <v>M</v>
          </cell>
          <cell r="G6528">
            <v>124.32</v>
          </cell>
        </row>
        <row r="6529">
          <cell r="A6529">
            <v>221002</v>
          </cell>
          <cell r="C6529" t="str">
            <v>02A002 - PERFURACAO DIAM=4"P/SOLO GRAMPEADO</v>
          </cell>
          <cell r="D6529" t="str">
            <v>M</v>
          </cell>
          <cell r="G6529">
            <v>37.18</v>
          </cell>
        </row>
        <row r="6530">
          <cell r="A6530">
            <v>221003</v>
          </cell>
          <cell r="C6530" t="str">
            <v>02A003 - FORNEC/TO E INST DE BARRA DE FERRO DIAM 5/8"P/SOLO GRAMPEADO</v>
          </cell>
          <cell r="D6530" t="str">
            <v>M</v>
          </cell>
          <cell r="G6530">
            <v>23.23</v>
          </cell>
        </row>
        <row r="6531">
          <cell r="A6531">
            <v>221004</v>
          </cell>
          <cell r="C6531" t="str">
            <v>02A004 - INJECAO  DE NATA DE CIMENTO P/SOLO GRAMPEADO</v>
          </cell>
          <cell r="D6531" t="str">
            <v>S</v>
          </cell>
          <cell r="G6531">
            <v>27.88</v>
          </cell>
        </row>
        <row r="6532">
          <cell r="A6532">
            <v>221005</v>
          </cell>
          <cell r="C6532" t="str">
            <v>02A005 - CONCR PROJETADO (E=7CM) INCL FIBRA METAL P/SOLO GRAMPEADO</v>
          </cell>
          <cell r="D6532" t="str">
            <v>M2</v>
          </cell>
          <cell r="G6532">
            <v>35.78</v>
          </cell>
        </row>
        <row r="6533">
          <cell r="A6533">
            <v>221006</v>
          </cell>
          <cell r="C6533" t="str">
            <v>02A006 - TUBULAO CONCRETO FCK = 15,00 MPA</v>
          </cell>
          <cell r="D6533" t="str">
            <v>M3</v>
          </cell>
          <cell r="G6533">
            <v>222.66</v>
          </cell>
        </row>
        <row r="6534">
          <cell r="A6534">
            <v>221007</v>
          </cell>
          <cell r="C6534" t="str">
            <v>02A007 - CONCRETO FCK=30 MPA</v>
          </cell>
          <cell r="D6534" t="str">
            <v>M3</v>
          </cell>
          <cell r="G6534">
            <v>234.57</v>
          </cell>
        </row>
        <row r="6535">
          <cell r="A6535">
            <v>221008</v>
          </cell>
          <cell r="C6535" t="str">
            <v>02A008 - TUBULAO ABERTURA DE BASE A CEU ABERTO</v>
          </cell>
          <cell r="D6535" t="str">
            <v>M3</v>
          </cell>
          <cell r="G6535">
            <v>51.09</v>
          </cell>
        </row>
        <row r="6536">
          <cell r="A6536">
            <v>221009</v>
          </cell>
          <cell r="C6536" t="str">
            <v>02A009 - TUBULAO A CEU ABERTO ESCAV.MEC. DO FUSTE-D=700MM EXCL.CONCR E ARM.</v>
          </cell>
          <cell r="D6536" t="str">
            <v>M</v>
          </cell>
          <cell r="G6536">
            <v>10.220000000000001</v>
          </cell>
        </row>
        <row r="6537">
          <cell r="A6537">
            <v>221010</v>
          </cell>
          <cell r="C6537" t="str">
            <v>02A010 - ROMPEDOR TEX 32</v>
          </cell>
          <cell r="D6537" t="str">
            <v>H</v>
          </cell>
          <cell r="G6537">
            <v>6.49</v>
          </cell>
        </row>
        <row r="6538">
          <cell r="A6538">
            <v>221011</v>
          </cell>
          <cell r="C6538" t="str">
            <v>02A011 - MOBILIZACAO DE EQUIPAMENTO PARA ESTACA RAIZ</v>
          </cell>
          <cell r="D6538" t="str">
            <v>UN</v>
          </cell>
          <cell r="G6538">
            <v>3450</v>
          </cell>
        </row>
        <row r="6539">
          <cell r="A6539">
            <v>221012</v>
          </cell>
          <cell r="C6539" t="str">
            <v>02A012 - ESTACA HELICE CONTINUA DIAM.40 CM</v>
          </cell>
          <cell r="D6539" t="str">
            <v>M</v>
          </cell>
          <cell r="G6539">
            <v>30</v>
          </cell>
        </row>
        <row r="6540">
          <cell r="A6540">
            <v>221013</v>
          </cell>
          <cell r="C6540" t="str">
            <v>02A013 - ESTACA HELICE CONTINUA DIAM.50 CM</v>
          </cell>
          <cell r="D6540" t="str">
            <v>M</v>
          </cell>
          <cell r="G6540">
            <v>38</v>
          </cell>
        </row>
        <row r="6541">
          <cell r="A6541">
            <v>221014</v>
          </cell>
          <cell r="C6541" t="str">
            <v>02A014 - ESTACA HELICE CONTINUA DIAM.60 CM</v>
          </cell>
          <cell r="D6541" t="str">
            <v>M</v>
          </cell>
          <cell r="G6541">
            <v>46</v>
          </cell>
        </row>
        <row r="6542">
          <cell r="A6542">
            <v>221016</v>
          </cell>
          <cell r="C6542" t="str">
            <v>02A016 - CONCRETO FCK=20 MPA USINADO E BOMBEAVEL</v>
          </cell>
          <cell r="D6542" t="str">
            <v>M3</v>
          </cell>
          <cell r="G6542">
            <v>212.92</v>
          </cell>
        </row>
        <row r="6543">
          <cell r="A6543">
            <v>221021</v>
          </cell>
          <cell r="C6543" t="str">
            <v>02A021 - REATERRO DE VALAS,C/ADICAO DE 10% CIMENTO, INCL.APILOAMENTO</v>
          </cell>
          <cell r="D6543" t="str">
            <v>M3</v>
          </cell>
          <cell r="G6543">
            <v>100.97</v>
          </cell>
        </row>
        <row r="6544">
          <cell r="A6544">
            <v>221022</v>
          </cell>
          <cell r="C6544" t="str">
            <v>02A022 - ESTACA DE REACAO 20 T COMP. ACIMA 50M</v>
          </cell>
          <cell r="D6544" t="str">
            <v>M</v>
          </cell>
          <cell r="G6544">
            <v>103.75</v>
          </cell>
        </row>
        <row r="6545">
          <cell r="A6545">
            <v>221023</v>
          </cell>
          <cell r="C6545" t="str">
            <v>02A023 - REATERRO DE VALAS COM ADICAO DE 5% CIMENTO, INCL. APILOAMENTO</v>
          </cell>
          <cell r="D6545" t="str">
            <v>M3</v>
          </cell>
          <cell r="G6545">
            <v>81.09</v>
          </cell>
        </row>
        <row r="6546">
          <cell r="A6546">
            <v>221036</v>
          </cell>
          <cell r="C6546" t="str">
            <v>02A036 - BROCA DE CONCRETO DIAM. 30 CM</v>
          </cell>
          <cell r="D6546" t="str">
            <v>M</v>
          </cell>
          <cell r="G6546">
            <v>26.66</v>
          </cell>
        </row>
        <row r="6547">
          <cell r="A6547">
            <v>221037</v>
          </cell>
          <cell r="C6547" t="str">
            <v>02A037 - ESTACA PRE MOLDADA 80 TF</v>
          </cell>
          <cell r="D6547" t="str">
            <v>M</v>
          </cell>
          <cell r="G6547">
            <v>44.1</v>
          </cell>
        </row>
        <row r="6548">
          <cell r="A6548">
            <v>221038</v>
          </cell>
          <cell r="C6548" t="str">
            <v>02A038 - ESTACA PRE MOLDADA 110 TF</v>
          </cell>
          <cell r="D6548" t="str">
            <v>M</v>
          </cell>
          <cell r="G6548">
            <v>59.85</v>
          </cell>
        </row>
        <row r="6549">
          <cell r="A6549">
            <v>221039</v>
          </cell>
          <cell r="C6549" t="str">
            <v>02A039 - ESTACA TIPO FRANKI 75 TF</v>
          </cell>
          <cell r="D6549" t="str">
            <v>M</v>
          </cell>
          <cell r="G6549">
            <v>40</v>
          </cell>
        </row>
        <row r="6550">
          <cell r="A6550">
            <v>221040</v>
          </cell>
          <cell r="C6550" t="str">
            <v>02A040 - ESTACA TIPO FRANKI 110 TF</v>
          </cell>
          <cell r="D6550" t="str">
            <v>M</v>
          </cell>
          <cell r="G6550">
            <v>45</v>
          </cell>
        </row>
        <row r="6551">
          <cell r="A6551">
            <v>221048</v>
          </cell>
          <cell r="C6551" t="str">
            <v>02A048 - PERFURACAO P/ TIRANTES EM SOLO</v>
          </cell>
          <cell r="D6551" t="str">
            <v>M</v>
          </cell>
          <cell r="G6551">
            <v>35.61</v>
          </cell>
        </row>
        <row r="6552">
          <cell r="A6552">
            <v>221049</v>
          </cell>
          <cell r="C6552" t="str">
            <v>02A049 - TIRANTE PERMANENTE P/20 TF</v>
          </cell>
          <cell r="D6552" t="str">
            <v>M</v>
          </cell>
          <cell r="G6552">
            <v>38.1</v>
          </cell>
        </row>
        <row r="6553">
          <cell r="A6553">
            <v>221053</v>
          </cell>
          <cell r="C6553" t="str">
            <v>02A053 - ESTACOES DIA 70CM CK=16 MPA</v>
          </cell>
          <cell r="D6553" t="str">
            <v>M</v>
          </cell>
          <cell r="G6553">
            <v>94</v>
          </cell>
        </row>
        <row r="6554">
          <cell r="A6554">
            <v>221054</v>
          </cell>
          <cell r="C6554" t="str">
            <v>02A054 - ESTACOES DIA 80CM FCK=16,00 MPA</v>
          </cell>
          <cell r="D6554" t="str">
            <v>M</v>
          </cell>
          <cell r="G6554">
            <v>123.73</v>
          </cell>
        </row>
        <row r="6555">
          <cell r="A6555">
            <v>221055</v>
          </cell>
          <cell r="C6555" t="str">
            <v>02A055 - ESTACA BARRETE DE 40X250CM</v>
          </cell>
          <cell r="D6555" t="str">
            <v>M</v>
          </cell>
          <cell r="G6555">
            <v>368.57</v>
          </cell>
        </row>
        <row r="6556">
          <cell r="A6556">
            <v>221056</v>
          </cell>
          <cell r="C6556" t="str">
            <v>02A056 - ESTACA BARRETE DE 50X250CM</v>
          </cell>
          <cell r="D6556" t="str">
            <v>M</v>
          </cell>
          <cell r="G6556">
            <v>451.13</v>
          </cell>
        </row>
        <row r="6557">
          <cell r="A6557">
            <v>221057</v>
          </cell>
          <cell r="C6557" t="str">
            <v>02A057 - ESTACA BARRETE DE 80X250CM</v>
          </cell>
          <cell r="D6557" t="str">
            <v>M</v>
          </cell>
          <cell r="G6557">
            <v>796.36</v>
          </cell>
        </row>
        <row r="6558">
          <cell r="A6558">
            <v>221058</v>
          </cell>
          <cell r="C6558" t="str">
            <v>02A058 - ESTACA BARRETE DE 100X250CM</v>
          </cell>
          <cell r="D6558" t="str">
            <v>M</v>
          </cell>
          <cell r="G6558">
            <v>958.94</v>
          </cell>
        </row>
        <row r="6559">
          <cell r="A6559">
            <v>221059</v>
          </cell>
          <cell r="C6559" t="str">
            <v>02A059 - MOBILIZACAO E DESMOBILIZACAO DE EQUPTO P/ESTACA BARRETE</v>
          </cell>
          <cell r="D6559" t="str">
            <v>GL</v>
          </cell>
          <cell r="G6559">
            <v>27224</v>
          </cell>
        </row>
        <row r="6560">
          <cell r="A6560">
            <v>221061</v>
          </cell>
          <cell r="C6560" t="str">
            <v>02A061 - CONCRETO FCK= 25,0 MPA USINADO</v>
          </cell>
          <cell r="D6560" t="str">
            <v>M3</v>
          </cell>
          <cell r="G6560">
            <v>171.03</v>
          </cell>
        </row>
        <row r="6561">
          <cell r="A6561">
            <v>221062</v>
          </cell>
          <cell r="C6561" t="str">
            <v>02A062 - PAREDE GUIA CONFORME PROJETO</v>
          </cell>
          <cell r="D6561" t="str">
            <v>M</v>
          </cell>
          <cell r="G6561">
            <v>130.76</v>
          </cell>
        </row>
        <row r="6562">
          <cell r="A6562">
            <v>221072</v>
          </cell>
          <cell r="C6562" t="str">
            <v>02A072 - ESTACA ESCAVADA DIAM 80CM</v>
          </cell>
          <cell r="D6562" t="str">
            <v>M</v>
          </cell>
          <cell r="G6562">
            <v>15.07</v>
          </cell>
        </row>
        <row r="6563">
          <cell r="A6563">
            <v>221075</v>
          </cell>
          <cell r="C6563" t="str">
            <v>02A075 - ESTACA ESCAVADA DIAMETRO 40CM - 40TF</v>
          </cell>
          <cell r="D6563" t="str">
            <v>M</v>
          </cell>
          <cell r="G6563">
            <v>7.97</v>
          </cell>
        </row>
        <row r="6564">
          <cell r="A6564">
            <v>221079</v>
          </cell>
          <cell r="C6564" t="str">
            <v>02A079 - CONCRETO FCK 20 MPA USINADO</v>
          </cell>
          <cell r="D6564" t="str">
            <v>M3</v>
          </cell>
          <cell r="G6564">
            <v>200.55</v>
          </cell>
        </row>
        <row r="6565">
          <cell r="A6565">
            <v>221080</v>
          </cell>
          <cell r="C6565" t="str">
            <v>02A080 - CONCR PROJ PREP E APLIC MEDIDO NO PROJ</v>
          </cell>
          <cell r="D6565" t="str">
            <v>M3</v>
          </cell>
          <cell r="G6565">
            <v>529.66999999999996</v>
          </cell>
        </row>
        <row r="6566">
          <cell r="A6566">
            <v>221082</v>
          </cell>
          <cell r="C6566" t="str">
            <v>02A082 - ESTACA HELICE CONTINUA DIAM 30CM</v>
          </cell>
          <cell r="D6566" t="str">
            <v>M</v>
          </cell>
          <cell r="G6566">
            <v>38.799999999999997</v>
          </cell>
        </row>
        <row r="6567">
          <cell r="A6567">
            <v>221083</v>
          </cell>
          <cell r="C6567" t="str">
            <v>02A083 - MOBILIZACAO DE EQPA/TO P/ESTACA HELICE E CONTINUA</v>
          </cell>
          <cell r="D6567" t="str">
            <v>GL</v>
          </cell>
          <cell r="G6567">
            <v>8638</v>
          </cell>
        </row>
        <row r="6568">
          <cell r="A6568">
            <v>221084</v>
          </cell>
          <cell r="C6568" t="str">
            <v>02A084 - ESTACA HELICE CONTINUA 0=35 CM</v>
          </cell>
          <cell r="D6568" t="str">
            <v>M</v>
          </cell>
          <cell r="G6568">
            <v>30</v>
          </cell>
        </row>
        <row r="6569">
          <cell r="A6569">
            <v>221900</v>
          </cell>
          <cell r="C6569" t="str">
            <v>02A900 - PERFURACAO P/TIRANTES EM SOLO P/C C. PERUS</v>
          </cell>
          <cell r="D6569" t="str">
            <v>M</v>
          </cell>
          <cell r="G6569">
            <v>35.61</v>
          </cell>
        </row>
        <row r="6570">
          <cell r="A6570">
            <v>231001</v>
          </cell>
          <cell r="C6570" t="str">
            <v>03A001 - ARGAMASSA ADITIVADA</v>
          </cell>
          <cell r="D6570" t="str">
            <v>M2</v>
          </cell>
          <cell r="G6570">
            <v>9.7799999999999994</v>
          </cell>
        </row>
        <row r="6571">
          <cell r="A6571">
            <v>231002</v>
          </cell>
          <cell r="C6571" t="str">
            <v>03A002 - RECOMPOSICAO DE BORDAS</v>
          </cell>
          <cell r="D6571" t="str">
            <v xml:space="preserve"> M</v>
          </cell>
          <cell r="G6571">
            <v>16.57</v>
          </cell>
        </row>
        <row r="6572">
          <cell r="A6572">
            <v>231003</v>
          </cell>
          <cell r="C6572" t="str">
            <v>03A003 - LIMPEZA DE CONCRETO E ARMADURA COM ESCOVA DE ACO</v>
          </cell>
          <cell r="D6572" t="str">
            <v>M2</v>
          </cell>
          <cell r="G6572">
            <v>2.7</v>
          </cell>
        </row>
        <row r="6573">
          <cell r="A6573">
            <v>231004</v>
          </cell>
          <cell r="C6573" t="str">
            <v>03A004 - CONCRETO PROJETADO, PREPARADO E APLICACAO</v>
          </cell>
          <cell r="D6573" t="str">
            <v>M3</v>
          </cell>
          <cell r="G6573">
            <v>529.66999999999996</v>
          </cell>
        </row>
        <row r="6574">
          <cell r="A6574">
            <v>231005</v>
          </cell>
          <cell r="C6574" t="str">
            <v>03A005 - PINOS WALSILWA OU SIM P/ FIXACAO DE ARMADURA</v>
          </cell>
          <cell r="D6574" t="str">
            <v>UN</v>
          </cell>
          <cell r="G6574">
            <v>2.9</v>
          </cell>
        </row>
        <row r="6575">
          <cell r="A6575">
            <v>231006</v>
          </cell>
          <cell r="C6575" t="str">
            <v>03A006 - ADESIVO BASE EPOXI</v>
          </cell>
          <cell r="D6575" t="str">
            <v>KG</v>
          </cell>
          <cell r="G6575">
            <v>18.04</v>
          </cell>
        </row>
        <row r="6576">
          <cell r="A6576">
            <v>231007</v>
          </cell>
          <cell r="C6576" t="str">
            <v>03A007 - ADITIVO EXPANSOR</v>
          </cell>
          <cell r="D6576" t="str">
            <v>KG</v>
          </cell>
          <cell r="G6576">
            <v>4.9800000000000004</v>
          </cell>
        </row>
        <row r="6577">
          <cell r="A6577">
            <v>231008</v>
          </cell>
          <cell r="C6577" t="str">
            <v>03A008 - ARGAMASSA EXPANSIVA</v>
          </cell>
          <cell r="D6577" t="str">
            <v>KG</v>
          </cell>
          <cell r="G6577">
            <v>0.45</v>
          </cell>
        </row>
        <row r="6578">
          <cell r="A6578">
            <v>231009</v>
          </cell>
          <cell r="C6578" t="str">
            <v>03A009 - FIXACAO DE CHAPA DE ACO 3MM 150MMX1000MM C/SOLDA ELETROLITICA</v>
          </cell>
          <cell r="D6578" t="str">
            <v>M</v>
          </cell>
          <cell r="G6578">
            <v>7.97</v>
          </cell>
        </row>
        <row r="6579">
          <cell r="A6579">
            <v>231010</v>
          </cell>
          <cell r="C6579" t="str">
            <v>03A010 - FORNEC/TO E COLOCACAO DE CHUMBADOR QUIMICO D=3/8"</v>
          </cell>
          <cell r="D6579" t="str">
            <v>UN</v>
          </cell>
          <cell r="G6579">
            <v>9.0500000000000007</v>
          </cell>
        </row>
        <row r="6580">
          <cell r="A6580">
            <v>231011</v>
          </cell>
          <cell r="C6580" t="str">
            <v>03A011 - RETIRADA DE LAJE EM PAINEL PROTENDIDO TIPO REAGO OU SIM COMP=4,10M</v>
          </cell>
          <cell r="D6580" t="str">
            <v>M2</v>
          </cell>
          <cell r="G6580">
            <v>1.1499999999999999</v>
          </cell>
        </row>
        <row r="6581">
          <cell r="A6581">
            <v>231012</v>
          </cell>
          <cell r="C6581" t="str">
            <v>03A012 - RECOL DE LAJE EM PAINEL PROTENDIDO TIPO REAGO OU SIM COMPR=4,10M</v>
          </cell>
          <cell r="D6581" t="str">
            <v>M2</v>
          </cell>
          <cell r="G6581">
            <v>1.1499999999999999</v>
          </cell>
        </row>
        <row r="6582">
          <cell r="A6582">
            <v>231013</v>
          </cell>
          <cell r="C6582" t="str">
            <v>03A013 - PROJ.INDUSTR.,TRANSP.,MONT.E FORN.ESTRUT.METALICA VERTICAL</v>
          </cell>
          <cell r="D6582" t="str">
            <v>KG</v>
          </cell>
          <cell r="G6582">
            <v>4.22</v>
          </cell>
        </row>
        <row r="6583">
          <cell r="A6583">
            <v>231014</v>
          </cell>
          <cell r="C6583" t="str">
            <v>03A014 - PRE LAJE PROTENDIDA TIPO CLASSE 45</v>
          </cell>
          <cell r="D6583" t="str">
            <v>M2</v>
          </cell>
          <cell r="G6583">
            <v>64.66</v>
          </cell>
        </row>
        <row r="6584">
          <cell r="A6584">
            <v>231015</v>
          </cell>
          <cell r="C6584" t="str">
            <v>03A015 - LAJE MISTA C/VIGOTAS PROTENDIDAS</v>
          </cell>
          <cell r="D6584" t="str">
            <v>M2</v>
          </cell>
          <cell r="G6584">
            <v>27.54</v>
          </cell>
        </row>
        <row r="6585">
          <cell r="A6585">
            <v>231016</v>
          </cell>
          <cell r="C6585" t="str">
            <v>03A016 - ACO USI SAC41 P/ESTRUT METALICA</v>
          </cell>
          <cell r="D6585" t="str">
            <v>KG</v>
          </cell>
          <cell r="G6585">
            <v>0.87</v>
          </cell>
        </row>
        <row r="6586">
          <cell r="A6586">
            <v>231017</v>
          </cell>
          <cell r="C6586" t="str">
            <v>03A017 - TRATAMENTO DE ARMADURA C/APLICACAO DE PRODUTO INIBIDOR OXIDANTE.</v>
          </cell>
          <cell r="D6586" t="str">
            <v>M2</v>
          </cell>
          <cell r="G6586">
            <v>7.13</v>
          </cell>
        </row>
        <row r="6587">
          <cell r="A6587">
            <v>231018</v>
          </cell>
          <cell r="C6587" t="str">
            <v>03A018 - REPOSICIONAMENTO DA ARMADURA</v>
          </cell>
          <cell r="D6587" t="str">
            <v>GL</v>
          </cell>
          <cell r="G6587">
            <v>180</v>
          </cell>
        </row>
        <row r="6588">
          <cell r="A6588">
            <v>231019</v>
          </cell>
          <cell r="C6588" t="str">
            <v>03A019 - ANCORAGEM DE ARMADURA INCLUSO FUROS</v>
          </cell>
          <cell r="D6588" t="str">
            <v>GL</v>
          </cell>
          <cell r="G6588">
            <v>660</v>
          </cell>
        </row>
        <row r="6589">
          <cell r="A6589">
            <v>231020</v>
          </cell>
          <cell r="C6589" t="str">
            <v>03A020 - TRATAMENTO DE FISSURAS E TRINCAS C/DUPLO SISTEMA</v>
          </cell>
          <cell r="D6589" t="str">
            <v xml:space="preserve"> M</v>
          </cell>
          <cell r="G6589">
            <v>47.36</v>
          </cell>
        </row>
        <row r="6590">
          <cell r="A6590">
            <v>231021</v>
          </cell>
          <cell r="C6590" t="str">
            <v>03A021 - INJECAO DE TRINCAS C/RESINA EPOXIDICA</v>
          </cell>
          <cell r="D6590" t="str">
            <v xml:space="preserve"> M</v>
          </cell>
          <cell r="G6590">
            <v>11.77</v>
          </cell>
        </row>
        <row r="6591">
          <cell r="A6591">
            <v>231022</v>
          </cell>
          <cell r="C6591" t="str">
            <v>03A022 - ARGAMASSA POLIMERICA ESP  3CM</v>
          </cell>
          <cell r="D6591" t="str">
            <v>M2</v>
          </cell>
          <cell r="G6591">
            <v>130</v>
          </cell>
        </row>
        <row r="6592">
          <cell r="A6592">
            <v>231023</v>
          </cell>
          <cell r="C6592" t="str">
            <v>03A023 - ARGAMASSA PARA ARGAMASSA ARMADA</v>
          </cell>
          <cell r="D6592" t="str">
            <v>M3</v>
          </cell>
          <cell r="G6592">
            <v>359.16</v>
          </cell>
        </row>
        <row r="6593">
          <cell r="A6593">
            <v>231024</v>
          </cell>
          <cell r="C6593" t="str">
            <v>03A024 - ESCORAMENTOS METALICOS</v>
          </cell>
          <cell r="D6593" t="str">
            <v>GL</v>
          </cell>
          <cell r="G6593">
            <v>8000</v>
          </cell>
        </row>
        <row r="6594">
          <cell r="A6594">
            <v>231025</v>
          </cell>
          <cell r="C6594" t="str">
            <v>03A025 - SUPORTES METALICOS ESPECIAIS</v>
          </cell>
          <cell r="D6594" t="str">
            <v>GL</v>
          </cell>
          <cell r="G6594">
            <v>15000</v>
          </cell>
        </row>
        <row r="6595">
          <cell r="A6595">
            <v>231026</v>
          </cell>
          <cell r="C6595" t="str">
            <v>03A026 - RECOMPOSICAO DO REVESTI/TO COM ARGAMASSA</v>
          </cell>
          <cell r="D6595" t="str">
            <v>M2</v>
          </cell>
          <cell r="G6595">
            <v>25</v>
          </cell>
        </row>
        <row r="6596">
          <cell r="A6596">
            <v>231027</v>
          </cell>
          <cell r="C6596" t="str">
            <v>03A027 - FORNECI/TO E INSTAL DE APARELHOS DE APOIO EM NEOPRENE</v>
          </cell>
          <cell r="D6596" t="str">
            <v>UN</v>
          </cell>
          <cell r="G6596">
            <v>40</v>
          </cell>
        </row>
        <row r="6597">
          <cell r="A6597">
            <v>231028</v>
          </cell>
          <cell r="C6597" t="str">
            <v>03A028 - CHAPA DE ISOPOR ESP 15MM</v>
          </cell>
          <cell r="D6597" t="str">
            <v>M2</v>
          </cell>
          <cell r="G6597">
            <v>4.8</v>
          </cell>
        </row>
        <row r="6598">
          <cell r="A6598">
            <v>231029</v>
          </cell>
          <cell r="C6598" t="str">
            <v>03A029 - REMOCAO DO REVESTIMENTO COM ARGAMASSA</v>
          </cell>
          <cell r="D6598" t="str">
            <v>M2</v>
          </cell>
          <cell r="G6598">
            <v>4.8</v>
          </cell>
        </row>
        <row r="6599">
          <cell r="A6599">
            <v>231030</v>
          </cell>
          <cell r="C6599" t="str">
            <v>03A030 - FORNECIMENTO, PREPARO E APLICACAO DE ADESIVO EPOXI P/COLAGEM</v>
          </cell>
          <cell r="D6599" t="str">
            <v>M2</v>
          </cell>
          <cell r="G6599">
            <v>41.65</v>
          </cell>
        </row>
        <row r="6600">
          <cell r="A6600">
            <v>231031</v>
          </cell>
          <cell r="C6600" t="str">
            <v>03A031 - CONCRETO FCK=20 MPA USINADO E BOMBEAVEL</v>
          </cell>
          <cell r="D6600" t="str">
            <v>M3</v>
          </cell>
          <cell r="G6600">
            <v>211.27</v>
          </cell>
        </row>
        <row r="6601">
          <cell r="A6601">
            <v>231032</v>
          </cell>
          <cell r="C6601" t="str">
            <v>03A032 - FURACAO EM CONCRETO ARMADO D=3 P=30CM</v>
          </cell>
          <cell r="D6601" t="str">
            <v>UN</v>
          </cell>
          <cell r="G6601">
            <v>14.47</v>
          </cell>
        </row>
        <row r="6602">
          <cell r="A6602">
            <v>231033</v>
          </cell>
          <cell r="C6602" t="str">
            <v>03A033 - APICOAMENTO DE SUPERFICIES DE CONCRETO C/EQUIP.PNEUMATICO</v>
          </cell>
          <cell r="D6602" t="str">
            <v>M2</v>
          </cell>
          <cell r="G6602">
            <v>17.440000000000001</v>
          </cell>
        </row>
        <row r="6603">
          <cell r="A6603">
            <v>231034</v>
          </cell>
          <cell r="C6603" t="str">
            <v>03A034 - PLATAFORMA DE MADEIRA ARMADAS SOBRE ANDAIMES METALICOS</v>
          </cell>
          <cell r="D6603" t="str">
            <v>M2</v>
          </cell>
          <cell r="G6603">
            <v>3.33</v>
          </cell>
        </row>
        <row r="6604">
          <cell r="A6604">
            <v>231035</v>
          </cell>
          <cell r="C6604" t="str">
            <v>03A035 - CORTE SUPERFICIAL DE CONCRETO ATE 3CM DE PROFUNDIDADE</v>
          </cell>
          <cell r="D6604" t="str">
            <v>M2</v>
          </cell>
          <cell r="G6604">
            <v>34.57</v>
          </cell>
        </row>
        <row r="6605">
          <cell r="A6605">
            <v>231036</v>
          </cell>
          <cell r="C6605" t="str">
            <v>03A036 - JATEAMENTO DE AREIA P/LIMPEZA DE FERRAGENS E SUPERFICIES DE CONCR.</v>
          </cell>
          <cell r="D6605" t="str">
            <v>M2</v>
          </cell>
          <cell r="G6605">
            <v>10.17</v>
          </cell>
        </row>
        <row r="6606">
          <cell r="A6606">
            <v>231037</v>
          </cell>
          <cell r="C6606" t="str">
            <v>03A037 - PONTE ADESIVA EPOXIDICA</v>
          </cell>
          <cell r="D6606" t="str">
            <v>M2</v>
          </cell>
          <cell r="G6606">
            <v>37.81</v>
          </cell>
        </row>
        <row r="6607">
          <cell r="A6607">
            <v>231038</v>
          </cell>
          <cell r="C6607" t="str">
            <v>03A038 - GROUT. FORN PREPARO E APLIC</v>
          </cell>
          <cell r="D6607" t="str">
            <v>M3</v>
          </cell>
          <cell r="G6607">
            <v>1451.78</v>
          </cell>
        </row>
        <row r="6608">
          <cell r="A6608">
            <v>231039</v>
          </cell>
          <cell r="C6608" t="str">
            <v>03A039 - CORTE DE CONCRETO</v>
          </cell>
          <cell r="D6608" t="str">
            <v>M3</v>
          </cell>
          <cell r="G6608">
            <v>1360.26</v>
          </cell>
        </row>
        <row r="6609">
          <cell r="A6609">
            <v>231040</v>
          </cell>
          <cell r="C6609" t="str">
            <v>03A040 - COLMATACAO DE FISSURAS C/FORNEC. E APLIC DE ARGAMASSA EPOXICA</v>
          </cell>
          <cell r="D6609" t="str">
            <v>M</v>
          </cell>
          <cell r="G6609">
            <v>20.52</v>
          </cell>
        </row>
        <row r="6610">
          <cell r="A6610">
            <v>231041</v>
          </cell>
          <cell r="C6610" t="str">
            <v>03A041 - BICOS DE INJECAO P/RESINAS FORNEC INST. E POSTERIOR CORTE</v>
          </cell>
          <cell r="D6610" t="str">
            <v>UN</v>
          </cell>
          <cell r="G6610">
            <v>1.74</v>
          </cell>
        </row>
        <row r="6611">
          <cell r="A6611">
            <v>231042</v>
          </cell>
          <cell r="C6611" t="str">
            <v>03A042 - CONCRETO CICLOPICO</v>
          </cell>
          <cell r="D6611" t="str">
            <v>M3</v>
          </cell>
          <cell r="G6611">
            <v>200.9</v>
          </cell>
        </row>
        <row r="6612">
          <cell r="A6612">
            <v>231043</v>
          </cell>
          <cell r="C6612" t="str">
            <v>03A043 - PREPARO E INJECAO DE CALDA DE CIMENTO</v>
          </cell>
          <cell r="D6612" t="str">
            <v>L</v>
          </cell>
          <cell r="G6612">
            <v>0.47</v>
          </cell>
        </row>
        <row r="6613">
          <cell r="A6613">
            <v>231044</v>
          </cell>
          <cell r="C6613" t="str">
            <v>03A044 - FURACAO DE CONCRETO ARMADO DIAM 1\2" - PROF 20CM</v>
          </cell>
          <cell r="D6613" t="str">
            <v>UN</v>
          </cell>
          <cell r="G6613">
            <v>1.35</v>
          </cell>
        </row>
        <row r="6614">
          <cell r="A6614">
            <v>231045</v>
          </cell>
          <cell r="C6614" t="str">
            <v>03A045 - PROTENSAO DE TIRANTES 20 TF</v>
          </cell>
          <cell r="D6614" t="str">
            <v>M</v>
          </cell>
          <cell r="G6614">
            <v>237.06</v>
          </cell>
        </row>
        <row r="6615">
          <cell r="A6615">
            <v>231047</v>
          </cell>
          <cell r="C6615" t="str">
            <v>03A047 - PILAR PRE MOLDADO FORNC. E MONTAGEM CEU</v>
          </cell>
          <cell r="D6615" t="str">
            <v>M3</v>
          </cell>
          <cell r="G6615">
            <v>870</v>
          </cell>
        </row>
        <row r="6616">
          <cell r="A6616">
            <v>231048</v>
          </cell>
          <cell r="C6616" t="str">
            <v>03A048 - VIGA PRE MOLDADA C=10M FORNC. E MONTAGEMO CEU</v>
          </cell>
          <cell r="D6616" t="str">
            <v>UN</v>
          </cell>
          <cell r="G6616">
            <v>4255</v>
          </cell>
        </row>
        <row r="6617">
          <cell r="A6617">
            <v>231049</v>
          </cell>
          <cell r="C6617" t="str">
            <v>03A049 - VIGA PRE MOLDADA C=20CM FORNC. E MONTAGEM CEU</v>
          </cell>
          <cell r="D6617" t="str">
            <v>UN</v>
          </cell>
          <cell r="G6617">
            <v>14800</v>
          </cell>
        </row>
        <row r="6618">
          <cell r="A6618">
            <v>231050</v>
          </cell>
          <cell r="C6618" t="str">
            <v>03A050 - VIGA TRAVAMENTO PRE MOLDADA FORNC. E MONTAGEM CEU</v>
          </cell>
          <cell r="D6618" t="str">
            <v>UN</v>
          </cell>
          <cell r="G6618">
            <v>2804</v>
          </cell>
        </row>
        <row r="6619">
          <cell r="A6619">
            <v>231051</v>
          </cell>
          <cell r="C6619" t="str">
            <v>03A051 - LAJE ALVEOLAR PRE MOLDADA H=15CM FORNC. E MONTAGEM CEU</v>
          </cell>
          <cell r="D6619" t="str">
            <v>M2</v>
          </cell>
          <cell r="G6619">
            <v>108</v>
          </cell>
        </row>
        <row r="6620">
          <cell r="A6620">
            <v>231052</v>
          </cell>
          <cell r="C6620" t="str">
            <v>03A052 - PAINEL ALVEOLAR PRE MOLDADO E=15CM FORNC. E MONTAGEM CEU</v>
          </cell>
          <cell r="D6620" t="str">
            <v>M2</v>
          </cell>
          <cell r="G6620">
            <v>127</v>
          </cell>
        </row>
        <row r="6621">
          <cell r="A6621">
            <v>231053</v>
          </cell>
          <cell r="C6621" t="str">
            <v>03A053 - EXECUCAO DE CORTINA DE CONC. ARMADO INCL. MAT.</v>
          </cell>
          <cell r="D6621" t="str">
            <v>M3</v>
          </cell>
          <cell r="G6621">
            <v>632.62</v>
          </cell>
        </row>
        <row r="6622">
          <cell r="A6622">
            <v>231054</v>
          </cell>
          <cell r="C6622" t="str">
            <v>03A054 - FORNECIMENTO E INSTALACAO DE BARBACAS</v>
          </cell>
          <cell r="D6622" t="str">
            <v>UN</v>
          </cell>
          <cell r="G6622">
            <v>21.16</v>
          </cell>
        </row>
        <row r="6623">
          <cell r="A6623">
            <v>231055</v>
          </cell>
          <cell r="C6623" t="str">
            <v>03A055 - FORNECIMENTO E INSTALACAO DE TELA METALICA</v>
          </cell>
          <cell r="D6623" t="str">
            <v>M2</v>
          </cell>
          <cell r="G6623">
            <v>12.7</v>
          </cell>
        </row>
        <row r="6624">
          <cell r="A6624">
            <v>231057</v>
          </cell>
          <cell r="C6624" t="str">
            <v>03A057 - LAJE ALVEOLAR PROTENDIDA H=30 CM</v>
          </cell>
          <cell r="D6624" t="str">
            <v>M2</v>
          </cell>
          <cell r="G6624">
            <v>112.45</v>
          </cell>
        </row>
        <row r="6625">
          <cell r="A6625">
            <v>231065</v>
          </cell>
          <cell r="C6625" t="str">
            <v>03A065 - REGULARIZACAO DE SUPERF.C/ARGAMASSA SINT SIKA TOP 122 OU SIM E=1CM</v>
          </cell>
          <cell r="D6625" t="str">
            <v>M2</v>
          </cell>
          <cell r="G6625">
            <v>68.61</v>
          </cell>
        </row>
        <row r="6626">
          <cell r="A6626">
            <v>231066</v>
          </cell>
          <cell r="C6626" t="str">
            <v>03A066 - REGULARIZACAO DE SUPERF C/ARGAMASSA SINT.SIKA TOP 122 OU SIM E=2CM</v>
          </cell>
          <cell r="D6626" t="str">
            <v>M2</v>
          </cell>
          <cell r="G6626">
            <v>127.41</v>
          </cell>
        </row>
        <row r="6627">
          <cell r="A6627">
            <v>231070</v>
          </cell>
          <cell r="C6627" t="str">
            <v>03A070 - LIMP DE JUNTA DE DILAT. C/ REM.DO EXCES DE CONCR-ATE 3CM</v>
          </cell>
          <cell r="D6627" t="str">
            <v>M</v>
          </cell>
          <cell r="G6627">
            <v>27.2</v>
          </cell>
        </row>
        <row r="6628">
          <cell r="A6628">
            <v>231073</v>
          </cell>
          <cell r="C6628" t="str">
            <v>03A073 - FIXACAO DE FERRO COM ADESIVO ABASE DE EPOXI</v>
          </cell>
          <cell r="D6628" t="str">
            <v>UN</v>
          </cell>
          <cell r="G6628">
            <v>4.59</v>
          </cell>
        </row>
        <row r="6629">
          <cell r="A6629">
            <v>231075</v>
          </cell>
          <cell r="C6629" t="str">
            <v>03A075 - FURO EM CONCR ARMADO DIAM=16MM E ENCHIM C/ RESINA EPOXI</v>
          </cell>
          <cell r="D6629" t="str">
            <v>UN</v>
          </cell>
          <cell r="G6629">
            <v>5.19</v>
          </cell>
        </row>
        <row r="6630">
          <cell r="A6630">
            <v>231087</v>
          </cell>
          <cell r="C6630" t="str">
            <v>03A087 - CONCRETO FCK=20MPA USINADO</v>
          </cell>
          <cell r="D6630" t="str">
            <v>M3</v>
          </cell>
          <cell r="G6630">
            <v>227.59</v>
          </cell>
        </row>
        <row r="6631">
          <cell r="A6631">
            <v>231092</v>
          </cell>
          <cell r="C6631" t="str">
            <v>03A092 - FORMA DE TUBO DE PAPELAO DIAM. 250 MM</v>
          </cell>
          <cell r="D6631" t="str">
            <v>M</v>
          </cell>
          <cell r="G6631">
            <v>16.3</v>
          </cell>
        </row>
        <row r="6632">
          <cell r="A6632">
            <v>231094</v>
          </cell>
          <cell r="C6632" t="str">
            <v>03A094 - POLIMENTO P/CONCRETO NOVO</v>
          </cell>
          <cell r="D6632" t="str">
            <v>M2</v>
          </cell>
          <cell r="G6632">
            <v>30.73</v>
          </cell>
        </row>
        <row r="6633">
          <cell r="A6633">
            <v>231097</v>
          </cell>
          <cell r="C6633" t="str">
            <v>03A097 - LIMPEZA, ESTUCAMENTO, LIXAMENTO E APLIC. DE VERNIZ P/CONC.APARENTE</v>
          </cell>
          <cell r="D6633" t="str">
            <v>M2</v>
          </cell>
          <cell r="G6633">
            <v>22.2</v>
          </cell>
        </row>
        <row r="6634">
          <cell r="A6634">
            <v>231101</v>
          </cell>
          <cell r="C6634" t="str">
            <v>03A101 - BUZINOTE PVC 3"C=0,25 M</v>
          </cell>
          <cell r="D6634" t="str">
            <v>UN</v>
          </cell>
          <cell r="G6634">
            <v>2.9</v>
          </cell>
        </row>
        <row r="6635">
          <cell r="A6635">
            <v>231102</v>
          </cell>
          <cell r="C6635" t="str">
            <v>03A102 - FORMA DE PAPELAO DIAM 200MM</v>
          </cell>
          <cell r="D6635" t="str">
            <v>M</v>
          </cell>
          <cell r="G6635">
            <v>12.95</v>
          </cell>
        </row>
        <row r="6636">
          <cell r="A6636">
            <v>231103</v>
          </cell>
          <cell r="C6636" t="str">
            <v>03A103 - LAJE MISTA H-8 COM CAPEAMENTO DE 3CM (11CM)</v>
          </cell>
          <cell r="D6636" t="str">
            <v>M2</v>
          </cell>
          <cell r="G6636">
            <v>25.87</v>
          </cell>
        </row>
        <row r="6637">
          <cell r="A6637">
            <v>231104</v>
          </cell>
          <cell r="C6637" t="str">
            <v>03A104 - CORDOALHA DE ACO P/CONCRETO PROTENDIDO, F=12 7MM CP 190 RB</v>
          </cell>
          <cell r="D6637" t="str">
            <v>KG</v>
          </cell>
          <cell r="G6637">
            <v>1.84</v>
          </cell>
        </row>
        <row r="6638">
          <cell r="A6638">
            <v>231105</v>
          </cell>
          <cell r="C6638" t="str">
            <v>03A105 - ANCORAGENS ATIVAS,PASSIVAS E PURGADORES 144VN BAINHAS 66MM 2652 M</v>
          </cell>
          <cell r="D6638" t="str">
            <v>GL</v>
          </cell>
          <cell r="G6638">
            <v>50354</v>
          </cell>
        </row>
        <row r="6639">
          <cell r="A6639">
            <v>231106</v>
          </cell>
          <cell r="C6639" t="str">
            <v>03A106 - SERVICOS DE PROTENSAO DE VIGAS INCLUSIVE EQUPTOS.</v>
          </cell>
          <cell r="D6639" t="str">
            <v>GL</v>
          </cell>
          <cell r="G6639">
            <v>93903.59</v>
          </cell>
        </row>
        <row r="6640">
          <cell r="A6640">
            <v>231107</v>
          </cell>
          <cell r="C6640" t="str">
            <v>03A107 - CONCRETO FCK=25,0 MPA VIBRADO NO OBRA</v>
          </cell>
          <cell r="D6640" t="str">
            <v>M3</v>
          </cell>
          <cell r="G6640">
            <v>251.47</v>
          </cell>
        </row>
        <row r="6641">
          <cell r="A6641">
            <v>231108</v>
          </cell>
          <cell r="C6641" t="str">
            <v>03A108 - CONCRETO FCK=25,0 MPA USINADO</v>
          </cell>
          <cell r="D6641" t="str">
            <v>M3</v>
          </cell>
          <cell r="G6641">
            <v>171.03</v>
          </cell>
        </row>
        <row r="6642">
          <cell r="A6642">
            <v>231109</v>
          </cell>
          <cell r="C6642" t="str">
            <v>03A109 - CONCRETO FCK=25,0 MPA USINADO E BOMBEAVEL</v>
          </cell>
          <cell r="D6642" t="str">
            <v>M3</v>
          </cell>
          <cell r="G6642">
            <v>181.07</v>
          </cell>
        </row>
        <row r="6643">
          <cell r="A6643">
            <v>231110</v>
          </cell>
          <cell r="C6643" t="str">
            <v>03A110 - PLACA PRE MOLDADA DE CONCRETO</v>
          </cell>
          <cell r="D6643" t="str">
            <v>M2</v>
          </cell>
          <cell r="G6643">
            <v>82.72</v>
          </cell>
        </row>
        <row r="6644">
          <cell r="A6644">
            <v>231111</v>
          </cell>
          <cell r="C6644" t="str">
            <v>03A111 - PAREDE GUIA CONFORME PROJETO</v>
          </cell>
          <cell r="D6644" t="str">
            <v>M</v>
          </cell>
          <cell r="G6644">
            <v>120.84</v>
          </cell>
        </row>
        <row r="6645">
          <cell r="A6645">
            <v>231112</v>
          </cell>
          <cell r="C6645" t="str">
            <v>03A112 - PAREDE DIAFRAGMA FCK 16,0 MPA ESP 4,0CM</v>
          </cell>
          <cell r="D6645" t="str">
            <v>M2</v>
          </cell>
          <cell r="G6645">
            <v>353.94</v>
          </cell>
        </row>
        <row r="6646">
          <cell r="A6646">
            <v>231113</v>
          </cell>
          <cell r="C6646" t="str">
            <v>03A113 - MOBILIZACAO E DESMOBILIZACAO P/EQPTOS P/EXECUCAO DE TIRANTES</v>
          </cell>
          <cell r="D6646" t="str">
            <v>GL</v>
          </cell>
          <cell r="G6646">
            <v>4566</v>
          </cell>
        </row>
        <row r="6647">
          <cell r="A6647">
            <v>231114</v>
          </cell>
          <cell r="C6647" t="str">
            <v>03A114 - TIRANTES PROVISORIOS 40 TF</v>
          </cell>
          <cell r="D6647" t="str">
            <v>M</v>
          </cell>
          <cell r="G6647">
            <v>108.81</v>
          </cell>
        </row>
        <row r="6648">
          <cell r="A6648">
            <v>231115</v>
          </cell>
          <cell r="C6648" t="str">
            <v>03A115 - TIRANTES PROVISORIOS 80 TF</v>
          </cell>
          <cell r="D6648" t="str">
            <v>M</v>
          </cell>
          <cell r="G6648">
            <v>130.77000000000001</v>
          </cell>
        </row>
        <row r="6649">
          <cell r="A6649">
            <v>231118</v>
          </cell>
          <cell r="C6649" t="str">
            <v>03A118 - FORMA TUBO DE PAPELAO 350MM</v>
          </cell>
          <cell r="D6649" t="str">
            <v>M</v>
          </cell>
          <cell r="G6649">
            <v>26.6</v>
          </cell>
        </row>
        <row r="6650">
          <cell r="A6650">
            <v>231119</v>
          </cell>
          <cell r="C6650" t="str">
            <v>03A119 - FORMA TUBO DE PAPELAO 400 MM</v>
          </cell>
          <cell r="D6650" t="str">
            <v>M</v>
          </cell>
          <cell r="G6650">
            <v>30.8</v>
          </cell>
        </row>
        <row r="6651">
          <cell r="A6651">
            <v>231120</v>
          </cell>
          <cell r="C6651" t="str">
            <v>03A120 - TIRANTES PERMANENTES 35 TF</v>
          </cell>
          <cell r="D6651" t="str">
            <v>M</v>
          </cell>
          <cell r="G6651">
            <v>59.63</v>
          </cell>
        </row>
        <row r="6652">
          <cell r="A6652">
            <v>231124</v>
          </cell>
          <cell r="C6652" t="str">
            <v>03A124 - FURO EM CONCRETO ARMADO C/EQUIPE ESPECIAL DIAM.=10CM ESP=15CM</v>
          </cell>
          <cell r="D6652" t="str">
            <v>UN</v>
          </cell>
          <cell r="G6652">
            <v>10.210000000000001</v>
          </cell>
        </row>
        <row r="6653">
          <cell r="A6653">
            <v>231125</v>
          </cell>
          <cell r="C6653" t="str">
            <v>03A125 - ARMADURA EM ACO CA 25</v>
          </cell>
          <cell r="D6653" t="str">
            <v>KG</v>
          </cell>
          <cell r="G6653">
            <v>2.4300000000000002</v>
          </cell>
        </row>
        <row r="6654">
          <cell r="A6654">
            <v>231129</v>
          </cell>
          <cell r="C6654" t="str">
            <v>03A129 - FORN DE CABECA E PROTENSAO DE TIRANTES PERMANENTES</v>
          </cell>
          <cell r="D6654" t="str">
            <v>UN</v>
          </cell>
          <cell r="G6654">
            <v>107.79</v>
          </cell>
        </row>
        <row r="6655">
          <cell r="A6655">
            <v>231136</v>
          </cell>
          <cell r="C6655" t="str">
            <v>03A136 - LAJE MISTA TRELICADA H 20 CM C/CAPEAMENTO 5 CM (25CM)</v>
          </cell>
          <cell r="D6655" t="str">
            <v>M2</v>
          </cell>
          <cell r="G6655">
            <v>57.32</v>
          </cell>
        </row>
        <row r="6656">
          <cell r="A6656">
            <v>231137</v>
          </cell>
          <cell r="C6656" t="str">
            <v>03A137 - LAJE MISTA TRELICADA H 16CM C CAPEAMENTO 4CM (20CM)</v>
          </cell>
          <cell r="D6656" t="str">
            <v>M2</v>
          </cell>
          <cell r="G6656">
            <v>26.34</v>
          </cell>
        </row>
        <row r="6657">
          <cell r="A6657">
            <v>231139</v>
          </cell>
          <cell r="C6657" t="str">
            <v>03A139 - EXECUCAO DE DPH - PVC D=2`EM SOLO</v>
          </cell>
          <cell r="D6657" t="str">
            <v>M</v>
          </cell>
          <cell r="G6657">
            <v>106.28</v>
          </cell>
        </row>
        <row r="6658">
          <cell r="A6658">
            <v>231140</v>
          </cell>
          <cell r="C6658" t="str">
            <v>03A140 - LIMPEZA ESTUCAMENTO E LIXAMENTO EM CONCRETO APARENTE</v>
          </cell>
          <cell r="D6658" t="str">
            <v>M2</v>
          </cell>
          <cell r="G6658">
            <v>18.440000000000001</v>
          </cell>
        </row>
        <row r="6659">
          <cell r="A6659">
            <v>231142</v>
          </cell>
          <cell r="C6659" t="str">
            <v>03A142 - LAJE MISTA TIPO ABOBODA</v>
          </cell>
          <cell r="D6659" t="str">
            <v>M2</v>
          </cell>
          <cell r="G6659">
            <v>18.600000000000001</v>
          </cell>
        </row>
        <row r="6660">
          <cell r="A6660">
            <v>231143</v>
          </cell>
          <cell r="C6660" t="str">
            <v>03A143 - TIRANTE PERMANENTE 50 TF</v>
          </cell>
          <cell r="D6660" t="str">
            <v>M</v>
          </cell>
          <cell r="G6660">
            <v>66.08</v>
          </cell>
        </row>
        <row r="6661">
          <cell r="A6661">
            <v>231144</v>
          </cell>
          <cell r="C6661" t="str">
            <v>03A144 - LAJE MACICA C/PAINEL TREL ARMADO 2 DIR S/C 250KG ATE 6,00 H=10CM</v>
          </cell>
          <cell r="D6661" t="str">
            <v>M2</v>
          </cell>
          <cell r="G6661">
            <v>38.51</v>
          </cell>
        </row>
        <row r="6662">
          <cell r="A6662">
            <v>231145</v>
          </cell>
          <cell r="C6662" t="str">
            <v>03A145 - LAJE MACICA C/PAIN.TREL MOD ARMADO 2 DIR.SC 300KG ATE 6,00M H=12CM</v>
          </cell>
          <cell r="D6662" t="str">
            <v>M2</v>
          </cell>
          <cell r="G6662">
            <v>42.54</v>
          </cell>
        </row>
        <row r="6663">
          <cell r="A6663">
            <v>231146</v>
          </cell>
          <cell r="C6663" t="str">
            <v>03A146 - ESTRUTURA EM PRE MOLD P/EMEI C01/94 - 8 SALAS</v>
          </cell>
          <cell r="D6663" t="str">
            <v>GL</v>
          </cell>
          <cell r="G6663">
            <v>152341</v>
          </cell>
        </row>
        <row r="6664">
          <cell r="A6664">
            <v>231147</v>
          </cell>
          <cell r="C6664" t="str">
            <v>03A147 - DEMOLICAO DE CONCRETO ARMADO C/UTIL.DE MARTELETE PNEUM.</v>
          </cell>
          <cell r="D6664" t="str">
            <v>M3</v>
          </cell>
          <cell r="G6664">
            <v>81.02</v>
          </cell>
        </row>
        <row r="6665">
          <cell r="A6665">
            <v>231900</v>
          </cell>
          <cell r="C6665" t="str">
            <v>03A900 - FORNEC.MONTAGEM INST DE TIRANTES DEF P/35TF CARGA TRAB P/C.C.PERUS</v>
          </cell>
          <cell r="D6665" t="str">
            <v>M</v>
          </cell>
          <cell r="G6665">
            <v>44.51</v>
          </cell>
        </row>
        <row r="6666">
          <cell r="A6666">
            <v>231901</v>
          </cell>
          <cell r="C6666" t="str">
            <v>03A901 - PROTENSAO INCL ACESS P/35TF DE CARGA DE TRABALHO P/C C.PERUS</v>
          </cell>
          <cell r="D6666" t="str">
            <v>M</v>
          </cell>
          <cell r="G6666">
            <v>267.11</v>
          </cell>
        </row>
        <row r="6667">
          <cell r="A6667">
            <v>231902</v>
          </cell>
          <cell r="C6667" t="str">
            <v>03A902 - EXECUCAO DE CORTINA DE C.A.INCL FORNEC MATERIAIS P/C C.PERUS</v>
          </cell>
          <cell r="D6667" t="str">
            <v>M3</v>
          </cell>
          <cell r="G6667">
            <v>630.59</v>
          </cell>
        </row>
        <row r="6668">
          <cell r="A6668">
            <v>231903</v>
          </cell>
          <cell r="C6668" t="str">
            <v>03A903 - FORNEC INST TELA APLIC CONCR INCL FORNEC INST T.BARB P/C C.PERUS</v>
          </cell>
          <cell r="D6668" t="str">
            <v>M2</v>
          </cell>
          <cell r="G6668">
            <v>73.86</v>
          </cell>
        </row>
        <row r="6669">
          <cell r="A6669">
            <v>231904</v>
          </cell>
          <cell r="C6669" t="str">
            <v>03A904 - SOLO GRAMPEADO INCL MATERIAIS P/C C.PERUS</v>
          </cell>
          <cell r="D6669" t="str">
            <v>M</v>
          </cell>
          <cell r="G6669">
            <v>57.87</v>
          </cell>
        </row>
        <row r="6670">
          <cell r="A6670">
            <v>231905</v>
          </cell>
          <cell r="C6670" t="str">
            <v>03A905 - GRELHA DE CONCRETO ARMADO INCL MAT CONF. DET P/C.C.PERUS</v>
          </cell>
          <cell r="D6670" t="str">
            <v>M3</v>
          </cell>
          <cell r="G6670">
            <v>809.36</v>
          </cell>
        </row>
        <row r="6671">
          <cell r="A6671">
            <v>241001</v>
          </cell>
          <cell r="C6671" t="str">
            <v>04A001 - ELEMENTO VAZADO 60X20X15 TIPO NEOREX 72H OU SIM</v>
          </cell>
          <cell r="D6671" t="str">
            <v>M2</v>
          </cell>
          <cell r="G6671">
            <v>34.840000000000003</v>
          </cell>
        </row>
        <row r="6672">
          <cell r="A6672">
            <v>241002</v>
          </cell>
          <cell r="C6672" t="str">
            <v>04A002 - PAREDE DUPLA DE GESSO ESP=125MM EST.  EM PERFIS DE ACO GALV</v>
          </cell>
          <cell r="D6672" t="str">
            <v>M2</v>
          </cell>
          <cell r="G6672">
            <v>46.94</v>
          </cell>
        </row>
        <row r="6673">
          <cell r="A6673">
            <v>241003</v>
          </cell>
          <cell r="C6673" t="str">
            <v>04A003 - CAIXILHO DE CONCRETO WIND COM WD-44 E=20CM</v>
          </cell>
          <cell r="D6673" t="str">
            <v>M2</v>
          </cell>
          <cell r="G6673">
            <v>228.96</v>
          </cell>
        </row>
        <row r="6674">
          <cell r="A6674">
            <v>241004</v>
          </cell>
          <cell r="C6674" t="str">
            <v>04A004 - DIVISORIA EM ARDOSIA CINZA POLIDA 2 LADOS-E=4CM H=1,85 L=1,50</v>
          </cell>
          <cell r="D6674" t="str">
            <v>M2</v>
          </cell>
          <cell r="G6674">
            <v>258.64</v>
          </cell>
        </row>
        <row r="6675">
          <cell r="A6675">
            <v>241005</v>
          </cell>
          <cell r="C6675" t="str">
            <v>04A005 - DIVISORIAS DRY-WALL-CHAPA DE GESSO RU(VERDE)-RESISTENTE A UMIDADE</v>
          </cell>
          <cell r="D6675" t="str">
            <v>M2</v>
          </cell>
          <cell r="G6675">
            <v>44.92</v>
          </cell>
        </row>
        <row r="6676">
          <cell r="A6676">
            <v>241011</v>
          </cell>
          <cell r="C6676" t="str">
            <v>04A011 - DIVISORIA DE MADEIRA COMPENSADA (TIPO EDIF) - VM 01</v>
          </cell>
          <cell r="D6676" t="str">
            <v>M2</v>
          </cell>
          <cell r="G6676">
            <v>57.77</v>
          </cell>
        </row>
        <row r="6677">
          <cell r="A6677">
            <v>241023</v>
          </cell>
          <cell r="C6677" t="str">
            <v>04A023 - TELA DEPLOYEE P/ REFORCO DE ALVENARIA</v>
          </cell>
          <cell r="D6677" t="str">
            <v>M2</v>
          </cell>
          <cell r="G6677">
            <v>12.51</v>
          </cell>
        </row>
        <row r="6678">
          <cell r="A6678">
            <v>241049</v>
          </cell>
          <cell r="C6678" t="str">
            <v>04A049 - DIVISORIA EDIF. C/ LAM. MELAM. TIPO LOUSA AMBOS LADOS</v>
          </cell>
          <cell r="D6678" t="str">
            <v>M2</v>
          </cell>
          <cell r="G6678">
            <v>119.5</v>
          </cell>
        </row>
        <row r="6679">
          <cell r="A6679">
            <v>241052</v>
          </cell>
          <cell r="C6679" t="str">
            <v>04A052 - MOSAICO APOIO LAVATORIO PAV.SUPERIOR EMEI C01/94</v>
          </cell>
          <cell r="D6679" t="str">
            <v>UN</v>
          </cell>
          <cell r="G6679">
            <v>548.26</v>
          </cell>
        </row>
        <row r="6680">
          <cell r="A6680">
            <v>241053</v>
          </cell>
          <cell r="C6680" t="str">
            <v>04A053 - MOSAICO CURVO BEBEDOURO GALPAO - EMEI C01/94</v>
          </cell>
          <cell r="D6680" t="str">
            <v>UN</v>
          </cell>
          <cell r="G6680">
            <v>2509.58</v>
          </cell>
        </row>
        <row r="6681">
          <cell r="A6681">
            <v>241063</v>
          </cell>
          <cell r="C6681" t="str">
            <v>04A063 - COLOCACAO DE BIOMBOS DE GRANITO</v>
          </cell>
          <cell r="D6681" t="str">
            <v>M2</v>
          </cell>
          <cell r="G6681">
            <v>25.28</v>
          </cell>
        </row>
        <row r="6682">
          <cell r="A6682">
            <v>241066</v>
          </cell>
          <cell r="C6682" t="str">
            <v>04A066 - REFORCO DE ALVENARIA C/TELA DE ACO CA-60</v>
          </cell>
          <cell r="D6682" t="str">
            <v>ML</v>
          </cell>
          <cell r="G6682">
            <v>14.77</v>
          </cell>
        </row>
        <row r="6683">
          <cell r="A6683">
            <v>241067</v>
          </cell>
          <cell r="C6683" t="str">
            <v>04A067 - ALVENARIA DE TIJOLOS MACICOS COMUNS - 50CM DE ESP.</v>
          </cell>
          <cell r="D6683" t="str">
            <v>M2</v>
          </cell>
          <cell r="G6683">
            <v>196.39</v>
          </cell>
        </row>
        <row r="6684">
          <cell r="A6684">
            <v>241072</v>
          </cell>
          <cell r="C6684" t="str">
            <v>04A072 - RETIRADA DE DIVISORIA DE GESSO (MONTANTE EM ALUMINIO) PC 2,60X1,20M</v>
          </cell>
          <cell r="D6684" t="str">
            <v>UN</v>
          </cell>
          <cell r="G6684">
            <v>53.62</v>
          </cell>
        </row>
        <row r="6685">
          <cell r="A6685">
            <v>241073</v>
          </cell>
          <cell r="C6685" t="str">
            <v>04A073 - RECOLOCACAO DE DIVISORIA DE GESSO (MONT.DE AL) PECA DE 2,60X1,20M</v>
          </cell>
          <cell r="D6685" t="str">
            <v>UN</v>
          </cell>
          <cell r="G6685">
            <v>107.25</v>
          </cell>
        </row>
        <row r="6686">
          <cell r="A6686">
            <v>241074</v>
          </cell>
          <cell r="C6686" t="str">
            <v>04A074 - DIVISORIA EM ARGAMASSA ARMADA</v>
          </cell>
          <cell r="D6686" t="str">
            <v>M2</v>
          </cell>
          <cell r="G6686">
            <v>73.430000000000007</v>
          </cell>
        </row>
        <row r="6687">
          <cell r="A6687">
            <v>241075</v>
          </cell>
          <cell r="C6687" t="str">
            <v>04A075 - RETIRADA E REMONTAGEM DE DIVISORIAS DE ARGAMASSA ARMADA</v>
          </cell>
          <cell r="D6687" t="str">
            <v>M2</v>
          </cell>
          <cell r="G6687">
            <v>29.46</v>
          </cell>
        </row>
        <row r="6688">
          <cell r="A6688">
            <v>241076</v>
          </cell>
          <cell r="C6688" t="str">
            <v>04A076 - BRISE DE CONCRETO CONF. DETALHE</v>
          </cell>
          <cell r="D6688" t="str">
            <v>UN</v>
          </cell>
          <cell r="G6688">
            <v>72.7</v>
          </cell>
        </row>
        <row r="6689">
          <cell r="A6689">
            <v>241077</v>
          </cell>
          <cell r="C6689" t="str">
            <v>04A077 - RETIRADA DE BRISE DE CONCRETO CONFORME DETALHE</v>
          </cell>
          <cell r="D6689" t="str">
            <v>UN</v>
          </cell>
          <cell r="G6689">
            <v>12.51</v>
          </cell>
        </row>
        <row r="6690">
          <cell r="A6690">
            <v>241078</v>
          </cell>
          <cell r="C6690" t="str">
            <v>04A078 - DIVISORIA DE MADERIT P/SALAS DE AULA</v>
          </cell>
          <cell r="D6690" t="str">
            <v>M2</v>
          </cell>
          <cell r="G6690">
            <v>43.53</v>
          </cell>
        </row>
        <row r="6691">
          <cell r="A6691">
            <v>241081</v>
          </cell>
          <cell r="C6691" t="str">
            <v>04A081 - DIVISORIA NAVAL EM PINHO 25MM INCL MONTANTE P/ESCOLA PADRAO BM</v>
          </cell>
          <cell r="D6691" t="str">
            <v>M2</v>
          </cell>
          <cell r="G6691">
            <v>66.569999999999993</v>
          </cell>
        </row>
        <row r="6692">
          <cell r="A6692">
            <v>241083</v>
          </cell>
          <cell r="C6692" t="str">
            <v>04A083 - PAREDES EM COMPENSADO NAVAL PLASTIF E=18MM C/MONTANTES EM PONTALETES</v>
          </cell>
          <cell r="D6692" t="str">
            <v>M2</v>
          </cell>
          <cell r="G6692">
            <v>62.43</v>
          </cell>
        </row>
        <row r="6693">
          <cell r="A6693">
            <v>251001</v>
          </cell>
          <cell r="C6693" t="str">
            <v>05A001 - ARGAMASSA DE REGULARIZACAO,CIMENTO,EMULSAO ASFALTICA E AREIA 1:3:8</v>
          </cell>
          <cell r="D6693" t="str">
            <v>M3</v>
          </cell>
          <cell r="G6693">
            <v>781.54</v>
          </cell>
        </row>
        <row r="6694">
          <cell r="A6694">
            <v>251002</v>
          </cell>
          <cell r="C6694" t="str">
            <v>05A002 - IMPERM P/UMINDADE ASCENDENTE EM ALVENARIA INCL PROT MEC H=1,00M</v>
          </cell>
          <cell r="D6694" t="str">
            <v>M</v>
          </cell>
          <cell r="G6694">
            <v>40.51</v>
          </cell>
        </row>
        <row r="6695">
          <cell r="A6695">
            <v>251003</v>
          </cell>
          <cell r="C6695" t="str">
            <v>05A003 - DESOBSTRUCAO DE JUNTA DE DILATACAO</v>
          </cell>
          <cell r="D6695" t="str">
            <v>ML</v>
          </cell>
          <cell r="G6695">
            <v>30</v>
          </cell>
        </row>
        <row r="6696">
          <cell r="A6696">
            <v>251004</v>
          </cell>
          <cell r="C6696" t="str">
            <v>05A004 - RESTAURO E IMPERM.DE PEITORIS,TOPO DE BEIRAIS E PLATIBANDAS</v>
          </cell>
          <cell r="D6696" t="str">
            <v>M</v>
          </cell>
          <cell r="G6696">
            <v>43.57</v>
          </cell>
        </row>
        <row r="6697">
          <cell r="A6697">
            <v>251005</v>
          </cell>
          <cell r="C6697" t="str">
            <v>05A005 - IMPERMEABILIZACAO CMANTA TORODIM APP 3MM OU SIMILAR</v>
          </cell>
          <cell r="D6697" t="str">
            <v>M2</v>
          </cell>
          <cell r="G6697">
            <v>29.35</v>
          </cell>
        </row>
        <row r="6698">
          <cell r="A6698">
            <v>251006</v>
          </cell>
          <cell r="C6698" t="str">
            <v>05A006 - JUNTA DE DILATACAO COM ISOPOR DE 20 MM</v>
          </cell>
          <cell r="D6698" t="str">
            <v>M2</v>
          </cell>
          <cell r="G6698">
            <v>3.71</v>
          </cell>
        </row>
        <row r="6699">
          <cell r="A6699">
            <v>251007</v>
          </cell>
          <cell r="C6699" t="str">
            <v>05A007 - PROTECAO MECANICA COM ARG.CIM.E AREIA TRACO 1:5 ESP.30MM</v>
          </cell>
          <cell r="D6699" t="str">
            <v>M2</v>
          </cell>
          <cell r="G6699">
            <v>13.37</v>
          </cell>
        </row>
        <row r="6700">
          <cell r="A6700">
            <v>251019</v>
          </cell>
          <cell r="C6700" t="str">
            <v>05A019 - JUNTA JEENE - JJ 3030M - FORNECIMENTO E COLOCACAO</v>
          </cell>
          <cell r="D6700" t="str">
            <v>M</v>
          </cell>
          <cell r="G6700">
            <v>55.93</v>
          </cell>
        </row>
        <row r="6701">
          <cell r="A6701">
            <v>251061</v>
          </cell>
          <cell r="C6701" t="str">
            <v>05A061 - PROTECAO TERMICA STYROFOAM 25MM OU SIMILAR</v>
          </cell>
          <cell r="D6701" t="str">
            <v>M2</v>
          </cell>
          <cell r="G6701">
            <v>49.13</v>
          </cell>
        </row>
        <row r="6702">
          <cell r="A6702">
            <v>251063</v>
          </cell>
          <cell r="C6702" t="str">
            <v>05A063 - RESINA ACRILICA P/PISO GRANILITE, APLICACAO INCLUSA</v>
          </cell>
          <cell r="D6702" t="str">
            <v>M2</v>
          </cell>
          <cell r="G6702">
            <v>7.96</v>
          </cell>
        </row>
        <row r="6703">
          <cell r="A6703">
            <v>251064</v>
          </cell>
          <cell r="C6703" t="str">
            <v>05A064 - RESINA ACRILICA P/DEGRAU DE GRANILITE, APLICACAO INCL</v>
          </cell>
          <cell r="D6703" t="str">
            <v>M</v>
          </cell>
          <cell r="G6703">
            <v>7.96</v>
          </cell>
        </row>
        <row r="6704">
          <cell r="A6704">
            <v>251065</v>
          </cell>
          <cell r="C6704" t="str">
            <v>05A065 - RESINA ACRILICA TERMOPLASTICA ALINCRIL SB20 P/IMP.SOLEIRA DE GRANIL.</v>
          </cell>
          <cell r="D6704" t="str">
            <v>M</v>
          </cell>
          <cell r="G6704">
            <v>3.67</v>
          </cell>
        </row>
        <row r="6705">
          <cell r="A6705">
            <v>251070</v>
          </cell>
          <cell r="C6705" t="str">
            <v>05A070 - JUNTA JEENE JJ 2540 (ELAST.NEOPRENE) OU SIM - FORNE/TO E APLICACAO</v>
          </cell>
          <cell r="D6705" t="str">
            <v>M</v>
          </cell>
          <cell r="G6705">
            <v>87.29</v>
          </cell>
        </row>
        <row r="6706">
          <cell r="A6706">
            <v>251075</v>
          </cell>
          <cell r="C6706" t="str">
            <v>05A075 - PROTECAO MECANICA DEFINITIVA CALAFETADAS C/MASTIQUE TRACO 1:4</v>
          </cell>
          <cell r="D6706" t="str">
            <v>M2</v>
          </cell>
          <cell r="G6706">
            <v>27.06</v>
          </cell>
        </row>
        <row r="6707">
          <cell r="A6707">
            <v>251076</v>
          </cell>
          <cell r="C6707" t="str">
            <v>05A076 - IMPERMEABILIZACAO C/EMULSAO ASFALTICA REFORACADA C/2 TELAS DE POLIE.</v>
          </cell>
          <cell r="D6707" t="str">
            <v>M2</v>
          </cell>
          <cell r="G6707">
            <v>39.33</v>
          </cell>
        </row>
        <row r="6708">
          <cell r="A6708">
            <v>251077</v>
          </cell>
          <cell r="C6708" t="str">
            <v>05A077 - PROTECAO MECANICA C/ARG.DE CIM. E AREIA TRACO 1:5 ESP MEDIA 15MM</v>
          </cell>
          <cell r="D6708" t="str">
            <v>M2</v>
          </cell>
          <cell r="G6708">
            <v>6.64</v>
          </cell>
        </row>
        <row r="6709">
          <cell r="A6709">
            <v>251081</v>
          </cell>
          <cell r="C6709" t="str">
            <v>05A081 - REMOCAO DE JUNTA DE DILATACAO E LIMPEZA DO VAO (H=0,50M)</v>
          </cell>
          <cell r="D6709" t="str">
            <v>M</v>
          </cell>
          <cell r="G6709">
            <v>9.06</v>
          </cell>
        </row>
        <row r="6710">
          <cell r="A6710">
            <v>251082</v>
          </cell>
          <cell r="C6710" t="str">
            <v>05A082 - PROTECAO MECANICA ESTRUTURADA COM TERRA</v>
          </cell>
          <cell r="D6710" t="str">
            <v>M2</v>
          </cell>
          <cell r="G6710">
            <v>19.66</v>
          </cell>
        </row>
        <row r="6711">
          <cell r="A6711">
            <v>251084</v>
          </cell>
          <cell r="C6711" t="str">
            <v>05A084 - JUNTA JEENE JJ 2030 QN FORNECIMENTO E COLOCACAO</v>
          </cell>
          <cell r="D6711" t="str">
            <v>M</v>
          </cell>
          <cell r="G6711">
            <v>48.29</v>
          </cell>
        </row>
        <row r="6712">
          <cell r="A6712">
            <v>251086</v>
          </cell>
          <cell r="C6712" t="str">
            <v>05A086 - IMPERMEABILIZANTE TIPO VEDAJAR OU SIMILAR</v>
          </cell>
          <cell r="D6712" t="str">
            <v>M2</v>
          </cell>
          <cell r="G6712">
            <v>4.5199999999999996</v>
          </cell>
        </row>
        <row r="6713">
          <cell r="A6713">
            <v>251087</v>
          </cell>
          <cell r="C6713" t="str">
            <v>05A087 - PLACA DE ISOPOR 50MM ISOLANTE TERMICO INCL COL.</v>
          </cell>
          <cell r="D6713" t="str">
            <v>M2</v>
          </cell>
          <cell r="G6713">
            <v>4.18</v>
          </cell>
        </row>
        <row r="6714">
          <cell r="A6714">
            <v>261002</v>
          </cell>
          <cell r="C6714" t="str">
            <v>06A002 - PILAR SANDUICHE COM VIGAS DE PEROBA 6 X 16, INCL. FERRAGENS</v>
          </cell>
          <cell r="D6714" t="str">
            <v xml:space="preserve"> M</v>
          </cell>
          <cell r="G6714">
            <v>27.63</v>
          </cell>
        </row>
        <row r="6715">
          <cell r="A6715">
            <v>261003</v>
          </cell>
          <cell r="C6715" t="str">
            <v>06A003 - SUBCOBERTURA C/MANTA POLIOLEFINICA, IMPERM E ISOLANTE TERMICA INST</v>
          </cell>
          <cell r="D6715" t="str">
            <v>M2</v>
          </cell>
          <cell r="G6715">
            <v>7.16</v>
          </cell>
        </row>
        <row r="6716">
          <cell r="A6716">
            <v>261005</v>
          </cell>
          <cell r="C6716" t="str">
            <v>06A005 - FECHAMENTO LATERAL DE DOMOS - FIBRA DE VIDRO - 3MM</v>
          </cell>
          <cell r="D6716" t="str">
            <v>UN</v>
          </cell>
          <cell r="G6716">
            <v>191.5</v>
          </cell>
        </row>
        <row r="6717">
          <cell r="A6717">
            <v>261006</v>
          </cell>
          <cell r="C6717" t="str">
            <v>06A006 - RETIRADA PERFIS METALICOS, INCLUSIVE FIXACAO</v>
          </cell>
          <cell r="D6717" t="str">
            <v>KG</v>
          </cell>
          <cell r="G6717">
            <v>0.86</v>
          </cell>
        </row>
        <row r="6718">
          <cell r="A6718">
            <v>261007</v>
          </cell>
          <cell r="C6718" t="str">
            <v>06A007 - TELHA DE CRFS - ONDULADA COMUM 6 MM</v>
          </cell>
          <cell r="D6718" t="str">
            <v>M2</v>
          </cell>
          <cell r="G6718">
            <v>12.83</v>
          </cell>
        </row>
        <row r="6719">
          <cell r="A6719">
            <v>261008</v>
          </cell>
          <cell r="C6719" t="str">
            <v>06A008 - CUMMEIRA DE CRFS PARA TELHA ONDULADA SHED</v>
          </cell>
          <cell r="D6719" t="str">
            <v>UN</v>
          </cell>
          <cell r="G6719">
            <v>16.32</v>
          </cell>
        </row>
        <row r="6720">
          <cell r="A6720">
            <v>261009</v>
          </cell>
          <cell r="C6720" t="str">
            <v>06A009 - TELHAS DE POLIESTER-TIPO CANALETE 90</v>
          </cell>
          <cell r="D6720" t="str">
            <v>M2</v>
          </cell>
          <cell r="G6720">
            <v>53.91</v>
          </cell>
        </row>
        <row r="6721">
          <cell r="A6721">
            <v>261010</v>
          </cell>
          <cell r="C6721" t="str">
            <v>06A010 - DOMO EXAUSTOR - ILUMINADOR - TIPO L - DOMOGLASS OU SIM INCL INSTAL.</v>
          </cell>
          <cell r="D6721" t="str">
            <v>M</v>
          </cell>
          <cell r="G6721">
            <v>259.83</v>
          </cell>
        </row>
        <row r="6722">
          <cell r="A6722">
            <v>261011</v>
          </cell>
          <cell r="C6722" t="str">
            <v>06A011 - FITA VEDADORA P/TELHA METALICA</v>
          </cell>
          <cell r="D6722" t="str">
            <v>M</v>
          </cell>
          <cell r="G6722">
            <v>0.19</v>
          </cell>
        </row>
        <row r="6723">
          <cell r="A6723">
            <v>261012</v>
          </cell>
          <cell r="C6723" t="str">
            <v>06A012 - TELHA TERMOACUSTICA TRAP. PRE. PINT. BRANCA TIPO ISOLAIKA OU SIM.</v>
          </cell>
          <cell r="D6723" t="str">
            <v>M2</v>
          </cell>
          <cell r="G6723">
            <v>36.28</v>
          </cell>
        </row>
        <row r="6724">
          <cell r="A6724">
            <v>261013</v>
          </cell>
          <cell r="C6724" t="str">
            <v>06A013 - TELHA TERMOACUSTICA TRAP. GALVO TIPO ISOLAIKA OU SIMILAR</v>
          </cell>
          <cell r="D6724" t="str">
            <v>M2</v>
          </cell>
          <cell r="G6724">
            <v>29.52</v>
          </cell>
        </row>
        <row r="6725">
          <cell r="A6725">
            <v>261014</v>
          </cell>
          <cell r="C6725" t="str">
            <v>06A014 - TELHA DE ARDOSIA LOSANGO 30X30 CM</v>
          </cell>
          <cell r="D6725" t="str">
            <v>M2</v>
          </cell>
          <cell r="G6725">
            <v>9.3000000000000007</v>
          </cell>
        </row>
        <row r="6726">
          <cell r="A6726">
            <v>261015</v>
          </cell>
          <cell r="C6726" t="str">
            <v>06A015 - TELHA DE CRFS 8MM</v>
          </cell>
          <cell r="D6726" t="str">
            <v>M2</v>
          </cell>
          <cell r="G6726">
            <v>25.92</v>
          </cell>
        </row>
        <row r="6727">
          <cell r="A6727">
            <v>261016</v>
          </cell>
          <cell r="C6727" t="str">
            <v>06A016 - CUMEEIRA CRFS 8MM</v>
          </cell>
          <cell r="D6727" t="str">
            <v>UN</v>
          </cell>
          <cell r="G6727">
            <v>18.39</v>
          </cell>
        </row>
        <row r="6728">
          <cell r="A6728">
            <v>261017</v>
          </cell>
          <cell r="C6728" t="str">
            <v>06A017 - TELHA AUTOPORTANTE ACO ZINC.A-120 OU SIM E=8MM PINTADA</v>
          </cell>
          <cell r="D6728" t="str">
            <v>M2</v>
          </cell>
          <cell r="G6728">
            <v>49.85</v>
          </cell>
        </row>
        <row r="6729">
          <cell r="A6729">
            <v>261021</v>
          </cell>
          <cell r="C6729" t="str">
            <v>06A021 - RUFO CHAPEU CANTO INT.OU CANTO EXT.PRE-PINT.ZN/0,50 COL.PERKRON SIM</v>
          </cell>
          <cell r="D6729" t="str">
            <v>PC</v>
          </cell>
          <cell r="G6729">
            <v>35.520000000000003</v>
          </cell>
        </row>
        <row r="6730">
          <cell r="A6730">
            <v>261028</v>
          </cell>
          <cell r="C6730" t="str">
            <v>06A028 - TELHA AUTO PORT.EM CH DE ACO ZINC.KP88 L=880MM,H=259MM)VAO 12,00M</v>
          </cell>
          <cell r="D6730" t="str">
            <v>M2</v>
          </cell>
          <cell r="G6730">
            <v>50.93</v>
          </cell>
        </row>
        <row r="6731">
          <cell r="A6731">
            <v>261029</v>
          </cell>
          <cell r="C6731" t="str">
            <v>06A029 - TELHA AUTO PORT CH ACO ZINC PINT  1 LADO</v>
          </cell>
          <cell r="D6731" t="str">
            <v>M2</v>
          </cell>
          <cell r="G6731">
            <v>41.81</v>
          </cell>
        </row>
        <row r="6732">
          <cell r="A6732">
            <v>261030</v>
          </cell>
          <cell r="C6732" t="str">
            <v>06A030 - TELHA AUTO PORT CH ACO ZINC S/PINT</v>
          </cell>
          <cell r="D6732" t="str">
            <v>M2</v>
          </cell>
          <cell r="G6732">
            <v>25.9</v>
          </cell>
        </row>
        <row r="6733">
          <cell r="A6733">
            <v>261031</v>
          </cell>
          <cell r="C6733" t="str">
            <v>06A031 - TELHA TRAPEZOIDAL PRE PINTADA EM ACO ZINCADO E=0,65 MM</v>
          </cell>
          <cell r="D6733" t="str">
            <v>M2</v>
          </cell>
          <cell r="G6733">
            <v>21.81</v>
          </cell>
        </row>
        <row r="6734">
          <cell r="A6734">
            <v>261032</v>
          </cell>
          <cell r="C6734" t="str">
            <v>06A032 - CUMEEIRA P/TELHA TRAP.PRE PINT EM ACO ZINCADO E=0,65MM</v>
          </cell>
          <cell r="D6734" t="str">
            <v>M</v>
          </cell>
          <cell r="G6734">
            <v>18.010000000000002</v>
          </cell>
        </row>
        <row r="6735">
          <cell r="A6735">
            <v>261035</v>
          </cell>
          <cell r="C6735" t="str">
            <v>06A035 - CHAPA LISA DE CIMENTO AMIANTO PL(1,20X2,00X0,01M)EXCL ENTARUGAMENTO</v>
          </cell>
          <cell r="D6735" t="str">
            <v>UN</v>
          </cell>
          <cell r="G6735">
            <v>50.08</v>
          </cell>
        </row>
        <row r="6736">
          <cell r="A6736">
            <v>261045</v>
          </cell>
          <cell r="C6736" t="str">
            <v>06A045 - FECHAMENTO EM PLACA DE FIBRO CIMENTO E= 8MM</v>
          </cell>
          <cell r="D6736" t="str">
            <v>M2</v>
          </cell>
          <cell r="G6736">
            <v>4.8899999999999997</v>
          </cell>
        </row>
        <row r="6737">
          <cell r="A6737">
            <v>261049</v>
          </cell>
          <cell r="C6737" t="str">
            <v>06A049 - REVISAO E LIMPEZA - TELHA DE FIBRA DE VIDRO</v>
          </cell>
          <cell r="D6737" t="str">
            <v>M2</v>
          </cell>
          <cell r="G6737">
            <v>2.42</v>
          </cell>
        </row>
        <row r="6738">
          <cell r="A6738">
            <v>261056</v>
          </cell>
          <cell r="C6738" t="str">
            <v>06A056 - RETIRADA DE PLACA DE VEDACAO DE FIBRO CIMENTO</v>
          </cell>
          <cell r="D6738" t="str">
            <v>UN</v>
          </cell>
          <cell r="G6738">
            <v>0.89</v>
          </cell>
        </row>
        <row r="6739">
          <cell r="A6739">
            <v>261057</v>
          </cell>
          <cell r="C6739" t="str">
            <v>06A057 - COBERTURA EM POLICARBONATO ALVEOLAR COLOCADA</v>
          </cell>
          <cell r="D6739" t="str">
            <v>M2</v>
          </cell>
          <cell r="G6739">
            <v>236.38</v>
          </cell>
        </row>
        <row r="6740">
          <cell r="A6740">
            <v>261058</v>
          </cell>
          <cell r="C6740" t="str">
            <v>06A058 - TELHA DE BARRO COZIDO TIPO PATRIMONIO(CAPA CANAL)-H=57CM</v>
          </cell>
          <cell r="D6740" t="str">
            <v>M2</v>
          </cell>
          <cell r="G6740">
            <v>17.87</v>
          </cell>
        </row>
        <row r="6741">
          <cell r="A6741">
            <v>261060</v>
          </cell>
          <cell r="C6741" t="str">
            <v>06A060 - DOMOS FIBRA DE VIDRO E= 3MM</v>
          </cell>
          <cell r="D6741" t="str">
            <v>M2</v>
          </cell>
          <cell r="G6741">
            <v>123.21</v>
          </cell>
        </row>
        <row r="6742">
          <cell r="A6742">
            <v>261064</v>
          </cell>
          <cell r="C6742" t="str">
            <v>06A064 - TELHA DE ACO GALV PINT TRAP E= 0,50MM H=100 INCL COL</v>
          </cell>
          <cell r="D6742" t="str">
            <v>M2</v>
          </cell>
          <cell r="G6742">
            <v>34.61</v>
          </cell>
        </row>
        <row r="6743">
          <cell r="A6743">
            <v>261065</v>
          </cell>
          <cell r="C6743" t="str">
            <v>06A065 - TELHA DE ACO GALV PINT TRAP E=0,65MM H=100 INCL COL.</v>
          </cell>
          <cell r="D6743" t="str">
            <v>M2</v>
          </cell>
          <cell r="G6743">
            <v>39.909999999999997</v>
          </cell>
        </row>
        <row r="6744">
          <cell r="A6744">
            <v>261071</v>
          </cell>
          <cell r="C6744" t="str">
            <v>06A071 - TELHA COLONIAL</v>
          </cell>
          <cell r="D6744" t="str">
            <v>M2</v>
          </cell>
          <cell r="G6744">
            <v>12.98</v>
          </cell>
        </row>
        <row r="6745">
          <cell r="A6745">
            <v>261074</v>
          </cell>
          <cell r="C6745" t="str">
            <v>06A074 - RETIRADA DE PILAR SANDUICHE</v>
          </cell>
          <cell r="D6745" t="str">
            <v>UN</v>
          </cell>
          <cell r="G6745">
            <v>9.86</v>
          </cell>
        </row>
        <row r="6746">
          <cell r="A6746">
            <v>261078</v>
          </cell>
          <cell r="C6746" t="str">
            <v>06A078 - TELHA DE POLICARBONATO TRAPEZOIDAL TRANSLUCIDA</v>
          </cell>
          <cell r="D6746" t="str">
            <v>M2</v>
          </cell>
          <cell r="G6746">
            <v>43.04</v>
          </cell>
        </row>
        <row r="6747">
          <cell r="A6747">
            <v>261081</v>
          </cell>
          <cell r="C6747" t="str">
            <v>06A081 - TELHA SANDUICHE UPK 40 E= 0,8MM</v>
          </cell>
          <cell r="D6747" t="str">
            <v>M2</v>
          </cell>
          <cell r="G6747">
            <v>50.64</v>
          </cell>
        </row>
        <row r="6748">
          <cell r="A6748">
            <v>261082</v>
          </cell>
          <cell r="C6748" t="str">
            <v>06A082 - REVESTIMENTO DE CALHA EM FIBERGLASS E=3MM INST</v>
          </cell>
          <cell r="D6748" t="str">
            <v>M2</v>
          </cell>
          <cell r="G6748">
            <v>47.43</v>
          </cell>
        </row>
        <row r="6749">
          <cell r="A6749">
            <v>261083</v>
          </cell>
          <cell r="C6749" t="str">
            <v>06A083 - COBERTURA EM ZETAFLEX RETRATIL OU SIMILAR</v>
          </cell>
          <cell r="D6749" t="str">
            <v>M2</v>
          </cell>
          <cell r="G6749">
            <v>110943</v>
          </cell>
        </row>
        <row r="6750">
          <cell r="A6750">
            <v>271001</v>
          </cell>
          <cell r="C6750" t="str">
            <v>07A001 - PM-02 A PORTAS P/DIVISORIAS DE SANITARIO INFANTIL 0,30 X 1,00 2 FL</v>
          </cell>
          <cell r="D6750" t="str">
            <v>JG</v>
          </cell>
          <cell r="G6750">
            <v>154.36000000000001</v>
          </cell>
        </row>
        <row r="6751">
          <cell r="A6751">
            <v>271002</v>
          </cell>
          <cell r="C6751" t="str">
            <v>07A002 - PM 02 B PORTA P/DIVISORIA DE SANIT.INFANTIL P/DEF.FISICO 0,60X1,00</v>
          </cell>
          <cell r="D6751" t="str">
            <v>UN</v>
          </cell>
          <cell r="G6751">
            <v>249.2</v>
          </cell>
        </row>
        <row r="6752">
          <cell r="A6752">
            <v>271003</v>
          </cell>
          <cell r="C6752" t="str">
            <v>07A003 - ARMÁRIO S/PORTAS REVEST.LAMINADO MELAMIN.EXTERN.E INTERN.</v>
          </cell>
          <cell r="D6752" t="str">
            <v>M2</v>
          </cell>
          <cell r="G6752">
            <v>286.83</v>
          </cell>
        </row>
        <row r="6753">
          <cell r="A6753">
            <v>271004</v>
          </cell>
          <cell r="C6753" t="str">
            <v>07A004 - CORRIMAO EM MADEIRA DE LEI</v>
          </cell>
          <cell r="D6753" t="str">
            <v xml:space="preserve"> M</v>
          </cell>
          <cell r="G6753">
            <v>30.38</v>
          </cell>
        </row>
        <row r="6754">
          <cell r="A6754">
            <v>271005</v>
          </cell>
          <cell r="C6754" t="str">
            <v>07A005 - MM-20 - CABIDE DE MADEIRA P/SACOLAS</v>
          </cell>
          <cell r="D6754" t="str">
            <v>M</v>
          </cell>
          <cell r="G6754">
            <v>69.319999999999993</v>
          </cell>
        </row>
        <row r="6755">
          <cell r="A6755">
            <v>271006</v>
          </cell>
          <cell r="C6755" t="str">
            <v>07A006 - TAMPO PARA BALCAO REVESTIDO EM LAMINADO MELAMINICO</v>
          </cell>
          <cell r="D6755" t="str">
            <v>M2</v>
          </cell>
          <cell r="G6755">
            <v>69.58</v>
          </cell>
        </row>
        <row r="6756">
          <cell r="A6756">
            <v>271007</v>
          </cell>
          <cell r="C6756" t="str">
            <v>07A007 - DEMOLICAO ARMARIO</v>
          </cell>
          <cell r="D6756" t="str">
            <v>M2</v>
          </cell>
          <cell r="G6756">
            <v>2.7</v>
          </cell>
        </row>
        <row r="6757">
          <cell r="A6757">
            <v>271008</v>
          </cell>
          <cell r="C6757" t="str">
            <v>07A008 - PASSA-PRATO PP2</v>
          </cell>
          <cell r="D6757" t="str">
            <v>M2</v>
          </cell>
          <cell r="G6757">
            <v>371.66</v>
          </cell>
        </row>
        <row r="6758">
          <cell r="A6758">
            <v>271013</v>
          </cell>
          <cell r="C6758" t="str">
            <v>07A013 - BALCAO DE ATENDIMENTO H.1,00M P.0,50 C/TAMPO REVEST EM LAMINADO</v>
          </cell>
          <cell r="D6758" t="str">
            <v>M</v>
          </cell>
          <cell r="G6758">
            <v>286.83</v>
          </cell>
        </row>
        <row r="6759">
          <cell r="A6759">
            <v>271029</v>
          </cell>
          <cell r="C6759" t="str">
            <v>07A029 - PEITORIL DE MADEIRA</v>
          </cell>
          <cell r="D6759" t="str">
            <v xml:space="preserve"> M</v>
          </cell>
          <cell r="G6759">
            <v>6.85</v>
          </cell>
        </row>
        <row r="6760">
          <cell r="A6760">
            <v>271030</v>
          </cell>
          <cell r="C6760" t="str">
            <v>07A030 - PORTA C/VISOR, CONFORME DETALHE - M3</v>
          </cell>
          <cell r="D6760" t="str">
            <v>UN</v>
          </cell>
          <cell r="G6760">
            <v>126.51</v>
          </cell>
        </row>
        <row r="6761">
          <cell r="A6761">
            <v>271031</v>
          </cell>
          <cell r="C6761" t="str">
            <v>07A031 - PORTA LISA COMUM - 2 FOLHAS - 1,60x2,11M</v>
          </cell>
          <cell r="D6761" t="str">
            <v>UN</v>
          </cell>
          <cell r="G6761">
            <v>140.76</v>
          </cell>
        </row>
        <row r="6762">
          <cell r="A6762">
            <v>271032</v>
          </cell>
          <cell r="C6762" t="str">
            <v>07A032 - GUICHE DE SECRETARIA COM PORTA SANFONADA - CONF DETALHE</v>
          </cell>
          <cell r="D6762" t="str">
            <v>M2</v>
          </cell>
          <cell r="G6762">
            <v>298.89999999999998</v>
          </cell>
        </row>
        <row r="6763">
          <cell r="A6763">
            <v>271033</v>
          </cell>
          <cell r="C6763" t="str">
            <v>07A033 - PORTA DE MADEIRA LISA DE CORRER 1FL,TRILHO FERRO - 1,20X3,08M</v>
          </cell>
          <cell r="D6763" t="str">
            <v>UN</v>
          </cell>
          <cell r="G6763">
            <v>524.9</v>
          </cell>
        </row>
        <row r="6764">
          <cell r="A6764">
            <v>271034</v>
          </cell>
          <cell r="C6764" t="str">
            <v>07A034 - RESPIRO PARA ARMARIO EM LATAO CROMADO D=10CM</v>
          </cell>
          <cell r="D6764" t="str">
            <v>UN</v>
          </cell>
          <cell r="G6764">
            <v>7.13</v>
          </cell>
        </row>
        <row r="6765">
          <cell r="A6765">
            <v>271036</v>
          </cell>
          <cell r="C6765" t="str">
            <v>07A036 - ARMARIO C/PORTAS REV. INT. LAMINADO</v>
          </cell>
          <cell r="D6765" t="str">
            <v>M2</v>
          </cell>
          <cell r="G6765">
            <v>382.45</v>
          </cell>
        </row>
        <row r="6766">
          <cell r="A6766">
            <v>271050</v>
          </cell>
          <cell r="C6766" t="str">
            <v>07A050 - MM.19 PASSA PRATO C/ PORTA DE MADEIRA</v>
          </cell>
          <cell r="D6766" t="str">
            <v>UN</v>
          </cell>
          <cell r="G6766">
            <v>406.98</v>
          </cell>
        </row>
        <row r="6767">
          <cell r="A6767">
            <v>271052</v>
          </cell>
          <cell r="C6767" t="str">
            <v>07A052 - REVESTIMENTO DE LAMINADO MELAMINICO SOBRE MADEIRA</v>
          </cell>
          <cell r="D6767" t="str">
            <v>M2</v>
          </cell>
          <cell r="G6767">
            <v>37.67</v>
          </cell>
        </row>
        <row r="6768">
          <cell r="A6768">
            <v>271061</v>
          </cell>
          <cell r="C6768" t="str">
            <v>07A061 - TAMPO P/ BANCADA REVESTIDO EM LAMINADO MELAMINICO SOBRE ALVENARIA</v>
          </cell>
          <cell r="D6768" t="str">
            <v>M2</v>
          </cell>
          <cell r="G6768">
            <v>131.68</v>
          </cell>
        </row>
        <row r="6769">
          <cell r="A6769">
            <v>271108</v>
          </cell>
          <cell r="C6769" t="str">
            <v>07A108 - ESCANINHO DE MADEIRA REV. LAMIN. MELAM. 30 X 30 X 25 CM</v>
          </cell>
          <cell r="D6769" t="str">
            <v>M2</v>
          </cell>
          <cell r="G6769">
            <v>370.32</v>
          </cell>
        </row>
        <row r="6770">
          <cell r="A6770">
            <v>271111</v>
          </cell>
          <cell r="C6770" t="str">
            <v>07A111 - PORTA LISA 82 X 112 CM COM BATENTE E FECHADURA</v>
          </cell>
          <cell r="D6770" t="str">
            <v>UN</v>
          </cell>
          <cell r="G6770">
            <v>303.94</v>
          </cell>
        </row>
        <row r="6771">
          <cell r="A6771">
            <v>271193</v>
          </cell>
          <cell r="C6771" t="str">
            <v>07A193 - GAVETEIRO COM 3 GAVETAS 1,23 X 0,20</v>
          </cell>
          <cell r="D6771" t="str">
            <v>UN</v>
          </cell>
          <cell r="G6771">
            <v>117.98</v>
          </cell>
        </row>
        <row r="6772">
          <cell r="A6772">
            <v>271194</v>
          </cell>
          <cell r="C6772" t="str">
            <v>07A194 - GABINETE REVEST.EM LAM MELAM INT/EXT</v>
          </cell>
          <cell r="D6772" t="str">
            <v>UN</v>
          </cell>
          <cell r="G6772">
            <v>346.59</v>
          </cell>
        </row>
        <row r="6773">
          <cell r="A6773">
            <v>271197</v>
          </cell>
          <cell r="C6773" t="str">
            <v>07A197 - PORTA C/VISOR 0.82 X 2.11 M</v>
          </cell>
          <cell r="D6773" t="str">
            <v>UN</v>
          </cell>
          <cell r="G6773">
            <v>74.34</v>
          </cell>
        </row>
        <row r="6774">
          <cell r="A6774">
            <v>271203</v>
          </cell>
          <cell r="C6774" t="str">
            <v>07A203 - CONJ.ESPELHO, MOLDURA E CORRIMAO DE MADEIRA.</v>
          </cell>
          <cell r="D6774" t="str">
            <v>UN</v>
          </cell>
          <cell r="G6774">
            <v>367.45</v>
          </cell>
        </row>
        <row r="6775">
          <cell r="A6775">
            <v>271205</v>
          </cell>
          <cell r="C6775" t="str">
            <v>07A205 - PM 03 PORTA LISA ESPECIAL EM SANITARIO P/DEF.FISICO 82 X 170CM</v>
          </cell>
          <cell r="D6775" t="str">
            <v>UN</v>
          </cell>
          <cell r="G6775">
            <v>257.51</v>
          </cell>
        </row>
        <row r="6776">
          <cell r="A6776">
            <v>271207</v>
          </cell>
          <cell r="C6776" t="str">
            <v>07A207 - BATENTE DE MADEIRA DE LEI 17 CM</v>
          </cell>
          <cell r="D6776" t="str">
            <v>UN</v>
          </cell>
          <cell r="G6776">
            <v>152.22</v>
          </cell>
        </row>
        <row r="6777">
          <cell r="A6777">
            <v>271211</v>
          </cell>
          <cell r="C6777" t="str">
            <v>07A211 - MADEIRA TRABALHADA P/EXECUTAR BATENTES DECORATIVOS (MOGNO)</v>
          </cell>
          <cell r="D6777" t="str">
            <v>M3</v>
          </cell>
          <cell r="G6777">
            <v>1024.32</v>
          </cell>
        </row>
        <row r="6778">
          <cell r="A6778">
            <v>271216</v>
          </cell>
          <cell r="C6778" t="str">
            <v>07A216 - FECHADURA TETRA - CROMADA</v>
          </cell>
          <cell r="D6778" t="str">
            <v>UN</v>
          </cell>
          <cell r="G6778">
            <v>39.35</v>
          </cell>
        </row>
        <row r="6779">
          <cell r="A6779">
            <v>271218</v>
          </cell>
          <cell r="C6779" t="str">
            <v>07A218 - ENQUADRAMENTO DE PORTA DE MADEIRA C/PLAINA</v>
          </cell>
          <cell r="D6779" t="str">
            <v>UN</v>
          </cell>
          <cell r="G6779">
            <v>9.86</v>
          </cell>
        </row>
        <row r="6780">
          <cell r="A6780">
            <v>271220</v>
          </cell>
          <cell r="C6780" t="str">
            <v>07A220 - GABINETE P/PIA EM COMP.VIROLA REV. INT/EXT C/LAM. MELAM.L=1,60M</v>
          </cell>
          <cell r="D6780" t="str">
            <v>UN</v>
          </cell>
          <cell r="G6780">
            <v>392.79</v>
          </cell>
        </row>
        <row r="6781">
          <cell r="A6781">
            <v>271221</v>
          </cell>
          <cell r="C6781" t="str">
            <v>07A221 - GABINETE P/PIA EM COMP VIROLA, REVEST INT/EXT.C/LAMIN.MELAM.L=1,85M</v>
          </cell>
          <cell r="D6781" t="str">
            <v>UN</v>
          </cell>
          <cell r="G6781">
            <v>454.17</v>
          </cell>
        </row>
        <row r="6782">
          <cell r="A6782">
            <v>271237</v>
          </cell>
          <cell r="C6782" t="str">
            <v>07A237 - RESTAURACAO DE ESQUADRIAS DE MADEIRA</v>
          </cell>
          <cell r="D6782" t="str">
            <v>M2</v>
          </cell>
          <cell r="G6782">
            <v>360.52</v>
          </cell>
        </row>
        <row r="6783">
          <cell r="A6783">
            <v>271243</v>
          </cell>
          <cell r="C6783" t="str">
            <v>07A243 - EM.22 VENTILADOR DE MADEIRA PARA PORTA (07.01.76)</v>
          </cell>
          <cell r="D6783" t="str">
            <v>UN</v>
          </cell>
          <cell r="G6783">
            <v>92.63</v>
          </cell>
        </row>
        <row r="6784">
          <cell r="A6784">
            <v>271250</v>
          </cell>
          <cell r="C6784" t="str">
            <v>07A250 - PORTA REV CILAM. MELAM. C/VENT. PERM(0,90 X 2,10)CONF. DET.M1A</v>
          </cell>
          <cell r="D6784" t="str">
            <v>UN</v>
          </cell>
          <cell r="G6784">
            <v>172.35</v>
          </cell>
        </row>
        <row r="6785">
          <cell r="A6785">
            <v>271252</v>
          </cell>
          <cell r="C6785" t="str">
            <v>07A252 - PORTA REV.C/LAM. MELAM. C/VENT PERM.(0,70 X 2,10) CONF. DET.M2A</v>
          </cell>
          <cell r="D6785" t="str">
            <v>UN</v>
          </cell>
          <cell r="G6785">
            <v>152.06</v>
          </cell>
        </row>
        <row r="6786">
          <cell r="A6786">
            <v>271253</v>
          </cell>
          <cell r="C6786" t="str">
            <v>07A253 - PORTA REV C/LAM MELAM 2 FL C/VISOR D=25CM (1,30X2,10)CONF.DET M4C</v>
          </cell>
          <cell r="D6786" t="str">
            <v>UN</v>
          </cell>
          <cell r="G6786">
            <v>280.45</v>
          </cell>
        </row>
        <row r="6787">
          <cell r="A6787">
            <v>271257</v>
          </cell>
          <cell r="C6787" t="str">
            <v>07A257 - PORTA BALCAO REV LAM MELAM 2FL (1,40X2,10)CONF DET M16</v>
          </cell>
          <cell r="D6787" t="str">
            <v>UN</v>
          </cell>
          <cell r="G6787">
            <v>379.8</v>
          </cell>
        </row>
        <row r="6788">
          <cell r="A6788">
            <v>271258</v>
          </cell>
          <cell r="C6788" t="str">
            <v>07A258 - PORTA REV LAM MELAM 2 FL (1,70 X 2,10) CONF DET M3</v>
          </cell>
          <cell r="D6788" t="str">
            <v>UN</v>
          </cell>
          <cell r="G6788">
            <v>283.99</v>
          </cell>
        </row>
        <row r="6789">
          <cell r="A6789">
            <v>271259</v>
          </cell>
          <cell r="C6789" t="str">
            <v>07A259 - PORTA REV LAM MELAM 2 FL(2,00X2,10) CONF DET M7</v>
          </cell>
          <cell r="D6789" t="str">
            <v>UN</v>
          </cell>
          <cell r="G6789">
            <v>340.82</v>
          </cell>
        </row>
        <row r="6790">
          <cell r="A6790">
            <v>271260</v>
          </cell>
          <cell r="C6790" t="str">
            <v>07A260 - CORTE DE FOLHA DE PORTA DE MADEIRA</v>
          </cell>
          <cell r="D6790" t="str">
            <v>UN</v>
          </cell>
          <cell r="G6790">
            <v>9.86</v>
          </cell>
        </row>
        <row r="6791">
          <cell r="A6791">
            <v>271262</v>
          </cell>
          <cell r="C6791" t="str">
            <v>07A262 - PORTA ARTICULADA EM MADEIRA (TIPO) CAMARAO</v>
          </cell>
          <cell r="D6791" t="str">
            <v>UN</v>
          </cell>
          <cell r="G6791">
            <v>171.63</v>
          </cell>
        </row>
        <row r="6792">
          <cell r="A6792">
            <v>271265</v>
          </cell>
          <cell r="C6792" t="str">
            <v>07A265 - PM 04 PORTA LISA ESPECIAL EM SANITARIO P/DEF FISICO 82 X 211 CM</v>
          </cell>
          <cell r="D6792" t="str">
            <v>UN</v>
          </cell>
          <cell r="G6792">
            <v>289.72000000000003</v>
          </cell>
        </row>
        <row r="6793">
          <cell r="A6793">
            <v>272900</v>
          </cell>
          <cell r="C6793" t="str">
            <v>07B900 - REVESTIMENTO P PORTA</v>
          </cell>
          <cell r="D6793" t="str">
            <v>UN</v>
          </cell>
          <cell r="G6793">
            <v>76.94</v>
          </cell>
        </row>
        <row r="6794">
          <cell r="A6794">
            <v>281001</v>
          </cell>
          <cell r="C6794" t="str">
            <v>08A001 - SUBSTITUICAO DE CHAPA DE FERRO N.14 INCL. SOLDAGEM</v>
          </cell>
          <cell r="D6794" t="str">
            <v>M2</v>
          </cell>
          <cell r="G6794">
            <v>34.32</v>
          </cell>
        </row>
        <row r="6795">
          <cell r="A6795">
            <v>281002</v>
          </cell>
          <cell r="C6795" t="str">
            <v>08A002 - PONTO DE SOLDA ELETROLITICA</v>
          </cell>
          <cell r="D6795" t="str">
            <v>UN</v>
          </cell>
          <cell r="G6795">
            <v>1.61</v>
          </cell>
        </row>
        <row r="6796">
          <cell r="A6796">
            <v>281005</v>
          </cell>
          <cell r="C6796" t="str">
            <v>08A005 - CORRIMAO DUPLO C/GUARDA-COPRPO EM GRADIL T.ACO GALV.1 3/4"X1/8"</v>
          </cell>
          <cell r="D6796" t="str">
            <v>M</v>
          </cell>
          <cell r="G6796">
            <v>226.57</v>
          </cell>
        </row>
        <row r="6797">
          <cell r="A6797">
            <v>281006</v>
          </cell>
          <cell r="C6797" t="str">
            <v>08A006 - ESQUAD.AL-10JL FIX-30JL BASC-PORT CENTRO 6450X2650</v>
          </cell>
          <cell r="D6797" t="str">
            <v>UN</v>
          </cell>
          <cell r="G6797">
            <v>5817.61</v>
          </cell>
        </row>
        <row r="6798">
          <cell r="A6798">
            <v>281007</v>
          </cell>
          <cell r="C6798" t="str">
            <v>08A007 - ESQUAD.AL-10JL FIX-30JL BASC-PORT CENTRO 3150X2450</v>
          </cell>
          <cell r="D6798" t="str">
            <v>UN</v>
          </cell>
          <cell r="G6798">
            <v>2998.95</v>
          </cell>
        </row>
        <row r="6799">
          <cell r="A6799">
            <v>281008</v>
          </cell>
          <cell r="C6799" t="str">
            <v>08A008 - BATENTE EM CHAPA METALICA DOBRADA N.14</v>
          </cell>
          <cell r="D6799" t="str">
            <v xml:space="preserve"> M</v>
          </cell>
          <cell r="G6799">
            <v>31.51</v>
          </cell>
        </row>
        <row r="6800">
          <cell r="A6800">
            <v>281009</v>
          </cell>
          <cell r="C6800" t="str">
            <v>08A009 - PEITORIL DE ALUMINIO E POLICARBONATO MR10 CRISTAL 2,35X0,90M E=6MM</v>
          </cell>
          <cell r="D6800" t="str">
            <v>UN</v>
          </cell>
          <cell r="G6800">
            <v>2935.45</v>
          </cell>
        </row>
        <row r="6801">
          <cell r="A6801">
            <v>281010</v>
          </cell>
          <cell r="C6801" t="str">
            <v>08A010 - RETIRADA E RECOLOCACAO DE TELA DE PROTECAO</v>
          </cell>
          <cell r="D6801" t="str">
            <v>M2</v>
          </cell>
          <cell r="G6801">
            <v>19.63</v>
          </cell>
        </row>
        <row r="6802">
          <cell r="A6802">
            <v>281012</v>
          </cell>
          <cell r="C6802" t="str">
            <v>08A012 - PERFIL "C" DE CHAPA DE FERRO 14 DOBRADA ( 160X20MM )</v>
          </cell>
          <cell r="D6802" t="str">
            <v>M</v>
          </cell>
          <cell r="G6802">
            <v>7.2</v>
          </cell>
        </row>
        <row r="6803">
          <cell r="A6803">
            <v>281013</v>
          </cell>
          <cell r="C6803" t="str">
            <v>08A013 - PERFIL "T" DE ABAS IGUAIS 11/2" X 11/2" X 1/8"</v>
          </cell>
          <cell r="D6803" t="str">
            <v>M</v>
          </cell>
          <cell r="G6803">
            <v>5.21</v>
          </cell>
        </row>
        <row r="6804">
          <cell r="A6804">
            <v>281014</v>
          </cell>
          <cell r="C6804" t="str">
            <v>08A014 - GRELHA METALICA L 1"x1"x1/4" E D=5/8" - LARG. 0.40M</v>
          </cell>
          <cell r="D6804" t="str">
            <v xml:space="preserve"> M</v>
          </cell>
          <cell r="G6804">
            <v>81.83</v>
          </cell>
        </row>
        <row r="6805">
          <cell r="A6805">
            <v>281019</v>
          </cell>
          <cell r="C6805" t="str">
            <v>08A019 - GUARDA CORPO H= 1,05 C/ CORRIMAO DUPLO</v>
          </cell>
          <cell r="D6805" t="str">
            <v>M</v>
          </cell>
          <cell r="G6805">
            <v>300.22000000000003</v>
          </cell>
        </row>
        <row r="6806">
          <cell r="A6806">
            <v>281020</v>
          </cell>
          <cell r="C6806" t="str">
            <v>08A020 - RETIRADA DE CORRIMAO METALICO</v>
          </cell>
          <cell r="D6806" t="str">
            <v>M</v>
          </cell>
          <cell r="G6806">
            <v>3.41</v>
          </cell>
        </row>
        <row r="6807">
          <cell r="A6807">
            <v>281022</v>
          </cell>
          <cell r="C6807" t="str">
            <v>08A022 - BANDEIRA EM CHAPA METAL. 16, P/ PORTA</v>
          </cell>
          <cell r="D6807" t="str">
            <v>M2</v>
          </cell>
          <cell r="G6807">
            <v>35.85</v>
          </cell>
        </row>
        <row r="6808">
          <cell r="A6808">
            <v>281024</v>
          </cell>
          <cell r="C6808" t="str">
            <v>08A024 - CORRIMAO COM TELA PROTECAO, MALHA 2"- FIO 10</v>
          </cell>
          <cell r="D6808" t="str">
            <v xml:space="preserve"> M</v>
          </cell>
          <cell r="G6808">
            <v>64.760000000000005</v>
          </cell>
        </row>
        <row r="6809">
          <cell r="A6809">
            <v>281032</v>
          </cell>
          <cell r="C6809" t="str">
            <v>08A032 - CORRIMAO EM TUBO PERFILADO COM GUARDA CORPO H=0.90M DP-05(17.05.25)</v>
          </cell>
          <cell r="D6809" t="str">
            <v>M</v>
          </cell>
          <cell r="G6809">
            <v>39.68</v>
          </cell>
        </row>
        <row r="6810">
          <cell r="A6810">
            <v>281035</v>
          </cell>
          <cell r="C6810" t="str">
            <v>08A035 - PORTA DE CORRER EM CHAPA DE FERRO 16</v>
          </cell>
          <cell r="D6810" t="str">
            <v>M2</v>
          </cell>
          <cell r="G6810">
            <v>122.24</v>
          </cell>
        </row>
        <row r="6811">
          <cell r="A6811">
            <v>281036</v>
          </cell>
          <cell r="C6811" t="str">
            <v>08A036 - PORTAO EM CHAPA DE ACO, DE CORRER C/TRILHO SUPERIOR</v>
          </cell>
          <cell r="D6811" t="str">
            <v>M2</v>
          </cell>
          <cell r="G6811">
            <v>981.07</v>
          </cell>
        </row>
        <row r="6812">
          <cell r="A6812">
            <v>281038</v>
          </cell>
          <cell r="C6812" t="str">
            <v>08A038 - TELA GALV MALHA 1" FIO 12</v>
          </cell>
          <cell r="D6812" t="str">
            <v>M2</v>
          </cell>
          <cell r="G6812">
            <v>13.25</v>
          </cell>
        </row>
        <row r="6813">
          <cell r="A6813">
            <v>281045</v>
          </cell>
          <cell r="C6813" t="str">
            <v>08A045 - BATENTE CH.20 (BATENTACO)-1FL S/BANDEIRA</v>
          </cell>
          <cell r="D6813" t="str">
            <v>JG</v>
          </cell>
          <cell r="G6813">
            <v>31.66</v>
          </cell>
        </row>
        <row r="6814">
          <cell r="A6814">
            <v>281046</v>
          </cell>
          <cell r="C6814" t="str">
            <v>08A046 - VENEZIANA DE FIBER "COMO" - VENT REF 100</v>
          </cell>
          <cell r="D6814" t="str">
            <v>M2</v>
          </cell>
          <cell r="G6814">
            <v>120.15</v>
          </cell>
        </row>
        <row r="6815">
          <cell r="A6815">
            <v>281048</v>
          </cell>
          <cell r="C6815" t="str">
            <v>08A048 - CORRIMAO COM GUARDA CORPO EM FERRO GALV. - CONF. DET.</v>
          </cell>
          <cell r="D6815" t="str">
            <v>M</v>
          </cell>
          <cell r="G6815">
            <v>85.03</v>
          </cell>
        </row>
        <row r="6816">
          <cell r="A6816">
            <v>281076</v>
          </cell>
          <cell r="C6816" t="str">
            <v>08A076 - CAIXILHO DE ALUMINIO ANODIZADO TIPO VENEZIANA</v>
          </cell>
          <cell r="D6816" t="str">
            <v>M2</v>
          </cell>
          <cell r="G6816">
            <v>206.99</v>
          </cell>
        </row>
        <row r="6817">
          <cell r="A6817">
            <v>281081</v>
          </cell>
          <cell r="C6817" t="str">
            <v>08A081 - PORTA SANF. EM PERFIL E CHAPA DOBR.C/TELA OND. 1,80X1,80M</v>
          </cell>
          <cell r="D6817" t="str">
            <v>UN</v>
          </cell>
          <cell r="G6817">
            <v>346.92</v>
          </cell>
        </row>
        <row r="6818">
          <cell r="A6818">
            <v>281098</v>
          </cell>
          <cell r="C6818" t="str">
            <v>08A098 - CAIXILHO DE ALUMINIO DE 1,20 X 1,40 C/GRADE</v>
          </cell>
          <cell r="D6818" t="str">
            <v>UN</v>
          </cell>
          <cell r="G6818">
            <v>524.67999999999995</v>
          </cell>
        </row>
        <row r="6819">
          <cell r="A6819">
            <v>281112</v>
          </cell>
          <cell r="C6819" t="str">
            <v>08A112 - VENEZIANA IND.TRANSL.EM ALUM.E PVC RV100 VENTILUZ ROBTEC OU SIM</v>
          </cell>
          <cell r="D6819" t="str">
            <v>M2</v>
          </cell>
          <cell r="G6819">
            <v>70.75</v>
          </cell>
        </row>
        <row r="6820">
          <cell r="A6820">
            <v>281113</v>
          </cell>
          <cell r="C6820" t="str">
            <v>08A113 - ESQUADRIA DE AL.ANOD. TIPO PELE DE VIDRO FORM MONT.INST E VIDRO</v>
          </cell>
          <cell r="D6820" t="str">
            <v>M2</v>
          </cell>
          <cell r="G6820">
            <v>255.48</v>
          </cell>
        </row>
        <row r="6821">
          <cell r="A6821">
            <v>281115</v>
          </cell>
          <cell r="C6821" t="str">
            <v>08A115 - GRADIL EM TUBO DE ACO INOX ESCOVADO DIAM 15CM</v>
          </cell>
          <cell r="D6821" t="str">
            <v>M2</v>
          </cell>
          <cell r="G6821">
            <v>391.03</v>
          </cell>
        </row>
        <row r="6822">
          <cell r="A6822">
            <v>281118</v>
          </cell>
          <cell r="C6822" t="str">
            <v>08A118 - PORTA 2FL EM AL.ANODIZADO NATURAL INCL.FERRAGENS,CONF.DET. S/VID.</v>
          </cell>
          <cell r="D6822" t="str">
            <v>M2</v>
          </cell>
          <cell r="G6822">
            <v>230.77</v>
          </cell>
        </row>
        <row r="6823">
          <cell r="A6823">
            <v>281121</v>
          </cell>
          <cell r="C6823" t="str">
            <v>08A121 - PORTA P/SHAFT CHAPA DE FERRO 16 - 0,53 X 2,59M INSTALADA</v>
          </cell>
          <cell r="D6823" t="str">
            <v>UN</v>
          </cell>
          <cell r="G6823">
            <v>198.25</v>
          </cell>
        </row>
        <row r="6824">
          <cell r="A6824">
            <v>281135</v>
          </cell>
          <cell r="C6824" t="str">
            <v>08A135 - CORRIMAO LATONADO DUPLO DIAM 1 3/4"</v>
          </cell>
          <cell r="D6824" t="str">
            <v>M</v>
          </cell>
          <cell r="G6824">
            <v>142.38999999999999</v>
          </cell>
        </row>
        <row r="6825">
          <cell r="A6825">
            <v>281136</v>
          </cell>
          <cell r="C6825" t="str">
            <v>08A136 - GUARDA CORPO EM TUBOS DE ACO GALV. CONF. DET. G1</v>
          </cell>
          <cell r="D6825" t="str">
            <v>M</v>
          </cell>
          <cell r="G6825">
            <v>103.87</v>
          </cell>
        </row>
        <row r="6826">
          <cell r="A6826">
            <v>281137</v>
          </cell>
          <cell r="C6826" t="str">
            <v>08A137 - GUARDA CORPO EM TUBOS DE ACO GALV. CONF. DET. G2</v>
          </cell>
          <cell r="D6826" t="str">
            <v>M</v>
          </cell>
          <cell r="G6826">
            <v>100.18</v>
          </cell>
        </row>
        <row r="6827">
          <cell r="A6827">
            <v>281138</v>
          </cell>
          <cell r="C6827" t="str">
            <v>08A138 - GUARDA CORPO EM TUBOS DE ACO GALV. CONF. DET. G3</v>
          </cell>
          <cell r="D6827" t="str">
            <v>M</v>
          </cell>
          <cell r="G6827">
            <v>75.540000000000006</v>
          </cell>
        </row>
        <row r="6828">
          <cell r="A6828">
            <v>281141</v>
          </cell>
          <cell r="C6828" t="str">
            <v>08A141 - CHAPA DE FERRO # 14 INCLUSIVE SOLDAGEM</v>
          </cell>
          <cell r="D6828" t="str">
            <v>M2</v>
          </cell>
          <cell r="G6828">
            <v>35.770000000000003</v>
          </cell>
        </row>
        <row r="6829">
          <cell r="A6829">
            <v>281145</v>
          </cell>
          <cell r="C6829" t="str">
            <v>08A145 - CORRIMAO EM TUBO DE FERRO GALVANIZADO D=1 3/4" INCL COLOCACAO</v>
          </cell>
          <cell r="D6829" t="str">
            <v>M</v>
          </cell>
          <cell r="G6829">
            <v>83.97</v>
          </cell>
        </row>
        <row r="6830">
          <cell r="A6830">
            <v>281146</v>
          </cell>
          <cell r="C6830" t="str">
            <v>08A146 - CORRIMAO DUPLO - ACO GALV.G.CORPO DIAM 1 3/4 E 1" H=0,95CM C/MDO</v>
          </cell>
          <cell r="D6830" t="str">
            <v>M</v>
          </cell>
          <cell r="G6830">
            <v>248.75</v>
          </cell>
        </row>
        <row r="6831">
          <cell r="A6831">
            <v>281152</v>
          </cell>
          <cell r="C6831" t="str">
            <v>08A152 - COLOCACAO DE GRADE DE PROTECAO</v>
          </cell>
          <cell r="D6831" t="str">
            <v>M2</v>
          </cell>
          <cell r="G6831">
            <v>9.81</v>
          </cell>
        </row>
        <row r="6832">
          <cell r="A6832">
            <v>281153</v>
          </cell>
          <cell r="C6832" t="str">
            <v>08A153 - BATENTE CH.20 (BATENTACO) 2 FL S/BANDEIRA</v>
          </cell>
          <cell r="D6832" t="str">
            <v>JG</v>
          </cell>
          <cell r="G6832">
            <v>34.590000000000003</v>
          </cell>
        </row>
        <row r="6833">
          <cell r="A6833">
            <v>281154</v>
          </cell>
          <cell r="C6833" t="str">
            <v>08A154 - PORTA EM CHAPA DE ACO ALMOFADADA TIPO CAMARAO COM M.O. INCL</v>
          </cell>
          <cell r="D6833" t="str">
            <v>M2</v>
          </cell>
          <cell r="G6833">
            <v>149.99</v>
          </cell>
        </row>
        <row r="6834">
          <cell r="A6834">
            <v>281155</v>
          </cell>
          <cell r="C6834" t="str">
            <v>08A155 - CHAPA PERFURADA DE ALUM C/REQUADRO</v>
          </cell>
          <cell r="D6834" t="str">
            <v>M2</v>
          </cell>
          <cell r="G6834">
            <v>250.13</v>
          </cell>
        </row>
        <row r="6835">
          <cell r="A6835">
            <v>281156</v>
          </cell>
          <cell r="C6835" t="str">
            <v>08A156 - PERFIL "U" EM ALUMINIO</v>
          </cell>
          <cell r="D6835" t="str">
            <v>M</v>
          </cell>
          <cell r="G6835">
            <v>3.14</v>
          </cell>
        </row>
        <row r="6836">
          <cell r="A6836">
            <v>281900</v>
          </cell>
          <cell r="C6836" t="str">
            <v>08A900 - CORRIMAO E G.CORPO EM ACO INOX - TIPO A</v>
          </cell>
          <cell r="D6836" t="str">
            <v>M</v>
          </cell>
          <cell r="G6836">
            <v>485.16</v>
          </cell>
        </row>
        <row r="6837">
          <cell r="A6837">
            <v>281901</v>
          </cell>
          <cell r="C6837" t="str">
            <v>08A901 - CORRIMAO E G.CORPO EM ACO INOX - TIPO B</v>
          </cell>
          <cell r="D6837" t="str">
            <v>M</v>
          </cell>
          <cell r="G6837">
            <v>388.13</v>
          </cell>
        </row>
        <row r="6838">
          <cell r="A6838">
            <v>281902</v>
          </cell>
          <cell r="C6838" t="str">
            <v>08A902 - CORRIMAO E G.CORPO EM ACO INOX - TIPO C</v>
          </cell>
          <cell r="D6838" t="str">
            <v>M</v>
          </cell>
          <cell r="G6838">
            <v>565.23</v>
          </cell>
        </row>
        <row r="6839">
          <cell r="A6839">
            <v>281903</v>
          </cell>
          <cell r="C6839" t="str">
            <v>08A903 - CORRIMAO E G.CORPO EM ACO INOX - TIPO D</v>
          </cell>
          <cell r="D6839" t="str">
            <v>M</v>
          </cell>
          <cell r="G6839">
            <v>339.61</v>
          </cell>
        </row>
        <row r="6840">
          <cell r="A6840">
            <v>291298</v>
          </cell>
          <cell r="C6840" t="str">
            <v>09A298 - VARIADOR DE LUMINOSIDADE SIMPLES-1000W-110/220V</v>
          </cell>
          <cell r="D6840" t="str">
            <v>UN</v>
          </cell>
          <cell r="G6840">
            <v>62.47</v>
          </cell>
        </row>
        <row r="6841">
          <cell r="A6841">
            <v>291544</v>
          </cell>
          <cell r="C6841" t="str">
            <v>09A544 - TOMADA 3P - 30A - 125/250V</v>
          </cell>
          <cell r="D6841" t="str">
            <v>UN</v>
          </cell>
          <cell r="G6841">
            <v>8.51</v>
          </cell>
        </row>
        <row r="6842">
          <cell r="A6842">
            <v>291657</v>
          </cell>
          <cell r="C6842" t="str">
            <v>09A657 - LUMINARIA TIPO PLAFONIER 2X32W FLUORESC. COMPLETA</v>
          </cell>
          <cell r="D6842" t="str">
            <v>UN</v>
          </cell>
          <cell r="G6842">
            <v>31.69</v>
          </cell>
        </row>
        <row r="6843">
          <cell r="A6843">
            <v>291713</v>
          </cell>
          <cell r="C6843" t="str">
            <v>09A713 - SOLDA EXOTERMICA PARA CABO 35MM2</v>
          </cell>
          <cell r="D6843" t="str">
            <v>UN</v>
          </cell>
          <cell r="G6843">
            <v>5.6</v>
          </cell>
        </row>
        <row r="6844">
          <cell r="A6844">
            <v>291779</v>
          </cell>
          <cell r="C6844" t="str">
            <v>09A779 - REATOR ELETRONICO FLUORESCENTE DUPLO AFP - 2X32W - 220V</v>
          </cell>
          <cell r="D6844" t="str">
            <v>UN</v>
          </cell>
          <cell r="G6844">
            <v>37.03</v>
          </cell>
        </row>
        <row r="6845">
          <cell r="A6845">
            <v>291781</v>
          </cell>
          <cell r="C6845" t="str">
            <v>09A781 - LAMPADA FLUORESCENTE 32W</v>
          </cell>
          <cell r="D6845" t="str">
            <v>UN</v>
          </cell>
          <cell r="G6845">
            <v>4.95</v>
          </cell>
        </row>
        <row r="6846">
          <cell r="A6846">
            <v>291809</v>
          </cell>
          <cell r="C6846" t="str">
            <v>09A809 - BARRA CHATA DE ALUMINIO TIPO FITA,1/8" X 7/8" X 3M</v>
          </cell>
          <cell r="D6846" t="str">
            <v>PC</v>
          </cell>
          <cell r="G6846">
            <v>12.58</v>
          </cell>
        </row>
        <row r="6847">
          <cell r="A6847">
            <v>291814</v>
          </cell>
          <cell r="C6847" t="str">
            <v>09A814 - CANALETA RODAPE 80X20MM SISTEMA DLP - PIAL OU SIMILAR]</v>
          </cell>
          <cell r="D6847" t="str">
            <v>M</v>
          </cell>
          <cell r="G6847">
            <v>62.32</v>
          </cell>
        </row>
        <row r="6848">
          <cell r="A6848">
            <v>291815</v>
          </cell>
          <cell r="C6848" t="str">
            <v>09A815 - TOMADA RJ 45 (SISTEMA DLP) P/ INFORMATICA C/ PLACA</v>
          </cell>
          <cell r="D6848" t="str">
            <v>UN</v>
          </cell>
          <cell r="G6848">
            <v>21.1</v>
          </cell>
        </row>
        <row r="6849">
          <cell r="A6849">
            <v>301001</v>
          </cell>
          <cell r="C6849" t="str">
            <v>10A001 - CX D AGUA EM ANEIS C.A.C/ ESC AL E G.C H=9,45 M CI 10M3 CS 8M3</v>
          </cell>
          <cell r="D6849" t="str">
            <v>UN</v>
          </cell>
          <cell r="G6849">
            <v>15653.07</v>
          </cell>
        </row>
        <row r="6850">
          <cell r="A6850">
            <v>301003</v>
          </cell>
          <cell r="C6850" t="str">
            <v>10A003 - DESOBSTRUCAO EM TUBULACAO DE AGUAS PLUVIAIS POR HIDROJATEAMENTO</v>
          </cell>
          <cell r="D6850" t="str">
            <v>M</v>
          </cell>
          <cell r="G6850">
            <v>6.84</v>
          </cell>
        </row>
        <row r="6851">
          <cell r="A6851">
            <v>301004</v>
          </cell>
          <cell r="C6851" t="str">
            <v>10A004 - TAMPO DE MARMORE BRANCO PARANA E= 30MM</v>
          </cell>
          <cell r="D6851" t="str">
            <v>M2</v>
          </cell>
          <cell r="G6851">
            <v>810</v>
          </cell>
        </row>
        <row r="6852">
          <cell r="A6852">
            <v>301005</v>
          </cell>
          <cell r="C6852" t="str">
            <v>10A005 - BUZINOTE PVC - 2", C= 0,30M</v>
          </cell>
          <cell r="D6852" t="str">
            <v>UN</v>
          </cell>
          <cell r="G6852">
            <v>3.18</v>
          </cell>
        </row>
        <row r="6853">
          <cell r="A6853">
            <v>301006</v>
          </cell>
          <cell r="C6853" t="str">
            <v>10A006 - MICTORIO INDIVIDUAL DE PISO P/PESSOA PORTADORA DE DEF.FISICA</v>
          </cell>
          <cell r="D6853" t="str">
            <v>UN</v>
          </cell>
          <cell r="G6853">
            <v>761.51</v>
          </cell>
        </row>
        <row r="6854">
          <cell r="A6854">
            <v>301007</v>
          </cell>
          <cell r="C6854" t="str">
            <v>10A007 - VALVULA DE DESCARGA ELETRONICA</v>
          </cell>
          <cell r="D6854" t="str">
            <v>UN</v>
          </cell>
          <cell r="G6854">
            <v>441.93</v>
          </cell>
        </row>
        <row r="6855">
          <cell r="A6855">
            <v>301008</v>
          </cell>
          <cell r="C6855" t="str">
            <v>10A008 - CAIXA D AGUA DE POLIPROPILENO 500 LITROS</v>
          </cell>
          <cell r="D6855" t="str">
            <v>UN</v>
          </cell>
          <cell r="G6855">
            <v>283.25</v>
          </cell>
        </row>
        <row r="6856">
          <cell r="A6856">
            <v>301009</v>
          </cell>
          <cell r="C6856" t="str">
            <v>10A009 - CX D AGUA DE POLIPROPILENO 1000 LITROS</v>
          </cell>
          <cell r="D6856" t="str">
            <v>UN</v>
          </cell>
          <cell r="G6856">
            <v>386.56</v>
          </cell>
        </row>
        <row r="6857">
          <cell r="A6857">
            <v>301010</v>
          </cell>
          <cell r="C6857" t="str">
            <v>10A010 - CX D AGUA EM ANEIS C.A. H=8M C=18000 LITROS DIAM</v>
          </cell>
          <cell r="D6857" t="str">
            <v>UN</v>
          </cell>
          <cell r="G6857">
            <v>11794.34</v>
          </cell>
        </row>
        <row r="6858">
          <cell r="A6858">
            <v>301011</v>
          </cell>
          <cell r="C6858" t="str">
            <v>10A011 - CONDUTOR EM TUBO DE PVC RIGIDO, PONTA E BOLSA - 250MM 10"</v>
          </cell>
          <cell r="D6858" t="str">
            <v>M</v>
          </cell>
          <cell r="G6858">
            <v>45.48</v>
          </cell>
        </row>
        <row r="6859">
          <cell r="A6859">
            <v>301012</v>
          </cell>
          <cell r="C6859" t="str">
            <v>10A012 - CX D AGUA CS=29.000L CI=24000L D=3,00M H=13,00 C/ESCADA EM ALUM</v>
          </cell>
          <cell r="D6859" t="str">
            <v>UN</v>
          </cell>
          <cell r="G6859">
            <v>30324.71</v>
          </cell>
        </row>
        <row r="6860">
          <cell r="A6860">
            <v>301014</v>
          </cell>
          <cell r="C6860" t="str">
            <v>10A014 - RUFO EM CHAPA DE ACO GALVANIZADO N.24 DESENVOL/TO 200 CM</v>
          </cell>
          <cell r="D6860" t="str">
            <v>M</v>
          </cell>
          <cell r="G6860">
            <v>13.72</v>
          </cell>
        </row>
        <row r="6861">
          <cell r="A6861">
            <v>301015</v>
          </cell>
          <cell r="C6861" t="str">
            <v>10A015 - TUBO PVC RIGIDO AQUATHERM OU SIM 15 MM (1/2")</v>
          </cell>
          <cell r="D6861" t="str">
            <v>M</v>
          </cell>
          <cell r="G6861">
            <v>20.29</v>
          </cell>
        </row>
        <row r="6862">
          <cell r="A6862">
            <v>301016</v>
          </cell>
          <cell r="C6862" t="str">
            <v>10A016 - TUBO PVC RIGIDO AQUATHERM OU SIM 22 MM ( 3/4")</v>
          </cell>
          <cell r="D6862" t="str">
            <v>M</v>
          </cell>
          <cell r="G6862">
            <v>31.02</v>
          </cell>
        </row>
        <row r="6863">
          <cell r="A6863">
            <v>301017</v>
          </cell>
          <cell r="C6863" t="str">
            <v>10A017 - TUBO PVC RIGIDO AQUATHERM OU SI, - 28MM (1")</v>
          </cell>
          <cell r="D6863" t="str">
            <v>M</v>
          </cell>
          <cell r="G6863">
            <v>43.22</v>
          </cell>
        </row>
        <row r="6864">
          <cell r="A6864">
            <v>301018</v>
          </cell>
          <cell r="C6864" t="str">
            <v>10A018 - RESERV CIL VERT MOD AGC09 C=9M3 DIA=1,85M EXTRA REF ORC COMPL</v>
          </cell>
          <cell r="D6864" t="str">
            <v>UN</v>
          </cell>
          <cell r="G6864">
            <v>2780</v>
          </cell>
        </row>
        <row r="6865">
          <cell r="A6865">
            <v>301019</v>
          </cell>
          <cell r="C6865" t="str">
            <v>10A019 - BEBEDOURO EL[ETRICO CONJUGADO EM ACO INOX</v>
          </cell>
          <cell r="D6865" t="str">
            <v>UN</v>
          </cell>
          <cell r="G6865">
            <v>355.9</v>
          </cell>
        </row>
        <row r="6866">
          <cell r="A6866">
            <v>301020</v>
          </cell>
          <cell r="C6866" t="str">
            <v>10A020 - TUBO DRENO DIAM.4 " TIPO KANANET OU SIM.</v>
          </cell>
          <cell r="D6866" t="str">
            <v>M</v>
          </cell>
          <cell r="G6866">
            <v>4.26</v>
          </cell>
        </row>
        <row r="6867">
          <cell r="A6867">
            <v>301021</v>
          </cell>
          <cell r="C6867" t="str">
            <v>10A021 - TANQUE DE PANELAS - HZ.02</v>
          </cell>
          <cell r="D6867" t="str">
            <v>UN</v>
          </cell>
          <cell r="G6867">
            <v>465.63</v>
          </cell>
        </row>
        <row r="6868">
          <cell r="A6868">
            <v>301022</v>
          </cell>
          <cell r="C6868" t="str">
            <v>10A022 - CAIXA D'AGUA H=15M CI=16M3,CS=24M3</v>
          </cell>
          <cell r="D6868" t="str">
            <v>UN</v>
          </cell>
          <cell r="G6868">
            <v>17324.61</v>
          </cell>
        </row>
        <row r="6869">
          <cell r="A6869">
            <v>301023</v>
          </cell>
          <cell r="C6869" t="str">
            <v>10A023 - PROTETOR METALICO P/ BEBEDOURO CANIL - PINTADO</v>
          </cell>
          <cell r="D6869" t="str">
            <v>UN</v>
          </cell>
          <cell r="G6869">
            <v>23.96</v>
          </cell>
        </row>
        <row r="6870">
          <cell r="A6870">
            <v>301024</v>
          </cell>
          <cell r="C6870" t="str">
            <v>10A024 - BOMBA SUBMERSIVEL P/ ESGOTO P-30 EG OU SIMILAR</v>
          </cell>
          <cell r="D6870" t="str">
            <v>UN</v>
          </cell>
          <cell r="G6870">
            <v>1821.91</v>
          </cell>
        </row>
        <row r="6871">
          <cell r="A6871">
            <v>301025</v>
          </cell>
          <cell r="C6871" t="str">
            <v>10A025 - REGULADOR DE NIVEL RV - 770 OU SIMILAR</v>
          </cell>
          <cell r="D6871" t="str">
            <v>UN</v>
          </cell>
          <cell r="G6871">
            <v>80.56</v>
          </cell>
        </row>
        <row r="6872">
          <cell r="A6872">
            <v>301026</v>
          </cell>
          <cell r="C6872" t="str">
            <v>10A026 - TUBO PVC ESGOTO REFORC. 300MM</v>
          </cell>
          <cell r="D6872" t="str">
            <v>M</v>
          </cell>
          <cell r="G6872">
            <v>62.92</v>
          </cell>
        </row>
        <row r="6873">
          <cell r="A6873">
            <v>301027</v>
          </cell>
          <cell r="C6873" t="str">
            <v>10A027 - LAVATORIO E BEBEDOURO REVESTIDO COM AZULEJO -  HZ-01</v>
          </cell>
          <cell r="D6873" t="str">
            <v>M</v>
          </cell>
          <cell r="G6873">
            <v>141.35</v>
          </cell>
        </row>
        <row r="6874">
          <cell r="A6874">
            <v>301028</v>
          </cell>
          <cell r="C6874" t="str">
            <v>10A028 - TANQUE PARA DESINFECCAO DE MAMADEIRAS - TQ 1</v>
          </cell>
          <cell r="D6874" t="str">
            <v>UN</v>
          </cell>
          <cell r="G6874">
            <v>381.9</v>
          </cell>
        </row>
        <row r="6875">
          <cell r="A6875">
            <v>301029</v>
          </cell>
          <cell r="C6875" t="str">
            <v>10A029 - CALHA EM CHAPA GALVANIZADA 22 DESENVOLV. 100CM</v>
          </cell>
          <cell r="D6875" t="str">
            <v>M</v>
          </cell>
          <cell r="G6875">
            <v>28.87</v>
          </cell>
        </row>
        <row r="6876">
          <cell r="A6876">
            <v>301030</v>
          </cell>
          <cell r="C6876" t="str">
            <v>10A030 - RUFO EM CHAPA GALVANIZADA 22 DESENVOLV.100CM</v>
          </cell>
          <cell r="D6876" t="str">
            <v>M</v>
          </cell>
          <cell r="G6876">
            <v>27.18</v>
          </cell>
        </row>
        <row r="6877">
          <cell r="A6877">
            <v>301031</v>
          </cell>
          <cell r="C6877" t="str">
            <v>10A031 - TANQUE DE PANELA EM ACO INOXIDAVEL - 600x500x500MM</v>
          </cell>
          <cell r="D6877" t="str">
            <v>UN</v>
          </cell>
          <cell r="G6877">
            <v>635.88</v>
          </cell>
        </row>
        <row r="6878">
          <cell r="A6878">
            <v>301032</v>
          </cell>
          <cell r="C6878" t="str">
            <v>10A032 - CANALETA PARA AGUAS PLUVIAIS (L=30CM) TIPO FDE - CA.01</v>
          </cell>
          <cell r="D6878" t="str">
            <v>M</v>
          </cell>
          <cell r="G6878">
            <v>55.26</v>
          </cell>
        </row>
        <row r="6879">
          <cell r="A6879">
            <v>301033</v>
          </cell>
          <cell r="C6879" t="str">
            <v>10A033 - TAMPA PARA CANALETA DE AGUAS PLUVIAIS - TIPO CONESP - TC-01</v>
          </cell>
          <cell r="D6879" t="str">
            <v>M</v>
          </cell>
          <cell r="G6879">
            <v>34.380000000000003</v>
          </cell>
        </row>
        <row r="6880">
          <cell r="A6880">
            <v>301034</v>
          </cell>
          <cell r="C6880" t="str">
            <v>10A034 - CX D/AGUA FIBRA DE VIDRO 18M3 TIPO GLASMAR 0 BASE 2,50 OU SIMILAR</v>
          </cell>
          <cell r="D6880" t="str">
            <v>UN</v>
          </cell>
          <cell r="G6880">
            <v>2902.67</v>
          </cell>
        </row>
        <row r="6881">
          <cell r="A6881">
            <v>301035</v>
          </cell>
          <cell r="C6881" t="str">
            <v>10A035 - CAIXA D/AGUA EM ACO INOX 2000 L</v>
          </cell>
          <cell r="D6881" t="str">
            <v>UN</v>
          </cell>
          <cell r="G6881">
            <v>757.72</v>
          </cell>
        </row>
        <row r="6882">
          <cell r="A6882">
            <v>301036</v>
          </cell>
          <cell r="C6882" t="str">
            <v>10A036 - TORNEIRA CLINICA DE MESA 12CM 1/2` TIPO BOMETAL OU SIMILAR</v>
          </cell>
          <cell r="D6882" t="str">
            <v>UN</v>
          </cell>
          <cell r="G6882">
            <v>62.86</v>
          </cell>
        </row>
        <row r="6883">
          <cell r="A6883">
            <v>301037</v>
          </cell>
          <cell r="C6883" t="str">
            <v>10A037 - CAIXA D AGUA CILINDRICA EM CONCR.ARMADO C=46M3-F.TREPANTE</v>
          </cell>
          <cell r="D6883" t="str">
            <v>UN</v>
          </cell>
          <cell r="G6883">
            <v>40625.26</v>
          </cell>
        </row>
        <row r="6884">
          <cell r="A6884">
            <v>301038</v>
          </cell>
          <cell r="C6884" t="str">
            <v>10A038 - RUFO TIPO CHAPEU REF.ALWITRA SIST.CAPEA/TO COBERTURA</v>
          </cell>
          <cell r="D6884" t="str">
            <v>M</v>
          </cell>
          <cell r="G6884">
            <v>23.16</v>
          </cell>
        </row>
        <row r="6885">
          <cell r="A6885">
            <v>301039</v>
          </cell>
          <cell r="C6885" t="str">
            <v>10A039 - RUFO ALWITRA SISTEMA PA-42 CCONTRA RUFO DESENV.250MM C/SIL.</v>
          </cell>
          <cell r="D6885" t="str">
            <v>M</v>
          </cell>
          <cell r="G6885">
            <v>31.14</v>
          </cell>
        </row>
        <row r="6886">
          <cell r="A6886">
            <v>301040</v>
          </cell>
          <cell r="C6886" t="str">
            <v>10A040 - BEBEDOURO COLETIVO BB - (AZULEJO)</v>
          </cell>
          <cell r="D6886" t="str">
            <v xml:space="preserve"> M</v>
          </cell>
          <cell r="G6886">
            <v>392.75</v>
          </cell>
        </row>
        <row r="6887">
          <cell r="A6887">
            <v>301041</v>
          </cell>
          <cell r="C6887" t="str">
            <v>10A041 - CUBA SIMPLES DE ACO INOX N.18 - 600X600X300 MM</v>
          </cell>
          <cell r="D6887" t="str">
            <v>UN</v>
          </cell>
          <cell r="G6887">
            <v>548.25</v>
          </cell>
        </row>
        <row r="6888">
          <cell r="A6888">
            <v>301042</v>
          </cell>
          <cell r="C6888" t="str">
            <v>10A042 - CUBA SIMPLES DE ACO INOX 100X100X20MM-CHAPA 18</v>
          </cell>
          <cell r="D6888" t="str">
            <v>UN</v>
          </cell>
          <cell r="G6888">
            <v>754.94</v>
          </cell>
        </row>
        <row r="6889">
          <cell r="A6889">
            <v>301043</v>
          </cell>
          <cell r="C6889" t="str">
            <v>10A043 - AUTOCLAVE HORIZONTAL TIPO HSD19DP-100L OU SIMILAR,41X41X10CM</v>
          </cell>
          <cell r="D6889" t="str">
            <v>UN</v>
          </cell>
          <cell r="G6889">
            <v>25680.400000000001</v>
          </cell>
        </row>
        <row r="6890">
          <cell r="A6890">
            <v>301045</v>
          </cell>
          <cell r="C6890" t="str">
            <v>10A045 - CALHA EM CHAPA DE ACO GALVANIZADO N.24 - DESENVOLVIMENTO 130CM</v>
          </cell>
          <cell r="D6890" t="str">
            <v>M</v>
          </cell>
          <cell r="G6890">
            <v>33.86</v>
          </cell>
        </row>
        <row r="6891">
          <cell r="A6891">
            <v>301046</v>
          </cell>
          <cell r="C6891" t="str">
            <v>10A046 - RUFO EM CHAPA DE ACO GALVANIZADO N.24 - DESENVOLVIMENTO 130CM</v>
          </cell>
          <cell r="D6891" t="str">
            <v>M</v>
          </cell>
          <cell r="G6891">
            <v>32.17</v>
          </cell>
        </row>
        <row r="6892">
          <cell r="A6892">
            <v>301050</v>
          </cell>
          <cell r="C6892" t="str">
            <v>10A050 - CONJ.MOTOR - BOMBA DE INCENDIO - POT=10CV, HMAN=38MCA,V=36M3/H</v>
          </cell>
          <cell r="D6892" t="str">
            <v>UN</v>
          </cell>
          <cell r="G6892">
            <v>90.31</v>
          </cell>
        </row>
        <row r="6893">
          <cell r="A6893">
            <v>301056</v>
          </cell>
          <cell r="C6893" t="str">
            <v>10A056 - RETIRADA DE TAMPO UMIDO</v>
          </cell>
          <cell r="D6893" t="str">
            <v>M2</v>
          </cell>
          <cell r="G6893">
            <v>2.42</v>
          </cell>
        </row>
        <row r="6894">
          <cell r="A6894">
            <v>301057</v>
          </cell>
          <cell r="C6894" t="str">
            <v>10A057 - TUBO FERRO FUNDIDO 200 MM (8") CLASSE K-7</v>
          </cell>
          <cell r="D6894" t="str">
            <v>M</v>
          </cell>
          <cell r="G6894">
            <v>122.04</v>
          </cell>
        </row>
        <row r="6895">
          <cell r="A6895">
            <v>301066</v>
          </cell>
          <cell r="C6895" t="str">
            <v>10A066 - CAVALETE DE ENTRADA - 1 1/4"</v>
          </cell>
          <cell r="D6895" t="str">
            <v>UN</v>
          </cell>
          <cell r="G6895">
            <v>102.97</v>
          </cell>
        </row>
        <row r="6896">
          <cell r="A6896">
            <v>301069</v>
          </cell>
          <cell r="C6896" t="str">
            <v>10A069 - TUBO ACO CARBONO GALV. CLASSE MEDIA - 2"</v>
          </cell>
          <cell r="D6896" t="str">
            <v>M</v>
          </cell>
          <cell r="G6896">
            <v>32.07</v>
          </cell>
        </row>
        <row r="6897">
          <cell r="A6897">
            <v>301097</v>
          </cell>
          <cell r="C6897" t="str">
            <v>10A097 - CAVALETE DE ENTRADA 2"</v>
          </cell>
          <cell r="D6897" t="str">
            <v>UN</v>
          </cell>
          <cell r="G6897">
            <v>147.91999999999999</v>
          </cell>
        </row>
        <row r="6898">
          <cell r="A6898">
            <v>301150</v>
          </cell>
          <cell r="C6898" t="str">
            <v>10A150 - CANALETA DE CONCRETO P/GRELHA DE FERRO - HC -08</v>
          </cell>
          <cell r="D6898" t="str">
            <v>M</v>
          </cell>
          <cell r="G6898">
            <v>55.61</v>
          </cell>
        </row>
        <row r="6899">
          <cell r="A6899">
            <v>301215</v>
          </cell>
          <cell r="C6899" t="str">
            <v>10A215 - REGISTRO GLOBO COM ADAPTADOR E TAMPA - 2 1/2"</v>
          </cell>
          <cell r="D6899" t="str">
            <v>UN</v>
          </cell>
          <cell r="G6899">
            <v>57.95</v>
          </cell>
        </row>
        <row r="6900">
          <cell r="A6900">
            <v>301286</v>
          </cell>
          <cell r="C6900" t="str">
            <v>10A286 - TUBO PVC RIGIDO PONTA E BOLSA LINHA ESGOTO-DIAM=250MM (10")</v>
          </cell>
          <cell r="D6900" t="str">
            <v>M</v>
          </cell>
          <cell r="G6900">
            <v>51.12</v>
          </cell>
        </row>
        <row r="6901">
          <cell r="A6901">
            <v>301313</v>
          </cell>
          <cell r="C6901" t="str">
            <v>10A313 - CX SINFONADA EM PVC RIGIDO 250 X 150 MM</v>
          </cell>
          <cell r="D6901" t="str">
            <v>UN</v>
          </cell>
          <cell r="G6901">
            <v>32.33</v>
          </cell>
        </row>
        <row r="6902">
          <cell r="A6902">
            <v>301328</v>
          </cell>
          <cell r="C6902" t="str">
            <v>10A328 - CANALETA DE CONCRETO L=20CM</v>
          </cell>
          <cell r="D6902" t="str">
            <v>M</v>
          </cell>
          <cell r="G6902">
            <v>50.54</v>
          </cell>
        </row>
        <row r="6903">
          <cell r="A6903">
            <v>301350</v>
          </cell>
          <cell r="C6903" t="str">
            <v>10A350 - CANALETA DE CONCRETO 1/2 CANA, DIAM 40CM</v>
          </cell>
          <cell r="D6903" t="str">
            <v>M</v>
          </cell>
          <cell r="G6903">
            <v>21.28</v>
          </cell>
        </row>
        <row r="6904">
          <cell r="A6904">
            <v>301352</v>
          </cell>
          <cell r="C6904" t="str">
            <v>10A352 - TAMPO P/BANCADA - GRANITO CINZA ANDORINHA</v>
          </cell>
          <cell r="D6904" t="str">
            <v>M2</v>
          </cell>
          <cell r="G6904">
            <v>246.71</v>
          </cell>
        </row>
        <row r="6905">
          <cell r="A6905">
            <v>301366</v>
          </cell>
          <cell r="C6905" t="str">
            <v>10A366 - TUBO DE ACO GALV.LINHA LEVE I DIAM=6"</v>
          </cell>
          <cell r="D6905" t="str">
            <v>M</v>
          </cell>
          <cell r="G6905">
            <v>103.78</v>
          </cell>
        </row>
        <row r="6906">
          <cell r="A6906">
            <v>301371</v>
          </cell>
          <cell r="C6906" t="str">
            <v>10A371 - BARBACAN DIAM=3" EM PVC</v>
          </cell>
          <cell r="D6906" t="str">
            <v>M</v>
          </cell>
          <cell r="G6906">
            <v>13.47</v>
          </cell>
        </row>
        <row r="6907">
          <cell r="A6907">
            <v>301372</v>
          </cell>
          <cell r="C6907" t="str">
            <v>10A372 - BIDE DE LOUCA BRANCA</v>
          </cell>
          <cell r="D6907" t="str">
            <v>UN</v>
          </cell>
          <cell r="G6907">
            <v>280.7</v>
          </cell>
        </row>
        <row r="6908">
          <cell r="A6908">
            <v>301378</v>
          </cell>
          <cell r="C6908" t="str">
            <v>10A378 - TUBO DE COBRE CLASSE A-22MM</v>
          </cell>
          <cell r="D6908" t="str">
            <v>M</v>
          </cell>
          <cell r="G6908">
            <v>23.49</v>
          </cell>
        </row>
        <row r="6909">
          <cell r="A6909">
            <v>301379</v>
          </cell>
          <cell r="C6909" t="str">
            <v>10A379 - TUBO DE COBRE SOLDAVEL CLASSE A-28MM</v>
          </cell>
          <cell r="D6909" t="str">
            <v>M</v>
          </cell>
          <cell r="G6909">
            <v>26.83</v>
          </cell>
        </row>
        <row r="6910">
          <cell r="A6910">
            <v>301380</v>
          </cell>
          <cell r="C6910" t="str">
            <v>10A380 - TUBO DE COBRE SOLDAVEL CLASSE A-35MM</v>
          </cell>
          <cell r="D6910" t="str">
            <v>M</v>
          </cell>
          <cell r="G6910">
            <v>36.99</v>
          </cell>
        </row>
        <row r="6911">
          <cell r="A6911">
            <v>301381</v>
          </cell>
          <cell r="C6911" t="str">
            <v>10A381 - TUBO DE COBRE CLASSE A-42MM</v>
          </cell>
          <cell r="D6911" t="str">
            <v>M</v>
          </cell>
          <cell r="G6911">
            <v>42.94</v>
          </cell>
        </row>
        <row r="6912">
          <cell r="A6912">
            <v>301382</v>
          </cell>
          <cell r="C6912" t="str">
            <v>10A382 - TUBO DE COBRE SEM COSTURA CLASSE E - 66MM</v>
          </cell>
          <cell r="D6912" t="str">
            <v>M</v>
          </cell>
          <cell r="G6912">
            <v>78.56</v>
          </cell>
        </row>
        <row r="6913">
          <cell r="A6913">
            <v>301383</v>
          </cell>
          <cell r="C6913" t="str">
            <v>10A383 - FILTRO DE AREIA+PRE-FILTRO+VISOR MOD.26TP4 JACUZZI OU SIMILAR</v>
          </cell>
          <cell r="D6913" t="str">
            <v>UN</v>
          </cell>
          <cell r="G6913">
            <v>988.78</v>
          </cell>
        </row>
        <row r="6914">
          <cell r="A6914">
            <v>301384</v>
          </cell>
          <cell r="C6914" t="str">
            <v>10A384 - DISPOSITIVO DE ASPIRACAO MOD.VF20 JACUZZI OU SIMILAR</v>
          </cell>
          <cell r="D6914" t="str">
            <v>UN</v>
          </cell>
          <cell r="G6914">
            <v>27.54</v>
          </cell>
        </row>
        <row r="6915">
          <cell r="A6915">
            <v>301385</v>
          </cell>
          <cell r="C6915" t="str">
            <v>10A385 - RALO DE FUNDO MOD. RD 15Q JACUZZI OU SIMILAR</v>
          </cell>
          <cell r="D6915" t="str">
            <v>UN</v>
          </cell>
          <cell r="G6915">
            <v>30.18</v>
          </cell>
        </row>
        <row r="6916">
          <cell r="A6916">
            <v>301386</v>
          </cell>
          <cell r="C6916" t="str">
            <v>10A386 - DISPOSITIVO DE RETORNO MOD.CF20 JACUZZI OU SIMILAR</v>
          </cell>
          <cell r="D6916" t="str">
            <v>UN</v>
          </cell>
          <cell r="G6916">
            <v>28.86</v>
          </cell>
        </row>
        <row r="6917">
          <cell r="A6917">
            <v>301387</v>
          </cell>
          <cell r="C6917" t="str">
            <v>10A387 - FILTRO Y DIA=1/2"</v>
          </cell>
          <cell r="D6917" t="str">
            <v>UN</v>
          </cell>
          <cell r="G6917">
            <v>20.39</v>
          </cell>
        </row>
        <row r="6918">
          <cell r="A6918">
            <v>301388</v>
          </cell>
          <cell r="C6918" t="str">
            <v>10A388 - VALVULA REDUTORA DE PRESSAO ENTRA 47,80MCA SAIDA 25,00MCA</v>
          </cell>
          <cell r="D6918" t="str">
            <v>UN</v>
          </cell>
          <cell r="G6918">
            <v>210.22</v>
          </cell>
        </row>
        <row r="6919">
          <cell r="A6919">
            <v>301389</v>
          </cell>
          <cell r="C6919" t="str">
            <v>10A389 - TUBO PRETO DE ACO CARB.SCH40 DIA=100MM INCL CONEXAO FIX E PINTURA</v>
          </cell>
          <cell r="D6919" t="str">
            <v>M</v>
          </cell>
          <cell r="G6919">
            <v>85.52</v>
          </cell>
        </row>
        <row r="6920">
          <cell r="A6920">
            <v>301390</v>
          </cell>
          <cell r="C6920" t="str">
            <v>10A390 - TUBO PRETO DE ACO CARB SCH 40,DIA 80MM INCL CONEXOES FIX. E PINT.</v>
          </cell>
          <cell r="D6920" t="str">
            <v>M</v>
          </cell>
          <cell r="G6920">
            <v>72.81</v>
          </cell>
        </row>
        <row r="6921">
          <cell r="A6921">
            <v>301391</v>
          </cell>
          <cell r="C6921" t="str">
            <v>10A391 - TUBO PRETO DE ACO CARB SCH 40 DIA 65MM INCL CONEXOES FIX. E PINT</v>
          </cell>
          <cell r="D6921" t="str">
            <v>M</v>
          </cell>
          <cell r="G6921">
            <v>61.37</v>
          </cell>
        </row>
        <row r="6922">
          <cell r="A6922">
            <v>301392</v>
          </cell>
          <cell r="C6922" t="str">
            <v>10A392 - TUBO ACO CARB. GALV.CL MEDIA DIN 2440 50MM INCL CONEX.FIX. E PINT</v>
          </cell>
          <cell r="D6922" t="str">
            <v>M</v>
          </cell>
          <cell r="G6922">
            <v>53.59</v>
          </cell>
        </row>
        <row r="6923">
          <cell r="A6923">
            <v>301393</v>
          </cell>
          <cell r="C6923" t="str">
            <v>10A393 - TUBO ACO CARB GALV CL MEDIA DIN 2440 32MM INCL CON.FIX E PINT</v>
          </cell>
          <cell r="D6923" t="str">
            <v>M</v>
          </cell>
          <cell r="G6923">
            <v>44.57</v>
          </cell>
        </row>
        <row r="6924">
          <cell r="A6924">
            <v>301394</v>
          </cell>
          <cell r="C6924" t="str">
            <v>10A394 - TUBO ACO CARB GALV CL MEDIA DIN 2440 25MM INCL CON.FIX E PINT.</v>
          </cell>
          <cell r="D6924" t="str">
            <v>M</v>
          </cell>
          <cell r="G6924">
            <v>38.369999999999997</v>
          </cell>
        </row>
        <row r="6925">
          <cell r="A6925">
            <v>301395</v>
          </cell>
          <cell r="C6925" t="str">
            <v>10A395 - TUBO ACO CARB GALV CL MEDIA DIN 2440 1"INC CON.FIX E PINT</v>
          </cell>
          <cell r="D6925" t="str">
            <v>M</v>
          </cell>
          <cell r="G6925">
            <v>36.01</v>
          </cell>
        </row>
        <row r="6926">
          <cell r="A6926">
            <v>301396</v>
          </cell>
          <cell r="C6926" t="str">
            <v>10A396 - CHUVEIRO AUTOMATICO (SPRINKLERS) PENDENTE P/FORRO 68ºC</v>
          </cell>
          <cell r="D6926" t="str">
            <v>UN</v>
          </cell>
          <cell r="G6926">
            <v>13.12</v>
          </cell>
        </row>
        <row r="6927">
          <cell r="A6927">
            <v>301399</v>
          </cell>
          <cell r="C6927" t="str">
            <v>10A399 - ELETROBOMBA PRINCIPAL, 20CV 1100L/MIN 4,5 BAR</v>
          </cell>
          <cell r="D6927" t="str">
            <v>UN</v>
          </cell>
          <cell r="G6927">
            <v>2004.71</v>
          </cell>
        </row>
        <row r="6928">
          <cell r="A6928">
            <v>301401</v>
          </cell>
          <cell r="C6928" t="str">
            <v>10A401 - CHAVE DE FLUXO RETARDADOR PNEUMATICO, VAZAO 40,00L P/MIN.</v>
          </cell>
          <cell r="D6928" t="str">
            <v>UN</v>
          </cell>
          <cell r="G6928">
            <v>135.99</v>
          </cell>
        </row>
        <row r="6929">
          <cell r="A6929">
            <v>301402</v>
          </cell>
          <cell r="C6929" t="str">
            <v>10A402 - VALV.GAV. F.FUNDIDO HASTE ASCENDENTE FLANGEADA C1 125 ANSI B16 1 4"</v>
          </cell>
          <cell r="D6929" t="str">
            <v>UN</v>
          </cell>
          <cell r="G6929">
            <v>229.22</v>
          </cell>
        </row>
        <row r="6930">
          <cell r="A6930">
            <v>301404</v>
          </cell>
          <cell r="C6930" t="str">
            <v>10A404 - VISOR RETO DE FLUXO, BRONZE C/ROSCA BSP 25MM</v>
          </cell>
          <cell r="D6930" t="str">
            <v>UN</v>
          </cell>
          <cell r="G6930">
            <v>23.52</v>
          </cell>
        </row>
        <row r="6931">
          <cell r="A6931">
            <v>301405</v>
          </cell>
          <cell r="C6931" t="str">
            <v>10A405 - VALVULA GLOBO BRONZE ROSCA 150 25MM</v>
          </cell>
          <cell r="D6931" t="str">
            <v>UN</v>
          </cell>
          <cell r="G6931">
            <v>46.75</v>
          </cell>
        </row>
        <row r="6932">
          <cell r="A6932">
            <v>301406</v>
          </cell>
          <cell r="C6932" t="str">
            <v>10A406 - VALVULA GLOBO, BRONZE ROSCA RSP 150 2"</v>
          </cell>
          <cell r="D6932" t="str">
            <v>UN</v>
          </cell>
          <cell r="G6932">
            <v>73.819999999999993</v>
          </cell>
        </row>
        <row r="6933">
          <cell r="A6933">
            <v>301407</v>
          </cell>
          <cell r="C6933" t="str">
            <v>10A407 - MOTOR DE ALARME HIDRAULICO</v>
          </cell>
          <cell r="D6933" t="str">
            <v>UN</v>
          </cell>
          <cell r="G6933">
            <v>301.36</v>
          </cell>
        </row>
        <row r="6934">
          <cell r="A6934">
            <v>301408</v>
          </cell>
          <cell r="C6934" t="str">
            <v>10A408 - MONOMETRO ESTAMPADO, STANDARD, ROSCA BSP 1/2" VISOR 100MM 0 A 150MCA</v>
          </cell>
          <cell r="D6934" t="str">
            <v>UN</v>
          </cell>
          <cell r="G6934">
            <v>57.13</v>
          </cell>
        </row>
        <row r="6935">
          <cell r="A6935">
            <v>301409</v>
          </cell>
          <cell r="C6935" t="str">
            <v>10A409 - VALVULA ESFERA, LATAO FORJADO 3 VIAS ROSCA BSP 1/2"</v>
          </cell>
          <cell r="D6935" t="str">
            <v>UN</v>
          </cell>
          <cell r="G6935">
            <v>65</v>
          </cell>
        </row>
        <row r="6936">
          <cell r="A6936">
            <v>301410</v>
          </cell>
          <cell r="C6936" t="str">
            <v>10A410 - VALVULA GAVETA BRONZE HASTE E VOLANTE ASCENDENTE ROSCA BSP 150 1/2"</v>
          </cell>
          <cell r="D6936" t="str">
            <v>UN</v>
          </cell>
          <cell r="G6936">
            <v>41.76</v>
          </cell>
        </row>
        <row r="6937">
          <cell r="A6937">
            <v>301411</v>
          </cell>
          <cell r="C6937" t="str">
            <v>10A411 - VALVULA DE GAVETA BRONZE HASTE VOLANTE ASCENDENTE, BSP 150 2"</v>
          </cell>
          <cell r="D6937" t="str">
            <v>UN</v>
          </cell>
          <cell r="G6937">
            <v>116.32</v>
          </cell>
        </row>
        <row r="6938">
          <cell r="A6938">
            <v>301412</v>
          </cell>
          <cell r="C6938" t="str">
            <v>10A412 - VALVULA DE RETENCAO E ALARME F.FUNDIDO FLANGE ANSI B16 1 CL 125 3"</v>
          </cell>
          <cell r="D6938" t="str">
            <v>UN</v>
          </cell>
          <cell r="G6938">
            <v>281.27</v>
          </cell>
        </row>
        <row r="6939">
          <cell r="A6939">
            <v>301415</v>
          </cell>
          <cell r="C6939" t="str">
            <v>10A415 - VALVULA ESFERA 1/2"</v>
          </cell>
          <cell r="D6939" t="str">
            <v>UN</v>
          </cell>
          <cell r="G6939">
            <v>43.45</v>
          </cell>
        </row>
        <row r="6940">
          <cell r="A6940">
            <v>301416</v>
          </cell>
          <cell r="C6940" t="str">
            <v>10A416 - GRELHA QUADRADA DE FERRO FUNDIDO 20X20CM</v>
          </cell>
          <cell r="D6940" t="str">
            <v>UN</v>
          </cell>
          <cell r="G6940">
            <v>3.38</v>
          </cell>
        </row>
        <row r="6941">
          <cell r="A6941">
            <v>301417</v>
          </cell>
          <cell r="C6941" t="str">
            <v>10A417 - GRELHA QUADRADA DE FERRO FUNDIDO 40X40CM</v>
          </cell>
          <cell r="D6941" t="str">
            <v>UN</v>
          </cell>
          <cell r="G6941">
            <v>71.150000000000006</v>
          </cell>
        </row>
        <row r="6942">
          <cell r="A6942">
            <v>301432</v>
          </cell>
          <cell r="C6942" t="str">
            <v>10A432 - TUBO DE ACO CARBONO PRETO SHC 40 2"</v>
          </cell>
          <cell r="D6942" t="str">
            <v>M</v>
          </cell>
          <cell r="G6942">
            <v>63.62</v>
          </cell>
        </row>
        <row r="6943">
          <cell r="A6943">
            <v>301443</v>
          </cell>
          <cell r="C6943" t="str">
            <v>10A443 - GRELHA EM ALUMINIO L=20CM COM REQUADRO EM ALUMINIO</v>
          </cell>
          <cell r="D6943" t="str">
            <v>M</v>
          </cell>
          <cell r="G6943">
            <v>55.75</v>
          </cell>
        </row>
        <row r="6944">
          <cell r="A6944">
            <v>301447</v>
          </cell>
          <cell r="C6944" t="str">
            <v>10A447 - VALVULA DE RETENCAO HORIZONTAL 6"(ESGOTO)</v>
          </cell>
          <cell r="D6944" t="str">
            <v>UN</v>
          </cell>
          <cell r="G6944">
            <v>345.26</v>
          </cell>
        </row>
        <row r="6945">
          <cell r="A6945">
            <v>301461</v>
          </cell>
          <cell r="C6945" t="str">
            <v>10A461 - VALVULA DE RETENCAO TIPO PORTINHOLA F.F 10"</v>
          </cell>
          <cell r="D6945" t="str">
            <v>UN</v>
          </cell>
          <cell r="G6945">
            <v>65.510000000000005</v>
          </cell>
        </row>
        <row r="6946">
          <cell r="A6946">
            <v>301462</v>
          </cell>
          <cell r="C6946" t="str">
            <v>10A462 - FLANGE LISO ACO CARBONO 10"</v>
          </cell>
          <cell r="D6946" t="str">
            <v>UN</v>
          </cell>
          <cell r="G6946">
            <v>65.510000000000005</v>
          </cell>
        </row>
        <row r="6947">
          <cell r="A6947">
            <v>301464</v>
          </cell>
          <cell r="C6947" t="str">
            <v>10A464 - SUMIDOURO DIAM.INTERNO 3,00M TAMPAO CONCRETO</v>
          </cell>
          <cell r="D6947" t="str">
            <v>UN</v>
          </cell>
          <cell r="G6947">
            <v>296.88</v>
          </cell>
        </row>
        <row r="6948">
          <cell r="A6948">
            <v>301465</v>
          </cell>
          <cell r="C6948" t="str">
            <v>10A465 - SUMIDOURO DIAM.INTERNO 3,00M POCO ABSORVENTE</v>
          </cell>
          <cell r="D6948" t="str">
            <v>M</v>
          </cell>
          <cell r="G6948">
            <v>304.27</v>
          </cell>
        </row>
        <row r="6949">
          <cell r="A6949">
            <v>301482</v>
          </cell>
          <cell r="C6949" t="str">
            <v>10A482 - TUBO DE AC ASTM A136 SCH 80 0 40MM P/SOLDA S/COSTURA</v>
          </cell>
          <cell r="D6949" t="str">
            <v>M</v>
          </cell>
          <cell r="G6949">
            <v>78.56</v>
          </cell>
        </row>
        <row r="6950">
          <cell r="A6950">
            <v>301500</v>
          </cell>
          <cell r="C6950" t="str">
            <v>10A500 - CONJ. DE FILTRACAO PISCINA C.E.U</v>
          </cell>
          <cell r="D6950" t="str">
            <v>RE</v>
          </cell>
          <cell r="G6950">
            <v>24522.080000000002</v>
          </cell>
        </row>
        <row r="6951">
          <cell r="A6951">
            <v>301501</v>
          </cell>
          <cell r="C6951" t="str">
            <v>10A501 - CONJ. MOTO-BOMBA E.H. CENTER. V=72M 3/H ALT.MAN. 15MCA SUC.5</v>
          </cell>
          <cell r="D6951" t="str">
            <v>UN</v>
          </cell>
          <cell r="G6951">
            <v>1282.6300000000001</v>
          </cell>
        </row>
        <row r="6952">
          <cell r="A6952">
            <v>301502</v>
          </cell>
          <cell r="C6952" t="str">
            <v>10A502 - PRE-FILTRO FOFO EXTREM. FLANGIADAS D=5</v>
          </cell>
          <cell r="D6952" t="str">
            <v>UN</v>
          </cell>
          <cell r="G6952">
            <v>1701.18</v>
          </cell>
        </row>
        <row r="6953">
          <cell r="A6953">
            <v>301503</v>
          </cell>
          <cell r="C6953" t="str">
            <v>10A503 - DRENO ANTI TURBILHAO DE C.BRONZE TAMPA CROM./SAIDA ROSCA 2</v>
          </cell>
          <cell r="D6953" t="str">
            <v>UN</v>
          </cell>
          <cell r="G6953">
            <v>193.68</v>
          </cell>
        </row>
        <row r="6954">
          <cell r="A6954">
            <v>301504</v>
          </cell>
          <cell r="C6954" t="str">
            <v>10A504 - CONJ. COADEIRA P/ PISCINA DE CONCRETO SAIDA 50MM</v>
          </cell>
          <cell r="D6954" t="str">
            <v>UN</v>
          </cell>
          <cell r="G6954">
            <v>254.18</v>
          </cell>
        </row>
        <row r="6955">
          <cell r="A6955">
            <v>301505</v>
          </cell>
          <cell r="C6955" t="str">
            <v>10A505 - DISPOSITIVO DE ASPIRACAO P/PISCINA DE CONCRETO CONEXAO DIAM.2</v>
          </cell>
          <cell r="D6955" t="str">
            <v>UN</v>
          </cell>
          <cell r="G6955">
            <v>86.59</v>
          </cell>
        </row>
        <row r="6956">
          <cell r="A6956">
            <v>301506</v>
          </cell>
          <cell r="C6956" t="str">
            <v>10A506 - DISP.DE RETORNO P/PISCINA DE CONCRETO CONEXAO D= 1 1/2</v>
          </cell>
          <cell r="D6956" t="str">
            <v>OR</v>
          </cell>
          <cell r="G6956">
            <v>58.39</v>
          </cell>
        </row>
        <row r="6957">
          <cell r="A6957">
            <v>301507</v>
          </cell>
          <cell r="C6957" t="str">
            <v>10A507 - REDUCAO EXC. FLANG. ACO CARBONO D=15 OX DIAM.5</v>
          </cell>
          <cell r="D6957" t="str">
            <v>UN</v>
          </cell>
          <cell r="G6957">
            <v>265.97000000000003</v>
          </cell>
        </row>
        <row r="6958">
          <cell r="A6958">
            <v>301508</v>
          </cell>
          <cell r="C6958" t="str">
            <v>10A508 - REDUCAO EXC. C/FLANG. FOFO DIAM.150X 100MM</v>
          </cell>
          <cell r="D6958" t="str">
            <v>UN</v>
          </cell>
          <cell r="G6958">
            <v>122</v>
          </cell>
        </row>
        <row r="6959">
          <cell r="A6959">
            <v>301509</v>
          </cell>
          <cell r="C6959" t="str">
            <v>10A509 - REDUCAO CONCENT. C/FLANGES FOFO DIAM.75X50MM</v>
          </cell>
          <cell r="D6959" t="str">
            <v>UN</v>
          </cell>
          <cell r="G6959">
            <v>98.66</v>
          </cell>
        </row>
        <row r="6960">
          <cell r="A6960">
            <v>301510</v>
          </cell>
          <cell r="C6960" t="str">
            <v>10A510 - JUNTA DE DESMONT. TRAVADA AXAL/TE CORPO ACO SOLDADO D=150MM</v>
          </cell>
          <cell r="D6960" t="str">
            <v>UN</v>
          </cell>
          <cell r="G6960">
            <v>1557.57</v>
          </cell>
        </row>
        <row r="6961">
          <cell r="A6961">
            <v>301511</v>
          </cell>
          <cell r="C6961" t="str">
            <v>10A511 - TOCO C/FLANGES FOFO DIAM. 150MM</v>
          </cell>
          <cell r="D6961" t="str">
            <v>UN</v>
          </cell>
          <cell r="G6961">
            <v>303.20999999999998</v>
          </cell>
        </row>
        <row r="6962">
          <cell r="A6962">
            <v>301512</v>
          </cell>
          <cell r="C6962" t="str">
            <v>10A512 - TE C/FLANGES FOFO DIAM.150MM</v>
          </cell>
          <cell r="D6962" t="str">
            <v>UN</v>
          </cell>
          <cell r="G6962">
            <v>210.66</v>
          </cell>
        </row>
        <row r="6963">
          <cell r="A6963">
            <v>301513</v>
          </cell>
          <cell r="C6963" t="str">
            <v>10A513 - TE DE REDUCAO C/FLANGES FOFO DIAM.150X50MM</v>
          </cell>
          <cell r="D6963" t="str">
            <v>UN</v>
          </cell>
          <cell r="G6963">
            <v>249.9</v>
          </cell>
        </row>
        <row r="6964">
          <cell r="A6964">
            <v>301514</v>
          </cell>
          <cell r="C6964" t="str">
            <v>10A514 - TE DE REDUCAO C/FLANGES FOFO DIAM.150X75MM</v>
          </cell>
          <cell r="D6964" t="str">
            <v>UN</v>
          </cell>
          <cell r="G6964">
            <v>259.93</v>
          </cell>
        </row>
        <row r="6965">
          <cell r="A6965">
            <v>301515</v>
          </cell>
          <cell r="C6965" t="str">
            <v>10A515 - TE DE REDUCAO C/FLANGES FOFO DIAM.100X75MM</v>
          </cell>
          <cell r="D6965" t="str">
            <v>UN</v>
          </cell>
          <cell r="G6965">
            <v>189.33</v>
          </cell>
        </row>
        <row r="6966">
          <cell r="A6966">
            <v>301516</v>
          </cell>
          <cell r="C6966" t="str">
            <v>10A516 - TE DE REDUCAO C/FLANGES FOFO DIAM.75X50MM</v>
          </cell>
          <cell r="D6966" t="str">
            <v>UN</v>
          </cell>
          <cell r="G6966">
            <v>148.97999999999999</v>
          </cell>
        </row>
        <row r="6967">
          <cell r="A6967">
            <v>301517</v>
          </cell>
          <cell r="C6967" t="str">
            <v>10A517 - REGISTRO DE GAVETA CHATO C/FLANGES E VOLANTE DIAM.150MM</v>
          </cell>
          <cell r="D6967" t="str">
            <v>UN</v>
          </cell>
          <cell r="G6967">
            <v>725.6</v>
          </cell>
        </row>
        <row r="6968">
          <cell r="A6968">
            <v>301518</v>
          </cell>
          <cell r="C6968" t="str">
            <v>10A518 - REGISTRO DE GAVETA CHATO E VOLANTE DIAM.100MM</v>
          </cell>
          <cell r="D6968" t="str">
            <v>UN</v>
          </cell>
          <cell r="G6968">
            <v>508.64</v>
          </cell>
        </row>
        <row r="6969">
          <cell r="A6969">
            <v>301519</v>
          </cell>
          <cell r="C6969" t="str">
            <v>10A519 - REGISTRO DE GAVETA CHATO C/FLANGES E VOLANTES DIAM.75MM</v>
          </cell>
          <cell r="D6969" t="str">
            <v>UN</v>
          </cell>
          <cell r="G6969">
            <v>402.33</v>
          </cell>
        </row>
        <row r="6970">
          <cell r="A6970">
            <v>301520</v>
          </cell>
          <cell r="C6970" t="str">
            <v>10A520 - REGISTRO DE GAVETA CHATO C/FLANGES E VOLANTE DIAM.50MM</v>
          </cell>
          <cell r="D6970" t="str">
            <v>UN</v>
          </cell>
          <cell r="G6970">
            <v>327.94</v>
          </cell>
        </row>
        <row r="6971">
          <cell r="A6971">
            <v>301521</v>
          </cell>
          <cell r="C6971" t="str">
            <v>10A521 - REGISTRO DE GAVETA CHATO C/FLANGES E V0LANTE DIAM.4</v>
          </cell>
          <cell r="D6971" t="str">
            <v>UN</v>
          </cell>
          <cell r="G6971">
            <v>508.64</v>
          </cell>
        </row>
        <row r="6972">
          <cell r="A6972">
            <v>301522</v>
          </cell>
          <cell r="C6972" t="str">
            <v>10A522 - VALVULA DE RETENCAO PORTINHOLA DUPLA FOFO JUNTA WAFER DIAM.100MM</v>
          </cell>
          <cell r="D6972" t="str">
            <v>UN</v>
          </cell>
          <cell r="G6972">
            <v>587.70000000000005</v>
          </cell>
        </row>
        <row r="6973">
          <cell r="A6973">
            <v>301523</v>
          </cell>
          <cell r="C6973" t="str">
            <v>10A523 - FLANGE ESP.DE FOFO FURAC. ABNT PB-15 C/ROSCA INTERNA BSP D=100MM 4</v>
          </cell>
          <cell r="D6973" t="str">
            <v>UN</v>
          </cell>
          <cell r="G6973">
            <v>144.97999999999999</v>
          </cell>
        </row>
        <row r="6974">
          <cell r="A6974">
            <v>301524</v>
          </cell>
          <cell r="C6974" t="str">
            <v>10A524 - FLANGE ESP.DE FOFO FURAC. ANSI B16 C/ROSCA INTERNA DIAM. 100MM 4</v>
          </cell>
          <cell r="D6974" t="str">
            <v>UN</v>
          </cell>
          <cell r="G6974">
            <v>144.97999999999999</v>
          </cell>
        </row>
        <row r="6975">
          <cell r="A6975">
            <v>301525</v>
          </cell>
          <cell r="C6975" t="str">
            <v>10A525 - FLANGE ESP. DE FOFO FURAC. ANSI B16 C/ROSCA INTERNA DIAM.75MM 3</v>
          </cell>
          <cell r="D6975" t="str">
            <v>UN</v>
          </cell>
          <cell r="G6975">
            <v>110.98</v>
          </cell>
        </row>
        <row r="6976">
          <cell r="A6976">
            <v>301526</v>
          </cell>
          <cell r="C6976" t="str">
            <v>10A526 - FLANGE ESP. DE FOFO FURACAO ANSI B16 C/ROSCA INTERNA D=50MM 3</v>
          </cell>
          <cell r="D6976" t="str">
            <v>UN</v>
          </cell>
          <cell r="G6976">
            <v>77.98</v>
          </cell>
        </row>
        <row r="6977">
          <cell r="A6977">
            <v>301559</v>
          </cell>
          <cell r="C6977" t="str">
            <v>10A559 - CAIXA PARA CAPTACAO DE AGUA</v>
          </cell>
          <cell r="D6977" t="str">
            <v>UN</v>
          </cell>
          <cell r="G6977">
            <v>205.86</v>
          </cell>
        </row>
        <row r="6978">
          <cell r="A6978">
            <v>301560</v>
          </cell>
          <cell r="C6978" t="str">
            <v>10A560 - LAVATORIO DE LOUCA BRANCA MEIA COLUNA SANIT.DEFICIENTE</v>
          </cell>
          <cell r="D6978" t="str">
            <v>UN</v>
          </cell>
          <cell r="G6978">
            <v>333.46</v>
          </cell>
        </row>
        <row r="6979">
          <cell r="A6979">
            <v>301573</v>
          </cell>
          <cell r="C6979" t="str">
            <v>10A573 - CANALETA MEIA CANA EM CONCRETO D=30CM</v>
          </cell>
          <cell r="D6979" t="str">
            <v>M</v>
          </cell>
          <cell r="G6979">
            <v>16.64</v>
          </cell>
        </row>
        <row r="6980">
          <cell r="A6980">
            <v>311001</v>
          </cell>
          <cell r="C6980" t="str">
            <v>11A001 - CERAMICA P/PISCINA GAIL REF. 1009/2220 -BRANCO BR 24X11,6X0,9CM</v>
          </cell>
          <cell r="D6980" t="str">
            <v>M2</v>
          </cell>
          <cell r="G6980">
            <v>47.56</v>
          </cell>
        </row>
        <row r="6981">
          <cell r="A6981">
            <v>311002</v>
          </cell>
          <cell r="C6981" t="str">
            <v>11A002 - CERAMICA P/PISC GAIL REF.1009/3576 AZUL COBALTO 24X11,6X0,9CM</v>
          </cell>
          <cell r="D6981" t="str">
            <v>M2</v>
          </cell>
          <cell r="G6981">
            <v>48.92</v>
          </cell>
        </row>
        <row r="6982">
          <cell r="A6982">
            <v>311004</v>
          </cell>
          <cell r="C6982" t="str">
            <v>11A004 - CERAMICA P/PISC GAIL REF.1009/2220-6 OU 3576-6 ANTIDERRAPANTE</v>
          </cell>
          <cell r="D6982" t="str">
            <v>M2</v>
          </cell>
          <cell r="G6982">
            <v>50.28</v>
          </cell>
        </row>
        <row r="6983">
          <cell r="A6983">
            <v>311005</v>
          </cell>
          <cell r="C6983" t="str">
            <v>11A005 - RESTAURO DE MOLDURAS</v>
          </cell>
          <cell r="D6983" t="str">
            <v>M</v>
          </cell>
          <cell r="G6983">
            <v>56.64</v>
          </cell>
        </row>
        <row r="6984">
          <cell r="A6984">
            <v>311006</v>
          </cell>
          <cell r="C6984" t="str">
            <v>11A006 - EXECUCAO E INSTALACAO DE BALAUSTRE</v>
          </cell>
          <cell r="D6984" t="str">
            <v>UN</v>
          </cell>
          <cell r="G6984">
            <v>87.14</v>
          </cell>
        </row>
        <row r="6985">
          <cell r="A6985">
            <v>311007</v>
          </cell>
          <cell r="C6985" t="str">
            <v>11A007 - REMOCAO DE ARGAMASSA</v>
          </cell>
          <cell r="D6985" t="str">
            <v>M2</v>
          </cell>
          <cell r="G6985">
            <v>1.74</v>
          </cell>
        </row>
        <row r="6986">
          <cell r="A6986">
            <v>311008</v>
          </cell>
          <cell r="C6986" t="str">
            <v>11A008 - REVEST.ACUSTICO TIPO FONAC OU SIM.35MM COR GELO</v>
          </cell>
          <cell r="D6986" t="str">
            <v>M2</v>
          </cell>
          <cell r="G6986">
            <v>56.57</v>
          </cell>
        </row>
        <row r="6987">
          <cell r="A6987">
            <v>311009</v>
          </cell>
          <cell r="C6987" t="str">
            <v>11A009 - REVESTI/TO EM LITOCERAMICA 23,50X5,50X1,50CM</v>
          </cell>
          <cell r="D6987" t="str">
            <v>M2</v>
          </cell>
          <cell r="G6987">
            <v>39.64</v>
          </cell>
        </row>
        <row r="6988">
          <cell r="A6988">
            <v>311010</v>
          </cell>
          <cell r="C6988" t="str">
            <v>11A010 - REVESTIMENTO DE PAREDE EM CHAPAS DE ALUMINIO (ACM)</v>
          </cell>
          <cell r="D6988" t="str">
            <v>M2</v>
          </cell>
          <cell r="G6988">
            <v>241.15</v>
          </cell>
        </row>
        <row r="6989">
          <cell r="A6989">
            <v>311011</v>
          </cell>
          <cell r="C6989" t="str">
            <v>11A011 - REVESTIMENTO EM GESSO SOBRE ALVENARIA</v>
          </cell>
          <cell r="D6989" t="str">
            <v>M2</v>
          </cell>
          <cell r="G6989">
            <v>3.43</v>
          </cell>
        </row>
        <row r="6990">
          <cell r="A6990">
            <v>311012</v>
          </cell>
          <cell r="C6990" t="str">
            <v>11A012 - CONSOLIDACAO DE REVEST. DE ARGAMASSA ELEM. DECORATIVO - RESTAURO</v>
          </cell>
          <cell r="D6990" t="str">
            <v>M2</v>
          </cell>
          <cell r="G6990">
            <v>171.4</v>
          </cell>
        </row>
        <row r="6991">
          <cell r="A6991">
            <v>311013</v>
          </cell>
          <cell r="C6991" t="str">
            <v>11A013 - LIMPEZA DE FACHADA POR HIDROJATEAMENTO - RESTAURO</v>
          </cell>
          <cell r="D6991" t="str">
            <v>M2</v>
          </cell>
          <cell r="G6991">
            <v>12.49</v>
          </cell>
        </row>
        <row r="6992">
          <cell r="A6992">
            <v>311014</v>
          </cell>
          <cell r="C6992" t="str">
            <v>11A014 - REMOCAO DE REVESTIMENTO DE ARGAMASSA - RESTAURO</v>
          </cell>
          <cell r="D6992" t="str">
            <v>M2</v>
          </cell>
          <cell r="G6992">
            <v>26.8</v>
          </cell>
        </row>
        <row r="6993">
          <cell r="A6993">
            <v>311015</v>
          </cell>
          <cell r="C6993" t="str">
            <v>11A015 - RECOMPOSICAO DA ARGAMASSA ELEM. DECORATIVO - RESTAURO</v>
          </cell>
          <cell r="D6993" t="str">
            <v>M2</v>
          </cell>
          <cell r="G6993">
            <v>270.25</v>
          </cell>
        </row>
        <row r="6994">
          <cell r="A6994">
            <v>311016</v>
          </cell>
          <cell r="C6994" t="str">
            <v>11A016 - REVESTIMENTO PORCELANATO 45X45 CINZA CLARO TEXTURA NATURAL</v>
          </cell>
          <cell r="D6994" t="str">
            <v>M2</v>
          </cell>
          <cell r="G6994">
            <v>58.23</v>
          </cell>
        </row>
        <row r="6995">
          <cell r="A6995">
            <v>311017</v>
          </cell>
          <cell r="C6995" t="str">
            <v>11A017 - REVEST. PORCELANATO 30X30 CINZA CLARO TEXTURA NATURAL</v>
          </cell>
          <cell r="D6995" t="str">
            <v>M2</v>
          </cell>
          <cell r="G6995">
            <v>54.61</v>
          </cell>
        </row>
        <row r="6996">
          <cell r="A6996">
            <v>311049</v>
          </cell>
          <cell r="C6996" t="str">
            <v>11A049 - PASTILHAS ESMALTADAS 2,5X2,5</v>
          </cell>
          <cell r="D6996" t="str">
            <v>M2</v>
          </cell>
          <cell r="G6996">
            <v>53.95</v>
          </cell>
        </row>
        <row r="6997">
          <cell r="A6997">
            <v>311050</v>
          </cell>
          <cell r="C6997" t="str">
            <v>11A050 - TESTEIRA DE GRANITO POLIDO CINZA ANDORINHA E=2CM L=15CM</v>
          </cell>
          <cell r="D6997" t="str">
            <v>M</v>
          </cell>
          <cell r="G6997">
            <v>30.63</v>
          </cell>
        </row>
        <row r="6998">
          <cell r="A6998">
            <v>311051</v>
          </cell>
          <cell r="C6998" t="str">
            <v>11A051 - TESTEIRA DE GRANITO POLIDO CINZA ANDORINHA E=2CM I=12CM</v>
          </cell>
          <cell r="D6998" t="str">
            <v>M</v>
          </cell>
          <cell r="G6998">
            <v>30.63</v>
          </cell>
        </row>
        <row r="6999">
          <cell r="A6999">
            <v>311052</v>
          </cell>
          <cell r="C6999" t="str">
            <v>11A052 - PEITORIL DE GRANITO POLIDO CINZA ANDORINHA E=2CM</v>
          </cell>
          <cell r="D6999" t="str">
            <v>M</v>
          </cell>
          <cell r="G6999">
            <v>30</v>
          </cell>
        </row>
        <row r="7000">
          <cell r="A7000">
            <v>311053</v>
          </cell>
          <cell r="C7000" t="str">
            <v>11A053 - CARPETE,ACAB.BUCLE,CLASSIFICACAO ALTO TRAFEGO, E=6M</v>
          </cell>
          <cell r="D7000" t="str">
            <v>M2</v>
          </cell>
          <cell r="G7000">
            <v>46.54</v>
          </cell>
        </row>
        <row r="7001">
          <cell r="A7001">
            <v>311054</v>
          </cell>
          <cell r="C7001" t="str">
            <v>11A054 - REGULARIZACAO DE PAREDES DO SUB-SOLO C/ARG.DE CIMENTO E AREIA</v>
          </cell>
          <cell r="D7001" t="str">
            <v>M2</v>
          </cell>
          <cell r="G7001">
            <v>22</v>
          </cell>
        </row>
        <row r="7002">
          <cell r="A7002">
            <v>311055</v>
          </cell>
          <cell r="C7002" t="str">
            <v>11A055 - CERAMICA 20X33CM COR BRANCA</v>
          </cell>
          <cell r="D7002" t="str">
            <v>M2</v>
          </cell>
          <cell r="G7002">
            <v>15.64</v>
          </cell>
        </row>
        <row r="7003">
          <cell r="A7003">
            <v>311060</v>
          </cell>
          <cell r="C7003" t="str">
            <v>11A060 - CERAMICA PORTO BELO OU SIMILAR 7,5 X 7,5 CM</v>
          </cell>
          <cell r="D7003" t="str">
            <v>M2</v>
          </cell>
          <cell r="G7003">
            <v>46.55</v>
          </cell>
        </row>
        <row r="7004">
          <cell r="A7004">
            <v>311061</v>
          </cell>
          <cell r="C7004" t="str">
            <v>11A061 - EXECUCAO DE MOLDURAS,CUNHAIS E OUTROS ELEM.ARGAMASSA</v>
          </cell>
          <cell r="D7004" t="str">
            <v>M2</v>
          </cell>
          <cell r="G7004">
            <v>20.51</v>
          </cell>
        </row>
        <row r="7005">
          <cell r="A7005">
            <v>311062</v>
          </cell>
          <cell r="C7005" t="str">
            <v>11A062 - EXECUCAO DO REVESTIMENTO EM MASSA RASPADA</v>
          </cell>
          <cell r="D7005" t="str">
            <v>M2</v>
          </cell>
          <cell r="G7005">
            <v>21.15</v>
          </cell>
        </row>
        <row r="7006">
          <cell r="A7006">
            <v>311063</v>
          </cell>
          <cell r="C7006" t="str">
            <v>11A063 - RETIRADA DE LAMINADO MELAMINICO COLADO</v>
          </cell>
          <cell r="D7006" t="str">
            <v>M2</v>
          </cell>
          <cell r="G7006">
            <v>0.89</v>
          </cell>
        </row>
        <row r="7007">
          <cell r="A7007">
            <v>311065</v>
          </cell>
          <cell r="C7007" t="str">
            <v>11A065 - LADRILHO CERAMICO ESMALTADO 10X10 P/ REVESTIMENTO</v>
          </cell>
          <cell r="D7007" t="str">
            <v>M2</v>
          </cell>
          <cell r="G7007">
            <v>20.48</v>
          </cell>
        </row>
        <row r="7008">
          <cell r="A7008">
            <v>311066</v>
          </cell>
          <cell r="C7008" t="str">
            <v>11A066 - REVESTIMENTO DE PAREDE EM ARGAMASSA C/PEDRISCO (FULGET)</v>
          </cell>
          <cell r="D7008" t="str">
            <v>M2</v>
          </cell>
          <cell r="G7008">
            <v>17.34</v>
          </cell>
        </row>
        <row r="7009">
          <cell r="A7009">
            <v>311067</v>
          </cell>
          <cell r="C7009" t="str">
            <v>11A067 - PEITORIL EM CERAMICA VERMELHA</v>
          </cell>
          <cell r="D7009" t="str">
            <v>M</v>
          </cell>
          <cell r="G7009">
            <v>19.850000000000001</v>
          </cell>
        </row>
        <row r="7010">
          <cell r="A7010">
            <v>311069</v>
          </cell>
          <cell r="C7010" t="str">
            <v>11A069 - RESTAURACAO DE REVEST.DE TAIPA C/ARG.DE CAL,AREIA E TERRA T 1:3:1</v>
          </cell>
          <cell r="D7010" t="str">
            <v>M2</v>
          </cell>
          <cell r="G7010">
            <v>138.52000000000001</v>
          </cell>
        </row>
        <row r="7011">
          <cell r="A7011">
            <v>311072</v>
          </cell>
          <cell r="C7011" t="str">
            <v>11A072 - CORTE DE GRANITO</v>
          </cell>
          <cell r="D7011" t="str">
            <v>M3</v>
          </cell>
          <cell r="G7011">
            <v>1360.26</v>
          </cell>
        </row>
        <row r="7012">
          <cell r="A7012">
            <v>311073</v>
          </cell>
          <cell r="C7012" t="str">
            <v>11A073 - GRANITO POLIDO FORRAS DE 20MM  -  CAPAO BONITO</v>
          </cell>
          <cell r="D7012" t="str">
            <v>M2</v>
          </cell>
          <cell r="G7012">
            <v>98.83</v>
          </cell>
        </row>
        <row r="7013">
          <cell r="A7013">
            <v>311074</v>
          </cell>
          <cell r="C7013" t="str">
            <v>11A074 - REVEST. EM RESINA ACRILICA TIPO GRANTRAVERTINO OU SIM</v>
          </cell>
          <cell r="D7013" t="str">
            <v>M2</v>
          </cell>
          <cell r="G7013">
            <v>17.91</v>
          </cell>
        </row>
        <row r="7014">
          <cell r="A7014">
            <v>311077</v>
          </cell>
          <cell r="C7014" t="str">
            <v>11A077 - CERAMICA ALTA RESIST TIPO GAIL OU SIM</v>
          </cell>
          <cell r="D7014" t="str">
            <v>M2</v>
          </cell>
          <cell r="G7014">
            <v>47.43</v>
          </cell>
        </row>
        <row r="7015">
          <cell r="A7015">
            <v>311078</v>
          </cell>
          <cell r="C7015" t="str">
            <v>11A078 - CERAMICA BRANCA 20 X 20CM</v>
          </cell>
          <cell r="D7015" t="str">
            <v>M2</v>
          </cell>
          <cell r="G7015">
            <v>34.409999999999997</v>
          </cell>
        </row>
        <row r="7016">
          <cell r="A7016">
            <v>321001</v>
          </cell>
          <cell r="C7016" t="str">
            <v>12A001 - FORRO EM CEDRO ROSA C/ MOLDURAS 20 X1,0 CM TIPO SAIA E BLUSA</v>
          </cell>
          <cell r="D7016" t="str">
            <v>M2</v>
          </cell>
          <cell r="G7016">
            <v>73.930000000000007</v>
          </cell>
        </row>
        <row r="7017">
          <cell r="A7017">
            <v>321002</v>
          </cell>
          <cell r="C7017" t="str">
            <v>12A002 - FORNECIMENTO E MONTAGEM DE FORRO MODULAR ACOUSTIC GLASS OU SIM</v>
          </cell>
          <cell r="D7017" t="str">
            <v>M2</v>
          </cell>
          <cell r="G7017">
            <v>30.2</v>
          </cell>
        </row>
        <row r="7018">
          <cell r="A7018">
            <v>321003</v>
          </cell>
          <cell r="C7018" t="str">
            <v>12A003 - FORRO ACUSTICO PRODUZIDO A BASE DE FIBRAS MINERAIS</v>
          </cell>
          <cell r="D7018" t="str">
            <v>M2</v>
          </cell>
          <cell r="G7018">
            <v>37.630000000000003</v>
          </cell>
        </row>
        <row r="7019">
          <cell r="A7019">
            <v>321004</v>
          </cell>
          <cell r="C7019" t="str">
            <v>12A004 - FORRO EM PVC TIPO COLMEIA - MALHA 625X625-4X4</v>
          </cell>
          <cell r="D7019" t="str">
            <v>M2</v>
          </cell>
          <cell r="G7019">
            <v>60.6</v>
          </cell>
        </row>
        <row r="7020">
          <cell r="A7020">
            <v>321005</v>
          </cell>
          <cell r="C7020" t="str">
            <v>12A005 - FORRO LUXALON PLANK-P.ALUSINC E=0,5MM,PINT.COIL COATING-625X1250MM</v>
          </cell>
          <cell r="D7020" t="str">
            <v>M2</v>
          </cell>
          <cell r="G7020">
            <v>158.18</v>
          </cell>
        </row>
        <row r="7021">
          <cell r="A7021">
            <v>321008</v>
          </cell>
          <cell r="C7021" t="str">
            <v>12A008 - FORRO GYPSUM TIPO RGA OU SIM - PLACA 58X250MM</v>
          </cell>
          <cell r="D7021" t="str">
            <v>M2</v>
          </cell>
          <cell r="G7021">
            <v>23.8</v>
          </cell>
        </row>
        <row r="7022">
          <cell r="A7022">
            <v>321013</v>
          </cell>
          <cell r="C7022" t="str">
            <v>12A013 - FORRO GESSO ACARTON REVEST.PELIC.PVC RIG.PADRAO LISO C/PERF.BRANCO</v>
          </cell>
          <cell r="D7022" t="str">
            <v>M2</v>
          </cell>
          <cell r="G7022">
            <v>27.94</v>
          </cell>
        </row>
        <row r="7023">
          <cell r="A7023">
            <v>321029</v>
          </cell>
          <cell r="C7023" t="str">
            <v>12A029 - FORRO DE ALUMINIO TIPO COLMEIA 63X63X23 MM TIPO LUXALON CELL OU SIM</v>
          </cell>
          <cell r="D7023" t="str">
            <v>M2</v>
          </cell>
          <cell r="G7023">
            <v>75.680000000000007</v>
          </cell>
        </row>
        <row r="7024">
          <cell r="A7024">
            <v>321030</v>
          </cell>
          <cell r="C7024" t="str">
            <v>12A030 - FORRO DE POLICARBONATO TRANSLUCIDO</v>
          </cell>
          <cell r="D7024" t="str">
            <v>M2</v>
          </cell>
          <cell r="G7024">
            <v>84.58</v>
          </cell>
        </row>
        <row r="7025">
          <cell r="A7025">
            <v>321034</v>
          </cell>
          <cell r="C7025" t="str">
            <v>12A034 - DEMOLICAO DE FORRO DE ALUMINIO INCL.ENTARUGAMENTO</v>
          </cell>
          <cell r="D7025" t="str">
            <v>m2</v>
          </cell>
          <cell r="G7025">
            <v>5.4</v>
          </cell>
        </row>
        <row r="7026">
          <cell r="A7026">
            <v>321039</v>
          </cell>
          <cell r="C7026" t="str">
            <v>12A039 - FORROVID GLACIAL K 60 OU SIM MEDINDO 25X62,5CM INCL MDO FERFIS AL</v>
          </cell>
          <cell r="D7026" t="str">
            <v>M2</v>
          </cell>
          <cell r="G7026">
            <v>24.49</v>
          </cell>
        </row>
        <row r="7027">
          <cell r="A7027">
            <v>321040</v>
          </cell>
          <cell r="C7027" t="str">
            <v>12A040 - FORROVID GLACIAL K 50 OU SIM PERFIS AL-INCL MDO</v>
          </cell>
          <cell r="D7027" t="str">
            <v>M2</v>
          </cell>
          <cell r="G7027">
            <v>21.66</v>
          </cell>
        </row>
        <row r="7028">
          <cell r="A7028">
            <v>321041</v>
          </cell>
          <cell r="C7028" t="str">
            <v>12A041 - RETIRADA DE PLACA DE ISOPOR (FORRO)</v>
          </cell>
          <cell r="D7028" t="str">
            <v>M2</v>
          </cell>
          <cell r="G7028">
            <v>1.35</v>
          </cell>
        </row>
        <row r="7029">
          <cell r="A7029">
            <v>321043</v>
          </cell>
          <cell r="C7029" t="str">
            <v>12A043 - ISOLANTE TERMICO EM MANTA DE FIBRA DE VIDRO</v>
          </cell>
          <cell r="D7029" t="str">
            <v>M2</v>
          </cell>
          <cell r="G7029">
            <v>25.93</v>
          </cell>
        </row>
        <row r="7030">
          <cell r="A7030">
            <v>331001</v>
          </cell>
          <cell r="C7030" t="str">
            <v>13A001 - SOLEIRA CONCRETO APARENTE INCL. CANTONEIRA DE FERRO</v>
          </cell>
          <cell r="D7030" t="str">
            <v>M</v>
          </cell>
          <cell r="G7030">
            <v>14.99</v>
          </cell>
        </row>
        <row r="7031">
          <cell r="A7031">
            <v>331002</v>
          </cell>
          <cell r="C7031" t="str">
            <v>13A002 - PISO SINT.MONOL.EM POLIU.SOBRE MANTA E CAM.AUTONIU.FL P/QDRA ESPORT</v>
          </cell>
          <cell r="D7031" t="str">
            <v>M2</v>
          </cell>
          <cell r="G7031">
            <v>73.709999999999994</v>
          </cell>
        </row>
        <row r="7032">
          <cell r="A7032">
            <v>331003</v>
          </cell>
          <cell r="C7032" t="str">
            <v>13A003 - PISO EM CONCR INDUSTRIAL ALTA RESIST INCL MDO</v>
          </cell>
          <cell r="D7032" t="str">
            <v>M2</v>
          </cell>
          <cell r="G7032">
            <v>23.37</v>
          </cell>
        </row>
        <row r="7033">
          <cell r="A7033">
            <v>331004</v>
          </cell>
          <cell r="C7033" t="str">
            <v>13A004 - RODAPE ALUMINIO PERFIL "U" CONFORME DETALHE</v>
          </cell>
          <cell r="D7033" t="str">
            <v>M</v>
          </cell>
          <cell r="G7033">
            <v>28.47</v>
          </cell>
        </row>
        <row r="7034">
          <cell r="A7034">
            <v>331006</v>
          </cell>
          <cell r="C7034" t="str">
            <v>13A006 - PISO GAIL P/DECK DE PISC REF.1009/1000 OU 1275 - 24X11,6X0,9CM</v>
          </cell>
          <cell r="D7034" t="str">
            <v>M2</v>
          </cell>
          <cell r="G7034">
            <v>37.83</v>
          </cell>
        </row>
        <row r="7035">
          <cell r="A7035">
            <v>331007</v>
          </cell>
          <cell r="C7035" t="str">
            <v>13A007 - BORDA P/PISC GAIL REF 3109/1000 CINZA CL 24X11,6X0,9CM</v>
          </cell>
          <cell r="D7035" t="str">
            <v>M</v>
          </cell>
          <cell r="G7035">
            <v>6.12</v>
          </cell>
        </row>
        <row r="7036">
          <cell r="A7036">
            <v>331008</v>
          </cell>
          <cell r="C7036" t="str">
            <v>13A008 - BORDA P/PISC GAIL REF.5720/1000 CINZA CL 24X11,6X2,5X0,9 CM</v>
          </cell>
          <cell r="D7036" t="str">
            <v>M</v>
          </cell>
          <cell r="G7036">
            <v>30.1</v>
          </cell>
        </row>
        <row r="7037">
          <cell r="A7037">
            <v>331009</v>
          </cell>
          <cell r="C7037" t="str">
            <v>13A009 - BORDA P/PISC GAIL REF. 5809/1000 CINZA CL 24X11,6X0,9CM</v>
          </cell>
          <cell r="D7037" t="str">
            <v>M</v>
          </cell>
          <cell r="G7037">
            <v>8.94</v>
          </cell>
        </row>
        <row r="7038">
          <cell r="A7038">
            <v>331011</v>
          </cell>
          <cell r="C7038" t="str">
            <v>13A011 - PISO ESPORTIVO SPORT CURT EM PLACAS (POLIPROPILENO) RECOMA</v>
          </cell>
          <cell r="D7038" t="str">
            <v>M2</v>
          </cell>
          <cell r="G7038">
            <v>104.5</v>
          </cell>
        </row>
        <row r="7039">
          <cell r="A7039">
            <v>331012</v>
          </cell>
          <cell r="C7039" t="str">
            <v>13A012 - DEMOLICAO DE PISO ELEVADO DE CHAPA DE MADEIRA</v>
          </cell>
          <cell r="D7039" t="str">
            <v>M2</v>
          </cell>
          <cell r="G7039">
            <v>1.8</v>
          </cell>
        </row>
        <row r="7040">
          <cell r="A7040">
            <v>331013</v>
          </cell>
          <cell r="C7040" t="str">
            <v>13A013 - SOLEIRA EM MARMORE BRANCO</v>
          </cell>
          <cell r="D7040" t="str">
            <v>M2</v>
          </cell>
          <cell r="G7040">
            <v>95.79</v>
          </cell>
        </row>
        <row r="7041">
          <cell r="A7041">
            <v>331015</v>
          </cell>
          <cell r="C7041" t="str">
            <v>13A015 - PISO CERAMICO ANTIACIDO GAIL OU SIMILAR</v>
          </cell>
          <cell r="D7041" t="str">
            <v>M2</v>
          </cell>
          <cell r="G7041">
            <v>48.5</v>
          </cell>
        </row>
        <row r="7042">
          <cell r="A7042">
            <v>331016</v>
          </cell>
          <cell r="C7042" t="str">
            <v>13A016 - RODAPE CERAMICO ESMALTADO PEI V 7,00CM</v>
          </cell>
          <cell r="D7042" t="str">
            <v>M2</v>
          </cell>
          <cell r="G7042">
            <v>10.78</v>
          </cell>
        </row>
        <row r="7043">
          <cell r="A7043">
            <v>331017</v>
          </cell>
          <cell r="C7043" t="str">
            <v>13A017 - PISO CERAMICO ESMALTADO ALTA RESIST PEI V-30X30CM</v>
          </cell>
          <cell r="D7043" t="str">
            <v>M2</v>
          </cell>
          <cell r="G7043">
            <v>38.9</v>
          </cell>
        </row>
        <row r="7044">
          <cell r="A7044">
            <v>331018</v>
          </cell>
          <cell r="C7044" t="str">
            <v>13A018 - PISO EM ARDOSIA CINZA E=1,5CM</v>
          </cell>
          <cell r="D7044" t="str">
            <v>M2</v>
          </cell>
          <cell r="G7044">
            <v>19.47</v>
          </cell>
        </row>
        <row r="7045">
          <cell r="A7045">
            <v>331019</v>
          </cell>
          <cell r="C7045" t="str">
            <v>13A019 - RODAPE ARDOSIA CINZA</v>
          </cell>
          <cell r="D7045" t="str">
            <v>M</v>
          </cell>
          <cell r="G7045">
            <v>1.66</v>
          </cell>
        </row>
        <row r="7046">
          <cell r="A7046">
            <v>331020</v>
          </cell>
          <cell r="C7046" t="str">
            <v>13A020 - PISO PORCELANATO 45X45 CINZA CLARO TEXTURA NATURAL</v>
          </cell>
          <cell r="D7046" t="str">
            <v>M2</v>
          </cell>
          <cell r="G7046">
            <v>52.13</v>
          </cell>
        </row>
        <row r="7047">
          <cell r="A7047">
            <v>331021</v>
          </cell>
          <cell r="C7047" t="str">
            <v>13A021 - PISO PORCELANATO 30X30 CINZA CLARO TEXTURA NATURAL</v>
          </cell>
          <cell r="D7047" t="str">
            <v>M2</v>
          </cell>
          <cell r="G7047">
            <v>46.9</v>
          </cell>
        </row>
        <row r="7048">
          <cell r="A7048">
            <v>331022</v>
          </cell>
          <cell r="C7048" t="str">
            <v>13A022 - RODAPE DE MADEIRA INCL. CORDAO IPE 10X1,5CM</v>
          </cell>
          <cell r="D7048" t="str">
            <v>M</v>
          </cell>
          <cell r="G7048">
            <v>8.84</v>
          </cell>
        </row>
        <row r="7049">
          <cell r="A7049">
            <v>331023</v>
          </cell>
          <cell r="C7049" t="str">
            <v>13A023 - ASSOALHO IPE 20X2CM ASSENTE SOBRE LASTRO OU LAJE</v>
          </cell>
          <cell r="D7049" t="str">
            <v>M2</v>
          </cell>
          <cell r="G7049">
            <v>49.85</v>
          </cell>
        </row>
        <row r="7050">
          <cell r="A7050">
            <v>331025</v>
          </cell>
          <cell r="C7050" t="str">
            <v>13A025 - PISO PORCELANATO RUSTICO 45X45-PORTOBELO JERUSALEM OU SIM.</v>
          </cell>
          <cell r="D7050" t="str">
            <v>M2</v>
          </cell>
          <cell r="G7050">
            <v>40.5</v>
          </cell>
        </row>
        <row r="7051">
          <cell r="A7051">
            <v>331026</v>
          </cell>
          <cell r="C7051" t="str">
            <v>13A026 - GRADE DE PISO ELETROFUND. TIPO METALGRADE OU SIMILAR 25X25X40X3MM</v>
          </cell>
          <cell r="D7051" t="str">
            <v>M2</v>
          </cell>
          <cell r="G7051">
            <v>211.77</v>
          </cell>
        </row>
        <row r="7052">
          <cell r="A7052">
            <v>331027</v>
          </cell>
          <cell r="C7052" t="str">
            <v>13A027 - LADRILHO HIDRAULICO LISO 20 X 20 CM</v>
          </cell>
          <cell r="D7052" t="str">
            <v>M2</v>
          </cell>
          <cell r="G7052">
            <v>46.42</v>
          </cell>
        </row>
        <row r="7053">
          <cell r="A7053">
            <v>331029</v>
          </cell>
          <cell r="C7053" t="str">
            <v>13A029 - PISO TIPO GAIL OU SIMILAR D=240 X 116 X 14MM</v>
          </cell>
          <cell r="D7053" t="str">
            <v>M2</v>
          </cell>
          <cell r="G7053">
            <v>36.08</v>
          </cell>
        </row>
        <row r="7054">
          <cell r="A7054">
            <v>331031</v>
          </cell>
          <cell r="C7054" t="str">
            <v>13A031 - RESINA EPOXICA PISO</v>
          </cell>
          <cell r="D7054" t="str">
            <v>M2</v>
          </cell>
          <cell r="G7054">
            <v>12.43</v>
          </cell>
        </row>
        <row r="7055">
          <cell r="A7055">
            <v>331032</v>
          </cell>
          <cell r="C7055" t="str">
            <v>13A032 - RESINA EPOXICA DEGRAU</v>
          </cell>
          <cell r="D7055" t="str">
            <v>M</v>
          </cell>
          <cell r="G7055">
            <v>19.100000000000001</v>
          </cell>
        </row>
        <row r="7056">
          <cell r="A7056">
            <v>331033</v>
          </cell>
          <cell r="C7056" t="str">
            <v>13A033 - RECOLOCACAO DE FORRAS DE PEDRAS NATURAIS GRANITO OU MARMORE</v>
          </cell>
          <cell r="D7056" t="str">
            <v>M2</v>
          </cell>
          <cell r="G7056">
            <v>7.1</v>
          </cell>
        </row>
        <row r="7057">
          <cell r="A7057">
            <v>331034</v>
          </cell>
          <cell r="C7057" t="str">
            <v>13A034 - PISO DE CONCRETO - 7 CM - DESEMPENADO C/ BAMBOLE - MAT + MDO</v>
          </cell>
          <cell r="D7057" t="str">
            <v>M2</v>
          </cell>
          <cell r="G7057">
            <v>25</v>
          </cell>
        </row>
        <row r="7058">
          <cell r="A7058">
            <v>331035</v>
          </cell>
          <cell r="C7058" t="str">
            <v>13A035 - PISO DE BASALTO SERRADO 30X30CM ESP.2CM</v>
          </cell>
          <cell r="D7058" t="str">
            <v>M2</v>
          </cell>
          <cell r="G7058">
            <v>51.45</v>
          </cell>
        </row>
        <row r="7059">
          <cell r="A7059">
            <v>331042</v>
          </cell>
          <cell r="C7059" t="str">
            <v>13A042 - SOLEIRA PARA PORTAS EM GRANITO CINZA SEM POLIMENTO (FOSCO)</v>
          </cell>
          <cell r="D7059" t="str">
            <v>M</v>
          </cell>
          <cell r="G7059">
            <v>35.79</v>
          </cell>
        </row>
        <row r="7060">
          <cell r="A7060">
            <v>331052</v>
          </cell>
          <cell r="C7060" t="str">
            <v>13A052 - PISO ESTRUTURAL EM CONCRETO ARMADO - 7 CM</v>
          </cell>
          <cell r="D7060" t="str">
            <v>M2</v>
          </cell>
          <cell r="G7060">
            <v>26.57</v>
          </cell>
        </row>
        <row r="7061">
          <cell r="A7061">
            <v>331056</v>
          </cell>
          <cell r="C7061" t="str">
            <v>13A056 - PISO DE LAMINADO MELAMINICO ESP= 1,3MM COLADO</v>
          </cell>
          <cell r="D7061" t="str">
            <v>M2</v>
          </cell>
          <cell r="G7061">
            <v>42.95</v>
          </cell>
        </row>
        <row r="7062">
          <cell r="A7062">
            <v>331061</v>
          </cell>
          <cell r="C7062" t="str">
            <v>13A061 - DEMOLICAO VIGAMENTO DE PISO</v>
          </cell>
          <cell r="D7062" t="str">
            <v>M3</v>
          </cell>
          <cell r="G7062">
            <v>1.71</v>
          </cell>
        </row>
        <row r="7063">
          <cell r="A7063">
            <v>331071</v>
          </cell>
          <cell r="C7063" t="str">
            <v>13A071 - RETIRADA DE FIBRA TEXTIL (CARPETE)</v>
          </cell>
          <cell r="D7063" t="str">
            <v>M2</v>
          </cell>
          <cell r="G7063">
            <v>0.89</v>
          </cell>
        </row>
        <row r="7064">
          <cell r="A7064">
            <v>331079</v>
          </cell>
          <cell r="C7064" t="str">
            <v>13A079 - JUNTA PLASTICA P/PISOS 3/4 X 1/8"</v>
          </cell>
          <cell r="D7064" t="str">
            <v>ML</v>
          </cell>
          <cell r="G7064">
            <v>1.3</v>
          </cell>
        </row>
        <row r="7065">
          <cell r="A7065">
            <v>331088</v>
          </cell>
          <cell r="C7065" t="str">
            <v>13A088 - CARPETE, ACABAMENTO BUCLE CLASSIFICACAO ALTO TRAFEGO ESP. 6MM</v>
          </cell>
          <cell r="D7065" t="str">
            <v>M2</v>
          </cell>
          <cell r="G7065">
            <v>42.15</v>
          </cell>
        </row>
        <row r="7066">
          <cell r="A7066">
            <v>331089</v>
          </cell>
          <cell r="C7066" t="str">
            <v>13A089 - TABEIRA DE GRANITO POLIDO,LAG=39CM ESP=2CM CINZA ANDORINHA</v>
          </cell>
          <cell r="D7066" t="str">
            <v>M</v>
          </cell>
          <cell r="G7066">
            <v>51.65</v>
          </cell>
        </row>
        <row r="7067">
          <cell r="A7067">
            <v>331090</v>
          </cell>
          <cell r="C7067" t="str">
            <v>13A090 - TABEIRA DE GRANITO POLIDO, LAG=20CM ESP=2CM, CINZA ANDORINHA</v>
          </cell>
          <cell r="D7067" t="str">
            <v>M</v>
          </cell>
          <cell r="G7067">
            <v>26.23</v>
          </cell>
        </row>
        <row r="7068">
          <cell r="A7068">
            <v>331091</v>
          </cell>
          <cell r="C7068" t="str">
            <v>13A091 - DEGRAUS DE GRANITO POLIDO ACAB.APILOADO C/FRISOS CINZA ANDORINHA</v>
          </cell>
          <cell r="D7068" t="str">
            <v>M</v>
          </cell>
          <cell r="G7068">
            <v>57.35</v>
          </cell>
        </row>
        <row r="7069">
          <cell r="A7069">
            <v>331092</v>
          </cell>
          <cell r="C7069" t="str">
            <v>13A092 - RODAPE DE GRANITO POLIDO CINZA ANDORINHA 7CM</v>
          </cell>
          <cell r="D7069" t="str">
            <v>M</v>
          </cell>
          <cell r="G7069">
            <v>30.55</v>
          </cell>
        </row>
        <row r="7070">
          <cell r="A7070">
            <v>331093</v>
          </cell>
          <cell r="C7070" t="str">
            <v>13A093 - GRANITO POLIDO 40X40CM, ESP=2CM CINZA ANDORINHA</v>
          </cell>
          <cell r="D7070" t="str">
            <v>M2</v>
          </cell>
          <cell r="G7070">
            <v>68.569999999999993</v>
          </cell>
        </row>
        <row r="7071">
          <cell r="A7071">
            <v>331094</v>
          </cell>
          <cell r="C7071" t="str">
            <v>13A094 - ENCHIMENTO DE PISO C/ARGAMASSA</v>
          </cell>
          <cell r="D7071" t="str">
            <v>M3</v>
          </cell>
          <cell r="G7071">
            <v>383.33</v>
          </cell>
        </row>
        <row r="7072">
          <cell r="A7072">
            <v>331100</v>
          </cell>
          <cell r="C7072" t="str">
            <v>13A100 - PISO DE CONCRETO FCK=13MPA</v>
          </cell>
          <cell r="D7072" t="str">
            <v>M3</v>
          </cell>
          <cell r="G7072">
            <v>249.04</v>
          </cell>
        </row>
        <row r="7073">
          <cell r="A7073">
            <v>331101</v>
          </cell>
          <cell r="C7073" t="str">
            <v>13A101 - CIMENTADO QUEIMADO ROLETADO</v>
          </cell>
          <cell r="D7073" t="str">
            <v>M2</v>
          </cell>
          <cell r="G7073">
            <v>12.89</v>
          </cell>
        </row>
        <row r="7074">
          <cell r="A7074">
            <v>331104</v>
          </cell>
          <cell r="C7074" t="str">
            <v>13A104 - MANTA DE FIBRA TEXTIL DE NAILON 4 A 5 MM DE ESP.</v>
          </cell>
          <cell r="D7074" t="str">
            <v>M2</v>
          </cell>
          <cell r="G7074">
            <v>23.17</v>
          </cell>
        </row>
        <row r="7075">
          <cell r="A7075">
            <v>331105</v>
          </cell>
          <cell r="C7075" t="str">
            <v>13A105 - PISO ELEVADO EM TABUAS, SOBRE ESTRADO DE PONTALETES</v>
          </cell>
          <cell r="D7075" t="str">
            <v>M2</v>
          </cell>
          <cell r="G7075">
            <v>29.38</v>
          </cell>
        </row>
        <row r="7076">
          <cell r="A7076">
            <v>331110</v>
          </cell>
          <cell r="C7076" t="str">
            <v>13A110 - PISO EM PEDRA TIPO GOIAS INCLUSIVE ARG. DE REGULARIZACAO</v>
          </cell>
          <cell r="D7076" t="str">
            <v>M2</v>
          </cell>
          <cell r="G7076">
            <v>32.6</v>
          </cell>
        </row>
        <row r="7077">
          <cell r="A7077">
            <v>331111</v>
          </cell>
          <cell r="C7077" t="str">
            <v>13A111 - DEGRAU DE MADEIRA APARELHADA MACICA 4CMX30CM</v>
          </cell>
          <cell r="D7077" t="str">
            <v>M</v>
          </cell>
          <cell r="G7077">
            <v>17.45</v>
          </cell>
        </row>
        <row r="7078">
          <cell r="A7078">
            <v>331112</v>
          </cell>
          <cell r="C7078" t="str">
            <v>13A112 - RETIRADA DE DEGRAU EM MADEIRA</v>
          </cell>
          <cell r="D7078" t="str">
            <v>UN</v>
          </cell>
          <cell r="G7078">
            <v>1.1200000000000001</v>
          </cell>
        </row>
        <row r="7079">
          <cell r="A7079">
            <v>331116</v>
          </cell>
          <cell r="C7079" t="str">
            <v>13A116 - RETIRADA DE PISO DE BORRACHA DE QUADRA</v>
          </cell>
          <cell r="D7079" t="str">
            <v>M2</v>
          </cell>
          <cell r="G7079">
            <v>0.32</v>
          </cell>
        </row>
        <row r="7080">
          <cell r="A7080">
            <v>331117</v>
          </cell>
          <cell r="C7080" t="str">
            <v>13A117 - RECUPERACAO DE PISO COM APLICACAO DE BIANCO OU SIM.</v>
          </cell>
          <cell r="D7080" t="str">
            <v>M2</v>
          </cell>
          <cell r="G7080">
            <v>13.67</v>
          </cell>
        </row>
        <row r="7081">
          <cell r="A7081">
            <v>331122</v>
          </cell>
          <cell r="C7081" t="str">
            <v>13A122 - GRANITO RUSTICO, FORRAS DE 20 MM</v>
          </cell>
          <cell r="D7081" t="str">
            <v>M2</v>
          </cell>
          <cell r="G7081">
            <v>67.5</v>
          </cell>
        </row>
        <row r="7082">
          <cell r="A7082">
            <v>331127</v>
          </cell>
          <cell r="C7082" t="str">
            <v>13A127 - PISO CERAMICO 30 X 30CM</v>
          </cell>
          <cell r="D7082" t="str">
            <v>M2</v>
          </cell>
          <cell r="G7082">
            <v>31.2</v>
          </cell>
        </row>
        <row r="7083">
          <cell r="A7083">
            <v>331129</v>
          </cell>
          <cell r="C7083" t="str">
            <v>13A129 - APLICACAO DE RESINA EM SOLUCAO P/PISO</v>
          </cell>
          <cell r="D7083" t="str">
            <v>M2</v>
          </cell>
          <cell r="G7083">
            <v>10.06</v>
          </cell>
        </row>
        <row r="7084">
          <cell r="A7084">
            <v>331130</v>
          </cell>
          <cell r="C7084" t="str">
            <v>13A130 - PISO ARMADO PARA POSTO DE BOMBEIRO ATE 18T POR EIXO</v>
          </cell>
          <cell r="D7084" t="str">
            <v>M2</v>
          </cell>
          <cell r="G7084">
            <v>69.08</v>
          </cell>
        </row>
        <row r="7085">
          <cell r="A7085">
            <v>331131</v>
          </cell>
          <cell r="C7085" t="str">
            <v>13A131 - PISO ELEVADO EM CHAPA DE COMPENSADO</v>
          </cell>
          <cell r="D7085" t="str">
            <v>M2</v>
          </cell>
          <cell r="G7085">
            <v>24.81</v>
          </cell>
        </row>
        <row r="7086">
          <cell r="A7086">
            <v>331132</v>
          </cell>
          <cell r="C7086" t="str">
            <v>13A132 - RETIRADA E RECOLOCACAO DE RODAPE METALICO PERFIL U</v>
          </cell>
          <cell r="D7086" t="str">
            <v>M</v>
          </cell>
          <cell r="G7086">
            <v>4.96</v>
          </cell>
        </row>
        <row r="7087">
          <cell r="A7087">
            <v>341141</v>
          </cell>
          <cell r="C7087" t="str">
            <v>14A141 - RETIRADA DE VIDRO TEMPERADO PECAS ATE 4M2</v>
          </cell>
          <cell r="D7087" t="str">
            <v>UN</v>
          </cell>
          <cell r="G7087">
            <v>19.63</v>
          </cell>
        </row>
        <row r="7088">
          <cell r="A7088">
            <v>341142</v>
          </cell>
          <cell r="C7088" t="str">
            <v>14A142 - VISOR P/PORTA C/VIDRO LISO COMUM TRANSP  E=3MM</v>
          </cell>
          <cell r="D7088" t="str">
            <v>M2</v>
          </cell>
          <cell r="G7088">
            <v>56.17</v>
          </cell>
        </row>
        <row r="7089">
          <cell r="A7089">
            <v>341143</v>
          </cell>
          <cell r="C7089" t="str">
            <v>14A143 - RECOLOCACAO DE VIDROS TEMPERADOS 10MM C/FERRAGENS</v>
          </cell>
          <cell r="D7089" t="str">
            <v>M2</v>
          </cell>
          <cell r="G7089">
            <v>38.49</v>
          </cell>
        </row>
        <row r="7090">
          <cell r="A7090">
            <v>341144</v>
          </cell>
          <cell r="C7090" t="str">
            <v>14A144 - VIDRO TEMPERADO JATEADO E=10MM INCL FERRAGENS INST</v>
          </cell>
          <cell r="D7090" t="str">
            <v>M2</v>
          </cell>
          <cell r="G7090">
            <v>223.02</v>
          </cell>
        </row>
        <row r="7091">
          <cell r="A7091">
            <v>341151</v>
          </cell>
          <cell r="C7091" t="str">
            <v>14A151 - COLOCACAO DE PORTAS DE VIDRO 2 FLS</v>
          </cell>
          <cell r="D7091" t="str">
            <v>M2</v>
          </cell>
          <cell r="G7091">
            <v>22.09</v>
          </cell>
        </row>
        <row r="7092">
          <cell r="A7092">
            <v>341152</v>
          </cell>
          <cell r="C7092" t="str">
            <v>14A152 - VIDRO TEMPERADO ESP=10MM INCL INSTALACAO E FERRAGENS</v>
          </cell>
          <cell r="D7092" t="str">
            <v>M2</v>
          </cell>
          <cell r="G7092">
            <v>236</v>
          </cell>
        </row>
        <row r="7093">
          <cell r="A7093">
            <v>341156</v>
          </cell>
          <cell r="C7093" t="str">
            <v>14A156 - VT2 VIDRO TEMP.LISO 10MM C/PORTA E 1 BANDEIRA CONF. DES</v>
          </cell>
          <cell r="D7093" t="str">
            <v>CJ</v>
          </cell>
          <cell r="G7093">
            <v>1102.3499999999999</v>
          </cell>
        </row>
        <row r="7094">
          <cell r="A7094">
            <v>341157</v>
          </cell>
          <cell r="C7094" t="str">
            <v>14A157 - VT1 VIDRO TEMP 10MM VISOR FIXO CONF DET.</v>
          </cell>
          <cell r="D7094" t="str">
            <v>M2</v>
          </cell>
          <cell r="G7094">
            <v>155.32</v>
          </cell>
        </row>
        <row r="7095">
          <cell r="A7095">
            <v>341158</v>
          </cell>
          <cell r="C7095" t="str">
            <v>14A158 - VIDRO CRISTAL LAMINADO REFLETIDO COLORIDO ESP=10MM</v>
          </cell>
          <cell r="D7095" t="str">
            <v>M2</v>
          </cell>
          <cell r="G7095">
            <v>182.35</v>
          </cell>
        </row>
        <row r="7096">
          <cell r="A7096">
            <v>341159</v>
          </cell>
          <cell r="C7096" t="str">
            <v>14A159 - VIDRO CRISTAL LAMINADO REFLETIDO,COLORIDO ESP= 6MM</v>
          </cell>
          <cell r="D7096" t="str">
            <v>M2</v>
          </cell>
          <cell r="G7096">
            <v>139.35</v>
          </cell>
        </row>
        <row r="7097">
          <cell r="A7097">
            <v>341160</v>
          </cell>
          <cell r="C7097" t="str">
            <v>14A160 - VIDRO CRISTAL REFLETIDO INCOLOR ESP=8MM</v>
          </cell>
          <cell r="D7097" t="str">
            <v>M2</v>
          </cell>
          <cell r="G7097">
            <v>196.32</v>
          </cell>
        </row>
        <row r="7098">
          <cell r="A7098">
            <v>341161</v>
          </cell>
          <cell r="C7098" t="str">
            <v>14A161 - VT3 E VT4 VIDRO TEMP LISO 10MM C/2 PORTAS E 4 PARTES FIXAS CONF DET</v>
          </cell>
          <cell r="D7098" t="str">
            <v>CJ</v>
          </cell>
          <cell r="G7098">
            <v>3691.22</v>
          </cell>
        </row>
        <row r="7099">
          <cell r="A7099">
            <v>341164</v>
          </cell>
          <cell r="C7099" t="str">
            <v>14A164 - PORTA EM VIDRO TEMPERADO 2 FLS - 1,00 X 2,10M</v>
          </cell>
          <cell r="D7099" t="str">
            <v>UN</v>
          </cell>
          <cell r="G7099">
            <v>2503.79</v>
          </cell>
        </row>
        <row r="7100">
          <cell r="A7100">
            <v>341167</v>
          </cell>
          <cell r="C7100" t="str">
            <v>14A167 - FIXACAO DE VIDRO A BASE DE SILICONE</v>
          </cell>
          <cell r="D7100" t="str">
            <v>C3</v>
          </cell>
          <cell r="G7100">
            <v>0.59</v>
          </cell>
        </row>
        <row r="7101">
          <cell r="A7101">
            <v>351001</v>
          </cell>
          <cell r="C7101" t="str">
            <v>15A001 - REVEST.TEXTURIZADO DE ALTA CAMADA -PAREDE EXT.OU INT.</v>
          </cell>
          <cell r="D7101" t="str">
            <v>M2</v>
          </cell>
          <cell r="G7101">
            <v>18.98</v>
          </cell>
        </row>
        <row r="7102">
          <cell r="A7102">
            <v>351002</v>
          </cell>
          <cell r="C7102" t="str">
            <v>15A002 - PROTECAO DE REVESTMENTO DE ARGAMASSA TINTA ACRILICA - RESTAURO</v>
          </cell>
          <cell r="D7102" t="str">
            <v>M2</v>
          </cell>
          <cell r="G7102">
            <v>11.74</v>
          </cell>
        </row>
        <row r="7103">
          <cell r="A7103">
            <v>351005</v>
          </cell>
          <cell r="C7103" t="str">
            <v>15A005 - PINTURA DE PISO COM TINTA ACRILICA</v>
          </cell>
          <cell r="D7103" t="str">
            <v>M2</v>
          </cell>
          <cell r="G7103">
            <v>3.48</v>
          </cell>
        </row>
        <row r="7104">
          <cell r="A7104">
            <v>351010</v>
          </cell>
          <cell r="C7104" t="str">
            <v>15A010 - PINTURA PROTETORA C/NEUTROL OU SIM EM MADEI/TO DE TELHADO</v>
          </cell>
          <cell r="D7104" t="str">
            <v>M2</v>
          </cell>
          <cell r="G7104">
            <v>1.29</v>
          </cell>
        </row>
        <row r="7105">
          <cell r="A7105">
            <v>351021</v>
          </cell>
          <cell r="C7105" t="str">
            <v>15A021 - TINTA ACRILICA COR DE CONCRETO C/MASSA TEXTURA ACRILICA</v>
          </cell>
          <cell r="D7105" t="str">
            <v>M2</v>
          </cell>
          <cell r="G7105">
            <v>10.14</v>
          </cell>
        </row>
        <row r="7106">
          <cell r="A7106">
            <v>351022</v>
          </cell>
          <cell r="C7106" t="str">
            <v>15A022 - LIQUIDO IMUNIZANTE EM MADEIRA APARENTE</v>
          </cell>
          <cell r="D7106" t="str">
            <v>M2</v>
          </cell>
          <cell r="G7106">
            <v>6.37</v>
          </cell>
        </row>
        <row r="7107">
          <cell r="A7107">
            <v>351023</v>
          </cell>
          <cell r="C7107" t="str">
            <v>15A023 - PINTURA EPOXI EM ESQUADRIA METALICAS SOBRE TRAT ANTI-CORROSIVO</v>
          </cell>
          <cell r="D7107" t="str">
            <v>M2</v>
          </cell>
          <cell r="G7107">
            <v>22.68</v>
          </cell>
        </row>
        <row r="7108">
          <cell r="A7108">
            <v>351024</v>
          </cell>
          <cell r="C7108" t="str">
            <v>15A024 - PINTURA PVA (LATEX) EM CHAPAS DE MADEIRA COMPENSADAS</v>
          </cell>
          <cell r="D7108" t="str">
            <v>M2</v>
          </cell>
          <cell r="G7108">
            <v>6.29</v>
          </cell>
        </row>
        <row r="7109">
          <cell r="A7109">
            <v>351025</v>
          </cell>
          <cell r="C7109" t="str">
            <v>15A025 - TINTA ACRILICA REBOCO C/MASSA TEXTURA ACRILICA</v>
          </cell>
          <cell r="D7109" t="str">
            <v>M2</v>
          </cell>
          <cell r="G7109">
            <v>10.14</v>
          </cell>
        </row>
        <row r="7110">
          <cell r="A7110">
            <v>351026</v>
          </cell>
          <cell r="C7110" t="str">
            <v>15A026 - LATEX ACRILICO -REPINTURA DE ALVENARIA C/RETOQUES DE MASSA</v>
          </cell>
          <cell r="D7110" t="str">
            <v>M2</v>
          </cell>
          <cell r="G7110">
            <v>4.87</v>
          </cell>
        </row>
        <row r="7111">
          <cell r="A7111">
            <v>351027</v>
          </cell>
          <cell r="C7111" t="str">
            <v>15A027 - PINTURA DE PORTAS,JAN.E ESTRT.DE MADEIRA C/ESM SINT THINER E PENTOX</v>
          </cell>
          <cell r="D7111" t="str">
            <v>M2</v>
          </cell>
          <cell r="G7111">
            <v>9.81</v>
          </cell>
        </row>
        <row r="7112">
          <cell r="A7112">
            <v>371001</v>
          </cell>
          <cell r="C7112" t="str">
            <v>17A001 - BANCADA DE CONCRETO POLIDO C/ BORDAS ARREDONDADAS 40MM DE ESPESSURA</v>
          </cell>
          <cell r="D7112" t="str">
            <v>M2</v>
          </cell>
          <cell r="G7112">
            <v>93.37</v>
          </cell>
        </row>
        <row r="7113">
          <cell r="A7113">
            <v>371002</v>
          </cell>
          <cell r="C7113" t="str">
            <v>17A002 - CAPACHO DE FIBRA DE COCO E=2,50CM</v>
          </cell>
          <cell r="D7113" t="str">
            <v>M2</v>
          </cell>
          <cell r="G7113">
            <v>46.87</v>
          </cell>
        </row>
        <row r="7114">
          <cell r="A7114">
            <v>371003</v>
          </cell>
          <cell r="C7114" t="str">
            <v>17A003 - FORNECIMENTO E APLICACAO DE AREIA FINA</v>
          </cell>
          <cell r="D7114" t="str">
            <v>M3</v>
          </cell>
          <cell r="G7114">
            <v>39.56</v>
          </cell>
        </row>
        <row r="7115">
          <cell r="A7115">
            <v>371004</v>
          </cell>
          <cell r="C7115" t="str">
            <v>17A004 - BARRA DE APOIO P/DEFIC FISICO EM ACO INOX C=45CM</v>
          </cell>
          <cell r="D7115" t="str">
            <v>UN</v>
          </cell>
          <cell r="G7115">
            <v>134.19999999999999</v>
          </cell>
        </row>
        <row r="7116">
          <cell r="A7116">
            <v>371005</v>
          </cell>
          <cell r="C7116" t="str">
            <v>17A005 - BARRA DE APOIO P/DEFICIENTE FISICO EM ACO INOX C=90CM</v>
          </cell>
          <cell r="D7116" t="str">
            <v>UN</v>
          </cell>
          <cell r="G7116">
            <v>144.6</v>
          </cell>
        </row>
        <row r="7117">
          <cell r="A7117">
            <v>371006</v>
          </cell>
          <cell r="C7117" t="str">
            <v>17A006 - BARRA DE APOIO P/DEFIC.FISICO EM ACO INOX EM L P/CHUVEIRO</v>
          </cell>
          <cell r="D7117" t="str">
            <v>UN</v>
          </cell>
          <cell r="G7117">
            <v>204.8</v>
          </cell>
        </row>
        <row r="7118">
          <cell r="A7118">
            <v>371007</v>
          </cell>
          <cell r="C7118" t="str">
            <v>17A007 - BARRA DE APOIO P/DEFIC.FISICO EM ACO INOX C=80CM</v>
          </cell>
          <cell r="D7118" t="str">
            <v>UN</v>
          </cell>
          <cell r="G7118">
            <v>132.66</v>
          </cell>
        </row>
        <row r="7119">
          <cell r="A7119">
            <v>371008</v>
          </cell>
          <cell r="C7119" t="str">
            <v>17A008 - GUARDA CORPO METALICO, MOD. CRECHE PADRAO 2000</v>
          </cell>
          <cell r="D7119" t="str">
            <v>M</v>
          </cell>
          <cell r="G7119">
            <v>225.38</v>
          </cell>
        </row>
        <row r="7120">
          <cell r="A7120">
            <v>371009</v>
          </cell>
          <cell r="C7120" t="str">
            <v>17A009 - LAVAGEM DE CARPETE</v>
          </cell>
          <cell r="D7120" t="str">
            <v>M2</v>
          </cell>
          <cell r="G7120">
            <v>1.87</v>
          </cell>
        </row>
        <row r="7121">
          <cell r="A7121">
            <v>371010</v>
          </cell>
          <cell r="C7121" t="str">
            <v>17A010 - BRISE DE ALUM SL 4 E ESTRUTURA AUX P/FIXACAO, INCL INSTALACAO</v>
          </cell>
          <cell r="D7121" t="str">
            <v>M2</v>
          </cell>
          <cell r="G7121">
            <v>118.7</v>
          </cell>
        </row>
        <row r="7122">
          <cell r="A7122">
            <v>371011</v>
          </cell>
          <cell r="C7122" t="str">
            <v>17A011 - AR CONDICIONADO-QUENTE/FRIO-10.000 BTU - MECANICO/JANELA/PAREDE</v>
          </cell>
          <cell r="D7122" t="str">
            <v>UN</v>
          </cell>
          <cell r="G7122">
            <v>749.2</v>
          </cell>
        </row>
        <row r="7123">
          <cell r="A7123">
            <v>371012</v>
          </cell>
          <cell r="C7123" t="str">
            <v>17A012 - AR CONDICIONADO -QUENTE/FRIO - 7500 BTU MECANICO/JANELA/PAREDE</v>
          </cell>
          <cell r="D7123" t="str">
            <v>UN</v>
          </cell>
          <cell r="G7123">
            <v>518.67999999999995</v>
          </cell>
        </row>
        <row r="7124">
          <cell r="A7124">
            <v>371013</v>
          </cell>
          <cell r="C7124" t="str">
            <v>17A013 - FORNEC/TO ASSENT.GUIAS TIPO PMSP 100 FCK= 25CM MPA</v>
          </cell>
          <cell r="D7124" t="str">
            <v>M</v>
          </cell>
          <cell r="G7124">
            <v>10.7</v>
          </cell>
        </row>
        <row r="7125">
          <cell r="A7125">
            <v>371014</v>
          </cell>
          <cell r="C7125" t="str">
            <v>17A014 - BANCADA DE CONCRETO POLIDO C/BORDAS ARREDONDADAS - 50MM ESPESSURA</v>
          </cell>
          <cell r="D7125" t="str">
            <v>M2</v>
          </cell>
          <cell r="G7125">
            <v>99.68</v>
          </cell>
        </row>
        <row r="7126">
          <cell r="A7126">
            <v>371015</v>
          </cell>
          <cell r="C7126" t="str">
            <v>17A015 - QUADRO MAGNETICO - BRANCO</v>
          </cell>
          <cell r="D7126" t="str">
            <v>M2</v>
          </cell>
          <cell r="G7126">
            <v>69.650000000000006</v>
          </cell>
        </row>
        <row r="7127">
          <cell r="A7127">
            <v>371016</v>
          </cell>
          <cell r="C7127" t="str">
            <v>17A016 - LAREIRA KIT PRE FABRICADO 80CM DE BOCA C/CHAMINE S/REVESTIMENTO</v>
          </cell>
          <cell r="D7127" t="str">
            <v>UN</v>
          </cell>
          <cell r="G7127">
            <v>325.43</v>
          </cell>
        </row>
        <row r="7128">
          <cell r="A7128">
            <v>371017</v>
          </cell>
          <cell r="C7128" t="str">
            <v>17A017 - FOGAO INDUSTRIAL 02 BOCAS</v>
          </cell>
          <cell r="D7128" t="str">
            <v>UN</v>
          </cell>
          <cell r="G7128">
            <v>115.71</v>
          </cell>
        </row>
        <row r="7129">
          <cell r="A7129">
            <v>371018</v>
          </cell>
          <cell r="C7129" t="str">
            <v>17A018 - ALTEAMENTO DE MURO C/ SUPORTE (C=O,50M) C/ 3 ARAMES GALVANIZ FIO 10</v>
          </cell>
          <cell r="D7129" t="str">
            <v xml:space="preserve"> M</v>
          </cell>
          <cell r="G7129">
            <v>5.75</v>
          </cell>
        </row>
        <row r="7130">
          <cell r="A7130">
            <v>371019</v>
          </cell>
          <cell r="C7130" t="str">
            <v>17A019 - GRADIL DE FERRO TIPO GP 5 SOBRE MURO H=1,00M</v>
          </cell>
          <cell r="D7130" t="str">
            <v>M</v>
          </cell>
          <cell r="G7130">
            <v>121.47</v>
          </cell>
        </row>
        <row r="7131">
          <cell r="A7131">
            <v>371020</v>
          </cell>
          <cell r="C7131" t="str">
            <v>17A020 - MESA DE CONCRETO 3,0 X O,80 POLIDO C/ PINTURA DE POLIURETANO</v>
          </cell>
          <cell r="D7131" t="str">
            <v>UN</v>
          </cell>
          <cell r="G7131">
            <v>407.31</v>
          </cell>
        </row>
        <row r="7132">
          <cell r="A7132">
            <v>371021</v>
          </cell>
          <cell r="C7132" t="str">
            <v>17A021 - BANCADA DE CONCRETO POLIDO COM BORDAS ARREDONDADAS - ESP.30MM</v>
          </cell>
          <cell r="D7132" t="str">
            <v>M2</v>
          </cell>
          <cell r="G7132">
            <v>67.05</v>
          </cell>
        </row>
        <row r="7133">
          <cell r="A7133">
            <v>371022</v>
          </cell>
          <cell r="C7133" t="str">
            <v>17A022 - BARRA DE APOIO PARA DEF 30CM</v>
          </cell>
          <cell r="D7133" t="str">
            <v>UN</v>
          </cell>
          <cell r="G7133">
            <v>100.25</v>
          </cell>
        </row>
        <row r="7134">
          <cell r="A7134">
            <v>371023</v>
          </cell>
          <cell r="C7134" t="str">
            <v>17A023 - CORRIMAO EM TUBO ACO GALV D=2" SOBRE MURETA (DET EMEI G. DO PESSEGO)</v>
          </cell>
          <cell r="D7134" t="str">
            <v>M</v>
          </cell>
          <cell r="G7134">
            <v>18.16</v>
          </cell>
        </row>
        <row r="7135">
          <cell r="A7135">
            <v>371024</v>
          </cell>
          <cell r="C7135" t="str">
            <v>17A024 - PISO XADRES - BRINQUEDO DIMENSOES DAS DAMAS 50X50CM</v>
          </cell>
          <cell r="D7135" t="str">
            <v>M2</v>
          </cell>
          <cell r="G7135">
            <v>35.99</v>
          </cell>
        </row>
        <row r="7136">
          <cell r="A7136">
            <v>371025</v>
          </cell>
          <cell r="C7136" t="str">
            <v>17A025 - RETIRADA DE BRINQUEDOS</v>
          </cell>
          <cell r="D7136" t="str">
            <v>UN</v>
          </cell>
          <cell r="G7136">
            <v>11.06</v>
          </cell>
        </row>
        <row r="7137">
          <cell r="A7137">
            <v>371026</v>
          </cell>
          <cell r="C7137" t="str">
            <v>17A026 - ARMARIO COM PRATELEIRA DE CONCRETO - AM-3</v>
          </cell>
          <cell r="D7137" t="str">
            <v>M2</v>
          </cell>
          <cell r="G7137">
            <v>679.92</v>
          </cell>
        </row>
        <row r="7138">
          <cell r="A7138">
            <v>371027</v>
          </cell>
          <cell r="C7138" t="str">
            <v>17A027 - LUMINARIA SOBREPOR 2X40W</v>
          </cell>
          <cell r="D7138" t="str">
            <v>UN</v>
          </cell>
          <cell r="G7138">
            <v>62.98</v>
          </cell>
        </row>
        <row r="7139">
          <cell r="A7139">
            <v>371028</v>
          </cell>
          <cell r="C7139" t="str">
            <v>17A028 - LUMINARIA 18W</v>
          </cell>
          <cell r="D7139" t="str">
            <v>UN</v>
          </cell>
          <cell r="G7139">
            <v>58.87</v>
          </cell>
        </row>
        <row r="7140">
          <cell r="A7140">
            <v>371029</v>
          </cell>
          <cell r="C7140" t="str">
            <v>17A029 - REGUA DE CABECEIRA - 4 TOMADAS 110V- 2 TOMADAS 220V</v>
          </cell>
          <cell r="D7140" t="str">
            <v>UN</v>
          </cell>
          <cell r="G7140">
            <v>372.29</v>
          </cell>
        </row>
        <row r="7141">
          <cell r="A7141">
            <v>371030</v>
          </cell>
          <cell r="C7141" t="str">
            <v>17A030 - REGUA DE CABECEIRA 5 TOMADAS 110V-1TOMADA 220V</v>
          </cell>
          <cell r="D7141" t="str">
            <v>UN</v>
          </cell>
          <cell r="G7141">
            <v>320.33999999999997</v>
          </cell>
        </row>
        <row r="7142">
          <cell r="A7142">
            <v>371031</v>
          </cell>
          <cell r="C7142" t="str">
            <v>17A031 - PAINEL DE ALARME</v>
          </cell>
          <cell r="D7142" t="str">
            <v>UN</v>
          </cell>
          <cell r="G7142">
            <v>450.21</v>
          </cell>
        </row>
        <row r="7143">
          <cell r="A7143">
            <v>371032</v>
          </cell>
          <cell r="C7143" t="str">
            <v>17A032 - GANGORRA COM 3 PRANCHAS</v>
          </cell>
          <cell r="D7143" t="str">
            <v>UN</v>
          </cell>
          <cell r="G7143">
            <v>419.99</v>
          </cell>
        </row>
        <row r="7144">
          <cell r="A7144">
            <v>371033</v>
          </cell>
          <cell r="C7144" t="str">
            <v>17A033 - DEMARCACAO DE PISOS COM FIGURAS GEOMETRICAS - RD 01/03 (53,11M)</v>
          </cell>
          <cell r="D7144" t="str">
            <v xml:space="preserve"> M</v>
          </cell>
          <cell r="G7144">
            <v>12.16</v>
          </cell>
        </row>
        <row r="7145">
          <cell r="A7145">
            <v>371035</v>
          </cell>
          <cell r="C7145" t="str">
            <v>17A035 - DEMOLICAO DE PAVIME/TO DE CONCR,SARJETA/SARJETAO,INCL CARG CAMINHAO</v>
          </cell>
          <cell r="D7145" t="str">
            <v>M2</v>
          </cell>
          <cell r="G7145">
            <v>5.35</v>
          </cell>
        </row>
        <row r="7146">
          <cell r="A7146">
            <v>371036</v>
          </cell>
          <cell r="C7146" t="str">
            <v>17A036 - BASE DE CONCR FCK=15MPA P/GUIAS, SARJETAS OU SARJETOES</v>
          </cell>
          <cell r="D7146" t="str">
            <v>M3</v>
          </cell>
          <cell r="G7146">
            <v>113.2</v>
          </cell>
        </row>
        <row r="7147">
          <cell r="A7147">
            <v>371037</v>
          </cell>
          <cell r="C7147" t="str">
            <v>17A037 - CONSTR SARJETA OU SARJETAO CONCR FCK 18.1 A 20,6 MPA</v>
          </cell>
          <cell r="D7147" t="str">
            <v>UN</v>
          </cell>
          <cell r="G7147">
            <v>139.94999999999999</v>
          </cell>
        </row>
        <row r="7148">
          <cell r="A7148">
            <v>371038</v>
          </cell>
          <cell r="C7148" t="str">
            <v>17A038 - REVEST/TO E CONCR ASFALT (S/TRANSPORTE)</v>
          </cell>
          <cell r="D7148" t="str">
            <v>M3</v>
          </cell>
          <cell r="G7148">
            <v>161.76</v>
          </cell>
        </row>
        <row r="7149">
          <cell r="A7149">
            <v>371039</v>
          </cell>
          <cell r="C7149" t="str">
            <v>17A039 - PISO ARMADO P/ QUADRA POLIESPORTIVA</v>
          </cell>
          <cell r="D7149" t="str">
            <v>M2</v>
          </cell>
          <cell r="G7149">
            <v>29.17</v>
          </cell>
        </row>
        <row r="7150">
          <cell r="A7150">
            <v>371040</v>
          </cell>
          <cell r="C7150" t="str">
            <v>17A040 - PRATELEIRA TIPO PORTA PALETS C/ MOD. METAL</v>
          </cell>
          <cell r="D7150" t="str">
            <v>M</v>
          </cell>
          <cell r="G7150">
            <v>355.79</v>
          </cell>
        </row>
        <row r="7151">
          <cell r="A7151">
            <v>371041</v>
          </cell>
          <cell r="C7151" t="str">
            <v>17A041 - BRISE MET EM ALUSINC L=335M AFAST.70CM PINT POLIES TER-MIOLO POLIU</v>
          </cell>
          <cell r="D7151" t="str">
            <v>M2</v>
          </cell>
          <cell r="G7151">
            <v>233.11</v>
          </cell>
        </row>
        <row r="7152">
          <cell r="A7152">
            <v>371042</v>
          </cell>
          <cell r="C7152" t="str">
            <v>17A042 - AMARELINHA DEMARCACAO DE PISO (RD-05)</v>
          </cell>
          <cell r="D7152" t="str">
            <v>UN</v>
          </cell>
          <cell r="G7152">
            <v>31.15</v>
          </cell>
        </row>
        <row r="7153">
          <cell r="A7153">
            <v>371043</v>
          </cell>
          <cell r="C7153" t="str">
            <v>17A043 - CARACOL - DEMARCACAO DE PISO - (RD-06)</v>
          </cell>
          <cell r="D7153" t="str">
            <v>UN</v>
          </cell>
          <cell r="G7153">
            <v>182.85</v>
          </cell>
        </row>
        <row r="7154">
          <cell r="A7154">
            <v>371044</v>
          </cell>
          <cell r="C7154" t="str">
            <v>17A044 - XADREZ - DEMARCACAO DE PISO -RD-04</v>
          </cell>
          <cell r="D7154" t="str">
            <v>UN</v>
          </cell>
          <cell r="G7154">
            <v>163.62</v>
          </cell>
        </row>
        <row r="7155">
          <cell r="A7155">
            <v>371045</v>
          </cell>
          <cell r="C7155" t="str">
            <v>17A045 - BRISE MOVEL LUXALON 335 X 58MM</v>
          </cell>
          <cell r="D7155" t="str">
            <v>M2</v>
          </cell>
          <cell r="G7155">
            <v>330</v>
          </cell>
        </row>
        <row r="7156">
          <cell r="A7156">
            <v>371046</v>
          </cell>
          <cell r="C7156" t="str">
            <v>17A046 - AEROTETO ZETAFLEX P/ EMEI CIDADE A.E CARVALHO OU SIMILAR</v>
          </cell>
          <cell r="D7156" t="str">
            <v>GL</v>
          </cell>
          <cell r="G7156">
            <v>16000</v>
          </cell>
        </row>
        <row r="7157">
          <cell r="A7157">
            <v>371048</v>
          </cell>
          <cell r="C7157" t="str">
            <v>17A048 - BANCADA DE MARMORE SEM CUBA E SEM PRATELEIRA - MR-01</v>
          </cell>
          <cell r="D7157" t="str">
            <v>M</v>
          </cell>
          <cell r="G7157">
            <v>288.32</v>
          </cell>
        </row>
        <row r="7158">
          <cell r="A7158">
            <v>371049</v>
          </cell>
          <cell r="C7158" t="str">
            <v>17A049 - PISO DE CONCRETO ESTAMPADO</v>
          </cell>
          <cell r="D7158" t="str">
            <v>M2</v>
          </cell>
          <cell r="G7158">
            <v>14.47</v>
          </cell>
        </row>
        <row r="7159">
          <cell r="A7159">
            <v>371050</v>
          </cell>
          <cell r="C7159" t="str">
            <v>17A050 - LETRA EM ACO INOX PARA FACHADA H=30 CM COLOCADA</v>
          </cell>
          <cell r="D7159" t="str">
            <v>UN</v>
          </cell>
          <cell r="G7159">
            <v>55.75</v>
          </cell>
        </row>
        <row r="7160">
          <cell r="A7160">
            <v>371051</v>
          </cell>
          <cell r="C7160" t="str">
            <v>17A051 - ABRIGO P/ LIXO HV.19 - L=1,66M</v>
          </cell>
          <cell r="D7160" t="str">
            <v>UN</v>
          </cell>
          <cell r="G7160">
            <v>454.3</v>
          </cell>
        </row>
        <row r="7161">
          <cell r="A7161">
            <v>371052</v>
          </cell>
          <cell r="C7161" t="str">
            <v>17A052 - MODULO METALICO PARA BOX DE CAMELODROMO</v>
          </cell>
          <cell r="D7161" t="str">
            <v>UN</v>
          </cell>
          <cell r="G7161">
            <v>845.82</v>
          </cell>
        </row>
        <row r="7162">
          <cell r="A7162">
            <v>371053</v>
          </cell>
          <cell r="C7162" t="str">
            <v>17A053 - ALTEAMENTO DE MURO C/ SUPORTE T E TELA MALHA 2" D=10 - H=1,50M</v>
          </cell>
          <cell r="D7162" t="str">
            <v>M</v>
          </cell>
          <cell r="G7162">
            <v>16.059999999999999</v>
          </cell>
        </row>
        <row r="7163">
          <cell r="A7163">
            <v>371054</v>
          </cell>
          <cell r="C7163" t="str">
            <v>17A054 - ELEVADOR ELETRICO S/ CASA DE MAQUINAS 2 PARADAS 8 PASSAGEIROS</v>
          </cell>
          <cell r="D7163" t="str">
            <v>UN</v>
          </cell>
          <cell r="G7163">
            <v>49104.46</v>
          </cell>
        </row>
        <row r="7164">
          <cell r="A7164">
            <v>371055</v>
          </cell>
          <cell r="C7164" t="str">
            <v>17A055 - ELEVADOR ELETRICO S/ CASA DE MAQUINAS 3 PARADAS 8 PASSAGEIROS</v>
          </cell>
          <cell r="D7164" t="str">
            <v>UN</v>
          </cell>
          <cell r="G7164">
            <v>52238.81</v>
          </cell>
        </row>
        <row r="7165">
          <cell r="A7165">
            <v>371056</v>
          </cell>
          <cell r="C7165" t="str">
            <v>17A056 - LAVAGEM C/AGUA E CLORO E PINT.HIDROFUGANTE EM TELHAS DE BARRO</v>
          </cell>
          <cell r="D7165" t="str">
            <v>M2</v>
          </cell>
          <cell r="G7165">
            <v>7.28</v>
          </cell>
        </row>
        <row r="7166">
          <cell r="A7166">
            <v>371057</v>
          </cell>
          <cell r="C7166" t="str">
            <v>17A057 - RETIRADA E TRANSPLANTE DE ARVORE DE H=3,00M</v>
          </cell>
          <cell r="D7166" t="str">
            <v>UN</v>
          </cell>
          <cell r="G7166">
            <v>10.57</v>
          </cell>
        </row>
        <row r="7167">
          <cell r="A7167">
            <v>371058</v>
          </cell>
          <cell r="C7167" t="str">
            <v>17A058 - MESA(1)-BANCO(3) DE CONCRETO APARENTE (JOGO DAMAS) DEPAVE (MB-99)</v>
          </cell>
          <cell r="D7167" t="str">
            <v>CJ</v>
          </cell>
          <cell r="G7167">
            <v>568.73</v>
          </cell>
        </row>
        <row r="7168">
          <cell r="A7168">
            <v>371059</v>
          </cell>
          <cell r="C7168" t="str">
            <v>17A059 - ELEVADOR ELETRICO S/CASA DE MAQUINAS 4 PARADAS</v>
          </cell>
          <cell r="D7168" t="str">
            <v>UN</v>
          </cell>
          <cell r="G7168">
            <v>57462.69</v>
          </cell>
        </row>
        <row r="7169">
          <cell r="A7169">
            <v>371060</v>
          </cell>
          <cell r="C7169" t="str">
            <v>17A060 - MESA(1)-BANCO(4) DE CONCRETO APARENTE (JOGO DAMAS) DEPAVE (MB-99)</v>
          </cell>
          <cell r="D7169" t="str">
            <v>CJ</v>
          </cell>
          <cell r="G7169">
            <v>637.47</v>
          </cell>
        </row>
        <row r="7170">
          <cell r="A7170">
            <v>371061</v>
          </cell>
          <cell r="C7170" t="str">
            <v>17A061 - DP. 30 CORRIMAO INTERMED.P/ESCADAS EM TUBOS GALVANIZADOS</v>
          </cell>
          <cell r="D7170" t="str">
            <v>M</v>
          </cell>
          <cell r="G7170">
            <v>148.11000000000001</v>
          </cell>
        </row>
        <row r="7171">
          <cell r="A7171">
            <v>371062</v>
          </cell>
          <cell r="C7171" t="str">
            <v>17A062 - DP. 08 GUARDA CORPO H=1,10M ACO PERFILADO CORRIMAO DUPLO</v>
          </cell>
          <cell r="D7171" t="str">
            <v>M</v>
          </cell>
          <cell r="G7171">
            <v>148.09</v>
          </cell>
        </row>
        <row r="7172">
          <cell r="A7172">
            <v>371063</v>
          </cell>
          <cell r="C7172" t="str">
            <v xml:space="preserve">17A063 - DP. 33 GUARDA CORPO H=1,10M EM ACO PERFILADO </v>
          </cell>
          <cell r="D7172" t="str">
            <v>M</v>
          </cell>
          <cell r="G7172">
            <v>148.1</v>
          </cell>
        </row>
        <row r="7173">
          <cell r="A7173">
            <v>371064</v>
          </cell>
          <cell r="C7173" t="str">
            <v>17A064 - LIMPEZA DE SUPERFICIE DE CONCRETO POR HIDROJATEAMENTO</v>
          </cell>
          <cell r="D7173" t="str">
            <v>M2</v>
          </cell>
          <cell r="G7173">
            <v>7</v>
          </cell>
        </row>
        <row r="7174">
          <cell r="A7174">
            <v>371065</v>
          </cell>
          <cell r="C7174" t="str">
            <v>17A065 - BRINQUEDO P/ EMPG BENEDITO ABBUD DA PACTA PLAYGROND OU SIMILAR</v>
          </cell>
          <cell r="D7174" t="str">
            <v>UN</v>
          </cell>
          <cell r="G7174">
            <v>1744.55</v>
          </cell>
        </row>
        <row r="7175">
          <cell r="A7175">
            <v>371066</v>
          </cell>
          <cell r="C7175" t="str">
            <v>17A066 - BANCO/JARDINEIRA DE BLOCOS DE CONCRETO APARENTE IV05</v>
          </cell>
          <cell r="D7175" t="str">
            <v>M</v>
          </cell>
          <cell r="G7175">
            <v>99.25</v>
          </cell>
        </row>
        <row r="7176">
          <cell r="A7176">
            <v>371068</v>
          </cell>
          <cell r="C7176" t="str">
            <v>17A068 - FORNECIMENTO E APLICACAO DE PEDRA N. 2</v>
          </cell>
          <cell r="D7176" t="str">
            <v>M3</v>
          </cell>
          <cell r="G7176">
            <v>41.18</v>
          </cell>
        </row>
        <row r="7177">
          <cell r="A7177">
            <v>371080</v>
          </cell>
          <cell r="C7177" t="str">
            <v>17A080 - BRINQUEDO CABANA SETE ANOES - PACTA OU SIMILAR</v>
          </cell>
          <cell r="D7177" t="str">
            <v>UN</v>
          </cell>
          <cell r="G7177">
            <v>1214.6099999999999</v>
          </cell>
        </row>
        <row r="7178">
          <cell r="A7178">
            <v>371082</v>
          </cell>
          <cell r="C7178" t="str">
            <v>17A082 - RECOLOCACAO DE BRINQUEDO</v>
          </cell>
          <cell r="D7178" t="str">
            <v>UN</v>
          </cell>
          <cell r="G7178">
            <v>9.81</v>
          </cell>
        </row>
        <row r="7179">
          <cell r="A7179">
            <v>371083</v>
          </cell>
          <cell r="C7179" t="str">
            <v>17A083 - BRINQUEDO BALANCA DE 3 LUGARES DA CROMPLAY OU SIMILAR</v>
          </cell>
          <cell r="D7179" t="str">
            <v>UN</v>
          </cell>
          <cell r="G7179">
            <v>777.95</v>
          </cell>
        </row>
        <row r="7180">
          <cell r="A7180">
            <v>371084</v>
          </cell>
          <cell r="C7180" t="str">
            <v>17A084 - BRINQUEDO BOMBEIRO DUPLO DA CROMPLAY OU SIMILAR</v>
          </cell>
          <cell r="D7180" t="str">
            <v>UN</v>
          </cell>
          <cell r="G7180">
            <v>2955.08</v>
          </cell>
        </row>
        <row r="7181">
          <cell r="A7181">
            <v>371086</v>
          </cell>
          <cell r="C7181" t="str">
            <v>17A086 - BRISE CHAPA METAL PERF GALV PERMETAL OU SIM</v>
          </cell>
          <cell r="D7181" t="str">
            <v>UN</v>
          </cell>
          <cell r="G7181">
            <v>553.91999999999996</v>
          </cell>
        </row>
        <row r="7182">
          <cell r="A7182">
            <v>371092</v>
          </cell>
          <cell r="C7182" t="str">
            <v>17A092 - BALANCO DE 3 LUGARES C/ PNEUS</v>
          </cell>
          <cell r="D7182" t="str">
            <v>UN</v>
          </cell>
          <cell r="G7182">
            <v>767.67</v>
          </cell>
        </row>
        <row r="7183">
          <cell r="A7183">
            <v>371093</v>
          </cell>
          <cell r="C7183" t="str">
            <v>17A093 - ELEVADOR ELETRO MECANICO 2 P - 6 PASSAGEIROS</v>
          </cell>
          <cell r="D7183" t="str">
            <v>UN</v>
          </cell>
          <cell r="G7183">
            <v>26212.89</v>
          </cell>
        </row>
        <row r="7184">
          <cell r="A7184">
            <v>371094</v>
          </cell>
          <cell r="C7184" t="str">
            <v>17A094 - ELEVADOR ELETRO MECANICO  3 P  - 6 PASSAGEIROS</v>
          </cell>
          <cell r="D7184" t="str">
            <v>UN</v>
          </cell>
          <cell r="G7184">
            <v>27696.639999999999</v>
          </cell>
        </row>
        <row r="7185">
          <cell r="A7185">
            <v>371095</v>
          </cell>
          <cell r="C7185" t="str">
            <v>17A095 - ELEVADOR ELETRO MECANICO 4 P - 6 PASSAGEIROS</v>
          </cell>
          <cell r="D7185" t="str">
            <v>UN</v>
          </cell>
          <cell r="G7185">
            <v>29180.41</v>
          </cell>
        </row>
        <row r="7186">
          <cell r="A7186">
            <v>371096</v>
          </cell>
          <cell r="C7186" t="str">
            <v>17A096 - ELEVADOR ELETRO MECANICO 2 P - 8 PASSAGEIROS</v>
          </cell>
          <cell r="D7186" t="str">
            <v>UN</v>
          </cell>
          <cell r="G7186">
            <v>27696.65</v>
          </cell>
        </row>
        <row r="7187">
          <cell r="A7187">
            <v>371097</v>
          </cell>
          <cell r="C7187" t="str">
            <v>17A097 - ELEVADOR ELETRO MECANICO 3 P  - 8 PASSAGEIROS</v>
          </cell>
          <cell r="D7187" t="str">
            <v>UN</v>
          </cell>
          <cell r="G7187">
            <v>29180</v>
          </cell>
        </row>
        <row r="7188">
          <cell r="A7188">
            <v>371098</v>
          </cell>
          <cell r="C7188" t="str">
            <v>17A098 - ELEVADOR ELETRO MECANICO 4 P - 8 PASSAGEIROS</v>
          </cell>
          <cell r="D7188" t="str">
            <v>UN</v>
          </cell>
          <cell r="G7188">
            <v>30664.15</v>
          </cell>
        </row>
        <row r="7189">
          <cell r="A7189">
            <v>371099</v>
          </cell>
          <cell r="C7189" t="str">
            <v>17A099 - ELEVADOR HIDRAULICO 2 P - 6 PASSAGEIROS</v>
          </cell>
          <cell r="D7189" t="str">
            <v>UN</v>
          </cell>
          <cell r="G7189">
            <v>38860.1</v>
          </cell>
        </row>
        <row r="7190">
          <cell r="A7190">
            <v>371100</v>
          </cell>
          <cell r="C7190" t="str">
            <v>17A100 - ELEVADOR HIDRAULICO 3 P - 6 PASSAGEIROS</v>
          </cell>
          <cell r="D7190" t="str">
            <v>UN</v>
          </cell>
          <cell r="G7190">
            <v>42769.66</v>
          </cell>
        </row>
        <row r="7191">
          <cell r="A7191">
            <v>371101</v>
          </cell>
          <cell r="C7191" t="str">
            <v>17A101 - ELEVADOR HIDRAULICO 4 P - 6 PASSAGEIROS</v>
          </cell>
          <cell r="D7191" t="str">
            <v>UN</v>
          </cell>
          <cell r="G7191">
            <v>46632.12</v>
          </cell>
        </row>
        <row r="7192">
          <cell r="A7192">
            <v>371102</v>
          </cell>
          <cell r="C7192" t="str">
            <v>17A102 - ELEVADOR HIDRAULICO  2 P - 8 PASSAGEIROS</v>
          </cell>
          <cell r="D7192" t="str">
            <v>UN</v>
          </cell>
          <cell r="G7192">
            <v>40131.879999999997</v>
          </cell>
        </row>
        <row r="7193">
          <cell r="A7193">
            <v>371103</v>
          </cell>
          <cell r="C7193" t="str">
            <v>17A103 - ELEVADOR HIDRAULICO 3 P - 8 PASSAGEIROS</v>
          </cell>
          <cell r="D7193" t="str">
            <v>UN</v>
          </cell>
          <cell r="G7193">
            <v>44041.45</v>
          </cell>
        </row>
        <row r="7194">
          <cell r="A7194">
            <v>371104</v>
          </cell>
          <cell r="C7194" t="str">
            <v>17A104 - ELEVADOR HIDRAULICO  4 P - 8 PASSAGEIROS</v>
          </cell>
          <cell r="D7194" t="str">
            <v>UN</v>
          </cell>
          <cell r="G7194">
            <v>47951.01</v>
          </cell>
        </row>
        <row r="7195">
          <cell r="A7195">
            <v>371108</v>
          </cell>
          <cell r="C7195" t="str">
            <v>17A108 - BRINQUEDO ESCADA HORIZONTAL DA PACTA OU SIMILAR</v>
          </cell>
          <cell r="D7195" t="str">
            <v>UN</v>
          </cell>
          <cell r="G7195">
            <v>768.22</v>
          </cell>
        </row>
        <row r="7196">
          <cell r="A7196">
            <v>371123</v>
          </cell>
          <cell r="C7196" t="str">
            <v>17A123 - APARADOR DE GIZ ACO GALV CONF DETALHE</v>
          </cell>
          <cell r="D7196" t="str">
            <v xml:space="preserve"> M</v>
          </cell>
          <cell r="G7196">
            <v>8.5399999999999991</v>
          </cell>
        </row>
        <row r="7197">
          <cell r="A7197">
            <v>371153</v>
          </cell>
          <cell r="C7197" t="str">
            <v>17A153 - PORTA CORTA FOGO P90 (0,90X2,10M) C/ FERRAGENS</v>
          </cell>
          <cell r="D7197" t="str">
            <v>UN</v>
          </cell>
          <cell r="G7197">
            <v>251.62</v>
          </cell>
        </row>
        <row r="7198">
          <cell r="A7198">
            <v>371191</v>
          </cell>
          <cell r="C7198" t="str">
            <v>17A191 - ABRIGO DE LIXO - A6</v>
          </cell>
          <cell r="D7198" t="str">
            <v>UN</v>
          </cell>
          <cell r="G7198">
            <v>439.88</v>
          </cell>
        </row>
        <row r="7199">
          <cell r="A7199">
            <v>371239</v>
          </cell>
          <cell r="C7199" t="str">
            <v>17A239 - ESCADA DE TUBOS DE CONCRETO TIPO RC-02</v>
          </cell>
          <cell r="D7199" t="str">
            <v>UN</v>
          </cell>
          <cell r="G7199">
            <v>1569.51</v>
          </cell>
        </row>
        <row r="7200">
          <cell r="A7200">
            <v>371249</v>
          </cell>
          <cell r="C7200" t="str">
            <v>17A249 - RETIRADA DE TELA DE PROTECAO</v>
          </cell>
          <cell r="D7200" t="str">
            <v>M2</v>
          </cell>
          <cell r="G7200">
            <v>3.9</v>
          </cell>
        </row>
        <row r="7201">
          <cell r="A7201">
            <v>371250</v>
          </cell>
          <cell r="C7201" t="str">
            <v>17A250 - RECOLOCACAO DE TELA DE PROTECAO</v>
          </cell>
          <cell r="D7201" t="str">
            <v>M2</v>
          </cell>
          <cell r="G7201">
            <v>5.86</v>
          </cell>
        </row>
        <row r="7202">
          <cell r="A7202">
            <v>371257</v>
          </cell>
          <cell r="C7202" t="str">
            <v>17A257 - BATE PNEU EM TUBO DE FERRO GALV. 3" C= 1,9M</v>
          </cell>
          <cell r="D7202" t="str">
            <v>UN</v>
          </cell>
          <cell r="G7202">
            <v>60.96</v>
          </cell>
        </row>
        <row r="7203">
          <cell r="A7203">
            <v>371260</v>
          </cell>
          <cell r="C7203" t="str">
            <v>17A260 - BRINQUEDO TRIP DA CROMPLAY OU SIMILAR</v>
          </cell>
          <cell r="D7203" t="str">
            <v>UN</v>
          </cell>
          <cell r="G7203">
            <v>308.93</v>
          </cell>
        </row>
        <row r="7204">
          <cell r="A7204">
            <v>371279</v>
          </cell>
          <cell r="C7204" t="str">
            <v>17A279 - RETIRADA E RECOLOCACAO DE GRADIL METAL TIPO PARQUE S/MURETA</v>
          </cell>
          <cell r="D7204" t="str">
            <v>M</v>
          </cell>
          <cell r="G7204">
            <v>87.76</v>
          </cell>
        </row>
        <row r="7205">
          <cell r="A7205">
            <v>371280</v>
          </cell>
          <cell r="C7205" t="str">
            <v>17A280 - MURO DE FECHO EM BL E ESTRU DE CONCR FUNDACAO C/BROCA SIM 170163</v>
          </cell>
          <cell r="D7205" t="str">
            <v>M</v>
          </cell>
          <cell r="G7205">
            <v>116.41</v>
          </cell>
        </row>
        <row r="7206">
          <cell r="A7206">
            <v>371293</v>
          </cell>
          <cell r="C7206" t="str">
            <v>17A293 - GRADIL/PEITORIL DE FERRO PERFILADO H=1,00 M</v>
          </cell>
          <cell r="D7206" t="str">
            <v>M</v>
          </cell>
          <cell r="G7206">
            <v>53.81</v>
          </cell>
        </row>
        <row r="7207">
          <cell r="A7207">
            <v>371302</v>
          </cell>
          <cell r="C7207" t="str">
            <v>17A302 - ARMARIO P/EPI UN=MODULO 1,80 M</v>
          </cell>
          <cell r="D7207" t="str">
            <v>UN</v>
          </cell>
          <cell r="G7207">
            <v>683.48</v>
          </cell>
        </row>
        <row r="7208">
          <cell r="A7208">
            <v>371309</v>
          </cell>
          <cell r="C7208" t="str">
            <v>17A309 - ARRANCAMENTO DE GUIAS INCLUI CARGA EM CAMINHAO</v>
          </cell>
          <cell r="D7208" t="str">
            <v>M</v>
          </cell>
          <cell r="G7208">
            <v>1.58</v>
          </cell>
        </row>
        <row r="7209">
          <cell r="A7209">
            <v>371327</v>
          </cell>
          <cell r="C7209" t="str">
            <v>17A327 - BANCO E BANCADA EMEI PADRAO 8 SALAS</v>
          </cell>
          <cell r="D7209" t="str">
            <v>M</v>
          </cell>
          <cell r="G7209">
            <v>87.36</v>
          </cell>
        </row>
        <row r="7210">
          <cell r="A7210">
            <v>371328</v>
          </cell>
          <cell r="C7210" t="str">
            <v>17A328 - BANCO INTERNO/EXTERNO EMEI PADRAO 8 SALAS</v>
          </cell>
          <cell r="D7210" t="str">
            <v>M</v>
          </cell>
          <cell r="G7210">
            <v>91.92</v>
          </cell>
        </row>
        <row r="7211">
          <cell r="A7211">
            <v>371331</v>
          </cell>
          <cell r="C7211" t="str">
            <v>17A331 - BANCADA CONC. POLIDO C/ARREMATE EM PERF. U 60MM  ESP LA RG 600 MM</v>
          </cell>
          <cell r="D7211" t="str">
            <v>ML</v>
          </cell>
          <cell r="G7211">
            <v>65.53</v>
          </cell>
        </row>
        <row r="7212">
          <cell r="A7212">
            <v>371333</v>
          </cell>
          <cell r="C7212" t="str">
            <v>17A333 - BANCO DE CONCRETO POLIDO B 1</v>
          </cell>
          <cell r="D7212" t="str">
            <v>M</v>
          </cell>
          <cell r="G7212">
            <v>51.93</v>
          </cell>
        </row>
        <row r="7213">
          <cell r="A7213">
            <v>371368</v>
          </cell>
          <cell r="C7213" t="str">
            <v>17A368 - RETIRADA E RECOLOCACAO DE POLTRONA DE AUDITORIO</v>
          </cell>
          <cell r="D7213" t="str">
            <v>UN</v>
          </cell>
          <cell r="G7213">
            <v>2.78</v>
          </cell>
        </row>
        <row r="7214">
          <cell r="A7214">
            <v>371370</v>
          </cell>
          <cell r="C7214" t="str">
            <v>17A370 - FECHAMENTO DE ESQUADRIA C/CHAPA CIMENTO AMIANTO</v>
          </cell>
          <cell r="D7214" t="str">
            <v>M2</v>
          </cell>
          <cell r="G7214">
            <v>29.86</v>
          </cell>
        </row>
        <row r="7215">
          <cell r="A7215">
            <v>371385</v>
          </cell>
          <cell r="C7215" t="str">
            <v>17A385 - MURO DE FECHO FV.02 SEM FUNDACAO</v>
          </cell>
          <cell r="D7215" t="str">
            <v>M</v>
          </cell>
          <cell r="G7215">
            <v>153.30000000000001</v>
          </cell>
        </row>
        <row r="7216">
          <cell r="A7216">
            <v>371389</v>
          </cell>
          <cell r="C7216" t="str">
            <v>17A389 - RETIRADA DE MASTRO P/BANDEIRA</v>
          </cell>
          <cell r="D7216" t="str">
            <v>UN</v>
          </cell>
          <cell r="G7216">
            <v>3.93</v>
          </cell>
        </row>
        <row r="7217">
          <cell r="A7217">
            <v>371390</v>
          </cell>
          <cell r="C7217" t="str">
            <v>17A390 - GRADE H=1,00M C/TUBO D=2" E TELA OND.DE AR. GALV. MALHA 1 - FIO 10</v>
          </cell>
          <cell r="D7217" t="str">
            <v>M2</v>
          </cell>
          <cell r="G7217">
            <v>60.84</v>
          </cell>
        </row>
        <row r="7218">
          <cell r="A7218">
            <v>371391</v>
          </cell>
          <cell r="C7218" t="str">
            <v>17A391 - POLTRONAS COM BRACOS PARA AUDITORIO</v>
          </cell>
          <cell r="D7218" t="str">
            <v>UN</v>
          </cell>
          <cell r="G7218">
            <v>136.12</v>
          </cell>
        </row>
        <row r="7219">
          <cell r="A7219">
            <v>371393</v>
          </cell>
          <cell r="C7219" t="str">
            <v>17A393 - ELEVADOR ELETROMECANICO, CAP 14 PESSOAS (980KG), PERCURSSO, 42,66M</v>
          </cell>
          <cell r="D7219" t="str">
            <v>UN</v>
          </cell>
          <cell r="G7219">
            <v>131729</v>
          </cell>
        </row>
        <row r="7220">
          <cell r="A7220">
            <v>371395</v>
          </cell>
          <cell r="C7220" t="str">
            <v>17A395 - GRADIL DE FERRO TIPO GP-5 SOBRE MURO H=1,50M</v>
          </cell>
          <cell r="D7220" t="str">
            <v>M</v>
          </cell>
          <cell r="G7220">
            <v>165.36</v>
          </cell>
        </row>
        <row r="7221">
          <cell r="A7221">
            <v>371404</v>
          </cell>
          <cell r="C7221" t="str">
            <v>17A404 - MESA DE CONCRETO 4,5X0,80 POLIDO C/PINTURA DE POLIURETANO</v>
          </cell>
          <cell r="D7221" t="str">
            <v>UN</v>
          </cell>
          <cell r="G7221">
            <v>611.04</v>
          </cell>
        </row>
        <row r="7222">
          <cell r="A7222">
            <v>371411</v>
          </cell>
          <cell r="C7222" t="str">
            <v>17A411 - MESA DE MARMORE CONF. DET.</v>
          </cell>
          <cell r="D7222" t="str">
            <v>UN</v>
          </cell>
          <cell r="G7222">
            <v>300.35000000000002</v>
          </cell>
        </row>
        <row r="7223">
          <cell r="A7223">
            <v>371412</v>
          </cell>
          <cell r="C7223" t="str">
            <v>17A412 - RETIRADA DE AR CONDICIONADO</v>
          </cell>
          <cell r="D7223" t="str">
            <v>UN</v>
          </cell>
          <cell r="G7223">
            <v>11.33</v>
          </cell>
        </row>
        <row r="7224">
          <cell r="A7224">
            <v>371413</v>
          </cell>
          <cell r="C7224" t="str">
            <v>17A413 - VENTILADOR DE TETO 110V</v>
          </cell>
          <cell r="D7224" t="str">
            <v>UN</v>
          </cell>
          <cell r="G7224">
            <v>48.88</v>
          </cell>
        </row>
        <row r="7225">
          <cell r="A7225">
            <v>371415</v>
          </cell>
          <cell r="C7225" t="str">
            <v>17A415 - FV. 08 MURETA DE BLOCOS DE CONCRETO</v>
          </cell>
          <cell r="D7225" t="str">
            <v>M</v>
          </cell>
          <cell r="G7225">
            <v>54.6</v>
          </cell>
        </row>
        <row r="7226">
          <cell r="A7226">
            <v>371424</v>
          </cell>
          <cell r="C7226" t="str">
            <v>17A424 - ALAMBRADO EM TELA GALVANIZADO C/TUBO DE ACO GALVANIZADO H=3,50M</v>
          </cell>
          <cell r="D7226" t="str">
            <v>M</v>
          </cell>
          <cell r="G7226">
            <v>117.88</v>
          </cell>
        </row>
        <row r="7227">
          <cell r="A7227">
            <v>371425</v>
          </cell>
          <cell r="C7227" t="str">
            <v>17A425 - DR 01 MESA DE PREPARO P/ COZINHAS EM MARMORE</v>
          </cell>
          <cell r="D7227" t="str">
            <v>UN</v>
          </cell>
          <cell r="G7227">
            <v>583.13</v>
          </cell>
        </row>
        <row r="7228">
          <cell r="A7228">
            <v>371435</v>
          </cell>
          <cell r="C7228" t="str">
            <v>17A435 - FV.15/16 MURO DE FECHO EM BLOCOS E ESTR CONC SEM FUNDACAO</v>
          </cell>
          <cell r="D7228" t="str">
            <v>M</v>
          </cell>
          <cell r="G7228">
            <v>114.11</v>
          </cell>
        </row>
        <row r="7229">
          <cell r="A7229">
            <v>371436</v>
          </cell>
          <cell r="C7229" t="str">
            <v>17A436 - RETIRADA DE GRADIL TIPO PARQUE GPM1</v>
          </cell>
          <cell r="D7229" t="str">
            <v>M</v>
          </cell>
          <cell r="G7229">
            <v>14.34</v>
          </cell>
        </row>
        <row r="7230">
          <cell r="A7230">
            <v>371437</v>
          </cell>
          <cell r="C7230" t="str">
            <v>17A437 - RECOLOCACAO DE GRADIL DE FERRO PERFILADO TIPO PQ (GPM1)</v>
          </cell>
          <cell r="D7230" t="str">
            <v>M</v>
          </cell>
          <cell r="G7230">
            <v>27.22</v>
          </cell>
        </row>
        <row r="7231">
          <cell r="A7231">
            <v>371444</v>
          </cell>
          <cell r="C7231" t="str">
            <v>17A444 - MURO DE FECHO EM BLOCO DE CONCRETO S/ REVESTIMENTO E S/ FUNDAC¦O</v>
          </cell>
          <cell r="D7231" t="str">
            <v>M</v>
          </cell>
          <cell r="G7231">
            <v>123.32</v>
          </cell>
        </row>
        <row r="7232">
          <cell r="A7232">
            <v>371445</v>
          </cell>
          <cell r="C7232" t="str">
            <v>17A445 - BRINQUEDO TIPO CASINHA P/ESCORREGADOR P-90</v>
          </cell>
          <cell r="D7232" t="str">
            <v>UN</v>
          </cell>
          <cell r="G7232">
            <v>2883.17</v>
          </cell>
        </row>
        <row r="7233">
          <cell r="A7233">
            <v>371446</v>
          </cell>
          <cell r="C7233" t="str">
            <v>17A446 - BANCO EM ALVENARIA E CONCRETO IV 08</v>
          </cell>
          <cell r="D7233" t="str">
            <v>M</v>
          </cell>
          <cell r="G7233">
            <v>158.18</v>
          </cell>
        </row>
        <row r="7234">
          <cell r="A7234">
            <v>371447</v>
          </cell>
          <cell r="C7234" t="str">
            <v>17A447 - BANCO JARDINEIRA EM ALVENARIA DE TIJOLO APARENTE IV-09</v>
          </cell>
          <cell r="D7234" t="str">
            <v>M</v>
          </cell>
          <cell r="G7234">
            <v>184.47</v>
          </cell>
        </row>
        <row r="7235">
          <cell r="A7235">
            <v>371448</v>
          </cell>
          <cell r="C7235" t="str">
            <v>17A448 - MURO FV02 C/ GRADIL ELETROFUNDIDO CONFORME DETALHE</v>
          </cell>
          <cell r="D7235" t="str">
            <v>M</v>
          </cell>
          <cell r="G7235">
            <v>229.19</v>
          </cell>
        </row>
        <row r="7236">
          <cell r="A7236">
            <v>371449</v>
          </cell>
          <cell r="C7236" t="str">
            <v>17A449 - FV 10/11 MURETA DE TIJOLOS APARENTES</v>
          </cell>
          <cell r="D7236" t="str">
            <v>M</v>
          </cell>
          <cell r="G7236">
            <v>86.44</v>
          </cell>
        </row>
        <row r="7237">
          <cell r="A7237">
            <v>371451</v>
          </cell>
          <cell r="C7237" t="str">
            <v>17A451 - CADEIRA RETRATIL EM MADEIRA P/DEFICIENTE</v>
          </cell>
          <cell r="D7237" t="str">
            <v>UN</v>
          </cell>
          <cell r="G7237">
            <v>47.35</v>
          </cell>
        </row>
        <row r="7238">
          <cell r="A7238">
            <v>371460</v>
          </cell>
          <cell r="C7238" t="str">
            <v>17A460 - ARO DUPLO DE ACO E CESTA DE NAILON P/ BASQUETE INSTALADOS</v>
          </cell>
          <cell r="D7238" t="str">
            <v>UN</v>
          </cell>
          <cell r="G7238">
            <v>40.380000000000003</v>
          </cell>
        </row>
        <row r="7239">
          <cell r="A7239">
            <v>371461</v>
          </cell>
          <cell r="C7239" t="str">
            <v>17A461 - REDE DE NAILON P/ FUTEBOL DE SALAO INSTALADA</v>
          </cell>
          <cell r="D7239" t="str">
            <v>UN</v>
          </cell>
          <cell r="G7239">
            <v>16.72</v>
          </cell>
        </row>
        <row r="7240">
          <cell r="A7240">
            <v>371464</v>
          </cell>
          <cell r="C7240" t="str">
            <v>17A464 - FV 07 MURETA DE BLOCOS DE CONCRETO</v>
          </cell>
          <cell r="D7240" t="str">
            <v>M</v>
          </cell>
          <cell r="G7240">
            <v>96.22</v>
          </cell>
        </row>
        <row r="7241">
          <cell r="A7241">
            <v>371470</v>
          </cell>
          <cell r="C7241" t="str">
            <v>17A470 - ELEVADOR HIDRAULICO 5 (CINCO) PARADAS - 8 PASSAGEIROS</v>
          </cell>
          <cell r="D7241" t="str">
            <v>UN</v>
          </cell>
          <cell r="G7241">
            <v>57980</v>
          </cell>
        </row>
        <row r="7242">
          <cell r="A7242">
            <v>371471</v>
          </cell>
          <cell r="C7242" t="str">
            <v>17A471 - ELEVADOR ELETRO-MECANICO-5 PARADAS- 8 PASSAGEIROS</v>
          </cell>
          <cell r="D7242" t="str">
            <v>UN</v>
          </cell>
          <cell r="G7242">
            <v>35001.269999999997</v>
          </cell>
        </row>
        <row r="7243">
          <cell r="A7243">
            <v>371474</v>
          </cell>
          <cell r="C7243" t="str">
            <v>17A474 - VENTILADOR PARA SANITARIO 15 X 15CM</v>
          </cell>
          <cell r="D7243" t="str">
            <v>UN</v>
          </cell>
          <cell r="G7243">
            <v>127.07</v>
          </cell>
        </row>
        <row r="7244">
          <cell r="A7244">
            <v>371476</v>
          </cell>
          <cell r="C7244" t="str">
            <v>17A476 - MESA DE PREPARO P/ COZINHA EM MARMORE</v>
          </cell>
          <cell r="D7244" t="str">
            <v>UN</v>
          </cell>
          <cell r="G7244">
            <v>300.12</v>
          </cell>
        </row>
        <row r="7245">
          <cell r="A7245">
            <v>371483</v>
          </cell>
          <cell r="C7245" t="str">
            <v>17A483 - ELEVADOR 2 PARADAS 8 PASSAGEIROS</v>
          </cell>
          <cell r="D7245" t="str">
            <v>UN</v>
          </cell>
          <cell r="G7245">
            <v>26105.9</v>
          </cell>
        </row>
        <row r="7246">
          <cell r="A7246">
            <v>371486</v>
          </cell>
          <cell r="C7246" t="str">
            <v>17A486 - MURO DE FECHO EM BLOCO H=2.20, FUNDACAO C/BROCA</v>
          </cell>
          <cell r="D7246" t="str">
            <v>M</v>
          </cell>
          <cell r="G7246">
            <v>121.94</v>
          </cell>
        </row>
        <row r="7247">
          <cell r="A7247">
            <v>371494</v>
          </cell>
          <cell r="C7247" t="str">
            <v>17A494 - DEMOLICAO DE MURETAS EM PARALELEPIPEDOS H= 50CM</v>
          </cell>
          <cell r="D7247" t="str">
            <v>M</v>
          </cell>
          <cell r="G7247">
            <v>2.4700000000000002</v>
          </cell>
        </row>
        <row r="7248">
          <cell r="A7248">
            <v>371495</v>
          </cell>
          <cell r="C7248" t="str">
            <v>17A495 - MURETA EM PARALELEPIPEDOS H=50CM</v>
          </cell>
          <cell r="D7248" t="str">
            <v>M</v>
          </cell>
          <cell r="G7248">
            <v>13.3</v>
          </cell>
        </row>
        <row r="7249">
          <cell r="A7249">
            <v>371496</v>
          </cell>
          <cell r="C7249" t="str">
            <v>17A496 - PISO PARA PISTA DE COOPER L = 2,00M</v>
          </cell>
          <cell r="D7249" t="str">
            <v>M</v>
          </cell>
          <cell r="G7249">
            <v>85.46</v>
          </cell>
        </row>
        <row r="7250">
          <cell r="A7250">
            <v>371501</v>
          </cell>
          <cell r="C7250" t="str">
            <v>17A501 - BRIZE EM CHAPA PERFURADA</v>
          </cell>
          <cell r="D7250" t="str">
            <v>M2</v>
          </cell>
          <cell r="G7250">
            <v>59.76</v>
          </cell>
        </row>
        <row r="7251">
          <cell r="A7251">
            <v>371502</v>
          </cell>
          <cell r="C7251" t="str">
            <v>17A502 - LOUSA LOZ  CRECHE</v>
          </cell>
          <cell r="D7251" t="str">
            <v>ML</v>
          </cell>
          <cell r="G7251">
            <v>65.81</v>
          </cell>
        </row>
        <row r="7252">
          <cell r="A7252">
            <v>371504</v>
          </cell>
          <cell r="C7252" t="str">
            <v>17A504 - RECOLOCACAO DE LAJOTAS PRE-MOLDADAS DE CONCRETO</v>
          </cell>
          <cell r="D7252" t="str">
            <v>M2</v>
          </cell>
          <cell r="G7252">
            <v>7.46</v>
          </cell>
        </row>
        <row r="7253">
          <cell r="A7253">
            <v>371509</v>
          </cell>
          <cell r="C7253" t="str">
            <v>17A509 - DECK EM MADEIRA COLOCADO</v>
          </cell>
          <cell r="D7253" t="str">
            <v>M2</v>
          </cell>
          <cell r="G7253">
            <v>88.88</v>
          </cell>
        </row>
        <row r="7254">
          <cell r="A7254">
            <v>371511</v>
          </cell>
          <cell r="C7254" t="str">
            <v>17A511 - CATRACA MECANICA</v>
          </cell>
          <cell r="D7254" t="str">
            <v>UN</v>
          </cell>
          <cell r="G7254">
            <v>818.71</v>
          </cell>
        </row>
        <row r="7255">
          <cell r="A7255">
            <v>371512</v>
          </cell>
          <cell r="C7255" t="str">
            <v>17A512 - PRATELEIRA EM ARDOSIA CINZA POLIDA</v>
          </cell>
          <cell r="D7255" t="str">
            <v>M2</v>
          </cell>
          <cell r="G7255">
            <v>148.87</v>
          </cell>
        </row>
        <row r="7256">
          <cell r="A7256">
            <v>371516</v>
          </cell>
          <cell r="C7256" t="str">
            <v>17A516 - ELEVADOR C/ 8 PARADAS - SUBSTITUICAO</v>
          </cell>
          <cell r="D7256" t="str">
            <v>UN</v>
          </cell>
          <cell r="G7256">
            <v>57494.05</v>
          </cell>
        </row>
        <row r="7257">
          <cell r="A7257">
            <v>371517</v>
          </cell>
          <cell r="C7257" t="str">
            <v>17A517 - ELEVADOR C/3 PARADAS P/ 10 PASSAGEIROS</v>
          </cell>
          <cell r="D7257" t="str">
            <v>UN</v>
          </cell>
          <cell r="G7257">
            <v>33612.32</v>
          </cell>
        </row>
        <row r="7258">
          <cell r="A7258">
            <v>371521</v>
          </cell>
          <cell r="C7258" t="str">
            <v>17A521 - ESCADA CARACOL EM CONCRETO PRE MOLDADA</v>
          </cell>
          <cell r="D7258" t="str">
            <v>UN</v>
          </cell>
          <cell r="G7258">
            <v>1056.57</v>
          </cell>
        </row>
        <row r="7259">
          <cell r="A7259">
            <v>371523</v>
          </cell>
          <cell r="C7259" t="str">
            <v>17A523 - PISCINA EM CONCRETO ARMADO INCL. EQUIP.</v>
          </cell>
          <cell r="D7259" t="str">
            <v>M2</v>
          </cell>
          <cell r="G7259">
            <v>539</v>
          </cell>
        </row>
        <row r="7260">
          <cell r="A7260">
            <v>371525</v>
          </cell>
          <cell r="C7260" t="str">
            <v>17A525 - FECHAMENTO LATERAL EM MADEIRA P/ CAMPO DE BOCHA</v>
          </cell>
          <cell r="D7260" t="str">
            <v>GL</v>
          </cell>
          <cell r="G7260">
            <v>1261.42</v>
          </cell>
        </row>
        <row r="7261">
          <cell r="A7261">
            <v>371529</v>
          </cell>
          <cell r="C7261" t="str">
            <v>17A529 - PORTA CORTA FOGO DUPLA 1,60 X 2,11 - COMPLETA</v>
          </cell>
          <cell r="D7261" t="str">
            <v>UN</v>
          </cell>
          <cell r="G7261">
            <v>2102.4899999999998</v>
          </cell>
        </row>
        <row r="7262">
          <cell r="A7262">
            <v>371530</v>
          </cell>
          <cell r="C7262" t="str">
            <v>17A530 - ELEVADOR HIDRAULICO 3 PARADAS 2 PORTAS OPOSTAS</v>
          </cell>
          <cell r="D7262" t="str">
            <v>UN</v>
          </cell>
          <cell r="G7262">
            <v>44497</v>
          </cell>
        </row>
        <row r="7263">
          <cell r="A7263">
            <v>371533</v>
          </cell>
          <cell r="C7263" t="str">
            <v>17A533 - ELEVADOR HIDRAULICO-4PARADAS-8PASSAGEIROS-2PORTAS OPOSTAS</v>
          </cell>
          <cell r="D7263" t="str">
            <v>UN</v>
          </cell>
          <cell r="G7263">
            <v>37981.699999999997</v>
          </cell>
        </row>
        <row r="7264">
          <cell r="A7264">
            <v>371826</v>
          </cell>
          <cell r="C7264" t="str">
            <v>17A826 - PISO ARMADO IMP P/ EST DE TRANSBORDO</v>
          </cell>
          <cell r="D7264" t="str">
            <v>M2</v>
          </cell>
          <cell r="G7264">
            <v>105.61</v>
          </cell>
        </row>
        <row r="7265">
          <cell r="A7265">
            <v>371900</v>
          </cell>
          <cell r="C7265" t="str">
            <v>17A900 - DESCUPINIZACAO DO SITIO DA RESSACA</v>
          </cell>
          <cell r="D7265" t="str">
            <v>GL</v>
          </cell>
          <cell r="G7265">
            <v>3789.63</v>
          </cell>
        </row>
        <row r="7266">
          <cell r="A7266">
            <v>371990</v>
          </cell>
          <cell r="C7266" t="str">
            <v>17A990 - TERCA EM CHAPA DOBRADA P/ FIXACAO DE</v>
          </cell>
          <cell r="D7266" t="str">
            <v>M</v>
          </cell>
          <cell r="G7266">
            <v>90.07</v>
          </cell>
        </row>
        <row r="7267">
          <cell r="A7267">
            <v>371991</v>
          </cell>
          <cell r="C7267" t="str">
            <v>17A991 - PAINEL PARA FIXACAO DE FOTOS</v>
          </cell>
          <cell r="D7267" t="str">
            <v>UN</v>
          </cell>
          <cell r="G7267">
            <v>97.07</v>
          </cell>
        </row>
        <row r="7268">
          <cell r="A7268">
            <v>381003</v>
          </cell>
          <cell r="C7268" t="str">
            <v>18A003 - QUIOSQUE COM LAVATORIO E BANCOS - IV 01</v>
          </cell>
          <cell r="D7268" t="str">
            <v>UN</v>
          </cell>
          <cell r="G7268">
            <v>6696.76</v>
          </cell>
        </row>
        <row r="7269">
          <cell r="A7269">
            <v>381004</v>
          </cell>
          <cell r="C7269" t="str">
            <v>18A004 - ARVORES FRUTIFERAS</v>
          </cell>
          <cell r="D7269" t="str">
            <v>UN</v>
          </cell>
          <cell r="G7269">
            <v>42.89</v>
          </cell>
        </row>
        <row r="7270">
          <cell r="A7270">
            <v>381005</v>
          </cell>
          <cell r="C7270" t="str">
            <v>18A005 - PALMEIRA IMPERIAL (ROY STONEAOLERACEA)</v>
          </cell>
          <cell r="D7270" t="str">
            <v>UN</v>
          </cell>
          <cell r="G7270">
            <v>33.130000000000003</v>
          </cell>
        </row>
        <row r="7271">
          <cell r="A7271">
            <v>381006</v>
          </cell>
          <cell r="C7271" t="str">
            <v>18A006 - ARVORES ORNAMENTAIS - ALAMO</v>
          </cell>
          <cell r="D7271" t="str">
            <v>UN</v>
          </cell>
          <cell r="G7271">
            <v>52.32</v>
          </cell>
        </row>
        <row r="7272">
          <cell r="A7272">
            <v>381007</v>
          </cell>
          <cell r="C7272" t="str">
            <v>18A007 - BRINQUEDO - BARRA DUPLA - 2 NIVEIS - INCL COLOCACAO</v>
          </cell>
          <cell r="D7272" t="str">
            <v>UN</v>
          </cell>
          <cell r="G7272">
            <v>218.07</v>
          </cell>
        </row>
        <row r="7273">
          <cell r="A7273">
            <v>381008</v>
          </cell>
          <cell r="C7273" t="str">
            <v>18A008 - ARVORE FRUTIFERA - AMOREIRA</v>
          </cell>
          <cell r="D7273" t="str">
            <v>UN</v>
          </cell>
          <cell r="G7273">
            <v>4.5</v>
          </cell>
        </row>
        <row r="7274">
          <cell r="A7274">
            <v>381009</v>
          </cell>
          <cell r="C7274" t="str">
            <v>18A009 - TRANSPLANTE DE ARVORES C/DIAM ATE 30CM</v>
          </cell>
          <cell r="D7274" t="str">
            <v>UN</v>
          </cell>
          <cell r="G7274">
            <v>85.72</v>
          </cell>
        </row>
        <row r="7275">
          <cell r="A7275">
            <v>381010</v>
          </cell>
          <cell r="C7275" t="str">
            <v>18A010 - TRANSPLANTE DE ARVORES COM DIAM ATE 50CM</v>
          </cell>
          <cell r="D7275" t="str">
            <v>UN</v>
          </cell>
          <cell r="G7275">
            <v>138.01</v>
          </cell>
        </row>
        <row r="7276">
          <cell r="A7276">
            <v>381011</v>
          </cell>
          <cell r="C7276" t="str">
            <v>18A011 - PALMITERO</v>
          </cell>
          <cell r="D7276" t="str">
            <v>UN</v>
          </cell>
          <cell r="G7276">
            <v>34.07</v>
          </cell>
        </row>
        <row r="7277">
          <cell r="A7277">
            <v>381027</v>
          </cell>
          <cell r="C7277" t="str">
            <v>18A027 - IV.07 BANCO EM ALVENARIA E CONCRETO</v>
          </cell>
          <cell r="D7277" t="str">
            <v>M</v>
          </cell>
          <cell r="G7277">
            <v>70.13</v>
          </cell>
        </row>
        <row r="7278">
          <cell r="A7278">
            <v>381028</v>
          </cell>
          <cell r="C7278" t="str">
            <v>18A028 - FORRACAO CLASSE 1</v>
          </cell>
          <cell r="D7278" t="str">
            <v>DZ</v>
          </cell>
          <cell r="G7278">
            <v>4.57</v>
          </cell>
        </row>
        <row r="7279">
          <cell r="A7279">
            <v>381029</v>
          </cell>
          <cell r="C7279" t="str">
            <v>18A029 - FORRACAO CLASSE 2</v>
          </cell>
          <cell r="D7279" t="str">
            <v>DZ</v>
          </cell>
          <cell r="G7279">
            <v>8.6199999999999992</v>
          </cell>
        </row>
        <row r="7280">
          <cell r="A7280">
            <v>381030</v>
          </cell>
          <cell r="C7280" t="str">
            <v>18A030 - ARVAORES CLASSE 1</v>
          </cell>
          <cell r="D7280" t="str">
            <v>UN</v>
          </cell>
          <cell r="G7280">
            <v>23.21</v>
          </cell>
        </row>
        <row r="7281">
          <cell r="A7281">
            <v>381031</v>
          </cell>
          <cell r="C7281" t="str">
            <v>18A031 - ARVORES CLASSE 2</v>
          </cell>
          <cell r="D7281" t="str">
            <v>UN</v>
          </cell>
          <cell r="G7281">
            <v>43.08</v>
          </cell>
        </row>
        <row r="7282">
          <cell r="A7282">
            <v>381032</v>
          </cell>
          <cell r="C7282" t="str">
            <v>18A032 - ARBUSTOS CLASSE 1</v>
          </cell>
          <cell r="D7282" t="str">
            <v>UN</v>
          </cell>
          <cell r="G7282">
            <v>6.4</v>
          </cell>
        </row>
        <row r="7283">
          <cell r="A7283">
            <v>381033</v>
          </cell>
          <cell r="C7283" t="str">
            <v>18A033 - ARBUSTOS CLASSE 2</v>
          </cell>
          <cell r="D7283" t="str">
            <v>UN</v>
          </cell>
          <cell r="G7283">
            <v>6.4</v>
          </cell>
        </row>
        <row r="7284">
          <cell r="A7284">
            <v>381036</v>
          </cell>
          <cell r="C7284" t="str">
            <v>18A036 - RETIRADA DE TERRA DE JARDIM</v>
          </cell>
          <cell r="D7284" t="str">
            <v>M3</v>
          </cell>
          <cell r="G7284">
            <v>2.7</v>
          </cell>
        </row>
        <row r="7285">
          <cell r="A7285">
            <v>381037</v>
          </cell>
          <cell r="C7285" t="str">
            <v>18A037 - RECOLOCACAO DE TERRA DE JARDIM</v>
          </cell>
          <cell r="D7285" t="str">
            <v>M3</v>
          </cell>
          <cell r="G7285">
            <v>2.2599999999999998</v>
          </cell>
        </row>
        <row r="7286">
          <cell r="A7286">
            <v>381052</v>
          </cell>
          <cell r="C7286" t="str">
            <v>18A052 - GRAMA SINTETICA DECORATIVA</v>
          </cell>
          <cell r="D7286" t="str">
            <v>M2</v>
          </cell>
          <cell r="G7286">
            <v>39.119999999999997</v>
          </cell>
        </row>
        <row r="7287">
          <cell r="A7287">
            <v>381053</v>
          </cell>
          <cell r="C7287" t="str">
            <v>18A053 - PREPARO DO SOLO PARA PLANTIO DE GRAMA BATATAIS</v>
          </cell>
          <cell r="D7287" t="str">
            <v>M2</v>
          </cell>
          <cell r="G7287">
            <v>7.56</v>
          </cell>
        </row>
        <row r="7288">
          <cell r="A7288">
            <v>401012</v>
          </cell>
          <cell r="C7288" t="str">
            <v>20A012 - LEVANTAMENTO DE ANOMALIAS E PROJETO EXECUTIVO</v>
          </cell>
          <cell r="D7288" t="str">
            <v>GL</v>
          </cell>
          <cell r="G7288">
            <v>12000</v>
          </cell>
        </row>
        <row r="7289">
          <cell r="A7289">
            <v>403001</v>
          </cell>
          <cell r="C7289" t="str">
            <v>20P001 - CONSULTOR</v>
          </cell>
          <cell r="D7289" t="str">
            <v>H</v>
          </cell>
          <cell r="G7289">
            <v>54.94</v>
          </cell>
        </row>
        <row r="7290">
          <cell r="A7290">
            <v>403002</v>
          </cell>
          <cell r="C7290" t="str">
            <v>20P002 - SONDAGEM A PERCUSSAO COM MEDIDA DE TORQUE</v>
          </cell>
          <cell r="D7290" t="str">
            <v>M</v>
          </cell>
          <cell r="G7290">
            <v>46.29</v>
          </cell>
        </row>
        <row r="7291">
          <cell r="A7291">
            <v>403003</v>
          </cell>
          <cell r="C7291" t="str">
            <v>20P003 - ABERTURA DE POCO SEM ESCORAMENTO ATE 5M</v>
          </cell>
          <cell r="D7291" t="str">
            <v>M</v>
          </cell>
          <cell r="G7291">
            <v>196.07</v>
          </cell>
        </row>
        <row r="7292">
          <cell r="A7292">
            <v>403004</v>
          </cell>
          <cell r="C7292" t="str">
            <v>20P004 - COLETA DE AMOSTRAS DEFORMADA COLETA EM COPINHO</v>
          </cell>
          <cell r="D7292" t="str">
            <v>UN</v>
          </cell>
          <cell r="G7292">
            <v>4.3499999999999996</v>
          </cell>
        </row>
        <row r="7293">
          <cell r="A7293">
            <v>403005</v>
          </cell>
          <cell r="C7293" t="str">
            <v>20P005 - COLETA DE AMOSTRAS-DEFORMADA-COLETA C/SACO PLASTICO ATE 30KG</v>
          </cell>
          <cell r="D7293" t="str">
            <v>UN</v>
          </cell>
          <cell r="G7293">
            <v>13.07</v>
          </cell>
        </row>
        <row r="7294">
          <cell r="A7294">
            <v>403006</v>
          </cell>
          <cell r="C7294" t="str">
            <v>20P006 - COLETA DE AMOSTRAS INDEFORMADA TALHAGEM BLOCO 30X30X30CM</v>
          </cell>
          <cell r="D7294" t="str">
            <v>UN</v>
          </cell>
          <cell r="G7294">
            <v>392.15</v>
          </cell>
        </row>
        <row r="7295">
          <cell r="A7295">
            <v>403007</v>
          </cell>
          <cell r="C7295" t="str">
            <v>20P007 - ENSAIOS DE LABORATORIO UMIDADE NATURAL</v>
          </cell>
          <cell r="D7295" t="str">
            <v>EN</v>
          </cell>
          <cell r="G7295">
            <v>10.02</v>
          </cell>
        </row>
        <row r="7296">
          <cell r="A7296">
            <v>403008</v>
          </cell>
          <cell r="C7296" t="str">
            <v>20P008 - ENSAIOS DE LABORATORIO MASSA ESPECIFICA NATURAL</v>
          </cell>
          <cell r="D7296" t="str">
            <v>EN</v>
          </cell>
          <cell r="G7296">
            <v>17.420000000000002</v>
          </cell>
        </row>
        <row r="7297">
          <cell r="A7297">
            <v>403009</v>
          </cell>
          <cell r="C7297" t="str">
            <v>20P009 - ENSAIOS DE LABORATORIO COMPACTACAO ENERGIA NORMAL</v>
          </cell>
          <cell r="D7297" t="str">
            <v>EN</v>
          </cell>
          <cell r="G7297">
            <v>91.5</v>
          </cell>
        </row>
        <row r="7298">
          <cell r="A7298">
            <v>403010</v>
          </cell>
          <cell r="C7298" t="str">
            <v>20P010 - ENSAIOS DE LABORATORIO RESIST CISALHAM TRIAXIAL RAPIDO (Q OU UU)</v>
          </cell>
          <cell r="D7298" t="str">
            <v>CP</v>
          </cell>
          <cell r="G7298">
            <v>156.86000000000001</v>
          </cell>
        </row>
        <row r="7299">
          <cell r="A7299">
            <v>403011</v>
          </cell>
          <cell r="C7299" t="str">
            <v>20P011 - ENSAIOS DE LABORATORIO RESIST CISALHAM TRIAXIAL ADENS RAP (R OU CU)</v>
          </cell>
          <cell r="D7299" t="str">
            <v>CP</v>
          </cell>
          <cell r="G7299">
            <v>300.64999999999998</v>
          </cell>
        </row>
        <row r="7300">
          <cell r="A7300">
            <v>403013</v>
          </cell>
          <cell r="C7300" t="str">
            <v>20P013 - PARECER DE FUNDACAO</v>
          </cell>
          <cell r="D7300" t="str">
            <v>GL</v>
          </cell>
          <cell r="G7300">
            <v>713.48</v>
          </cell>
        </row>
        <row r="7301">
          <cell r="A7301">
            <v>403014</v>
          </cell>
          <cell r="C7301" t="str">
            <v>20P014 - PESQUISA REGISTRARIA E ELABORACAO DA PLANTA EXPROPRIATORIA</v>
          </cell>
          <cell r="D7301" t="str">
            <v>UN</v>
          </cell>
          <cell r="G7301">
            <v>565.21</v>
          </cell>
        </row>
        <row r="7302">
          <cell r="A7302">
            <v>403018</v>
          </cell>
          <cell r="C7302" t="str">
            <v>20P018 - DESENHISTA PROJETISTA</v>
          </cell>
          <cell r="D7302" t="str">
            <v>H</v>
          </cell>
          <cell r="G7302">
            <v>18.93</v>
          </cell>
        </row>
        <row r="7303">
          <cell r="A7303">
            <v>403146</v>
          </cell>
          <cell r="C7303" t="str">
            <v>20P146 - FOTO COLORIDA 13X18CM</v>
          </cell>
          <cell r="D7303" t="str">
            <v>UN</v>
          </cell>
          <cell r="G7303">
            <v>2.12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AD6-3EDB-4EFF-B94D-28E26FF34507}">
  <dimension ref="A1:D935"/>
  <sheetViews>
    <sheetView topLeftCell="A296" workbookViewId="0">
      <selection activeCell="B312" sqref="B312"/>
    </sheetView>
  </sheetViews>
  <sheetFormatPr defaultRowHeight="15" outlineLevelRow="1" x14ac:dyDescent="0.25"/>
  <cols>
    <col min="1" max="1" width="16" customWidth="1"/>
    <col min="2" max="2" width="62.85546875" customWidth="1"/>
  </cols>
  <sheetData>
    <row r="1" spans="1:4" ht="26.25" x14ac:dyDescent="0.25">
      <c r="A1" s="64" t="s">
        <v>2281</v>
      </c>
      <c r="B1" s="64" t="s">
        <v>2282</v>
      </c>
      <c r="C1" s="65" t="s">
        <v>2283</v>
      </c>
      <c r="D1" s="66" t="s">
        <v>2284</v>
      </c>
    </row>
    <row r="2" spans="1:4" x14ac:dyDescent="0.25">
      <c r="A2" s="67">
        <v>1000000</v>
      </c>
      <c r="B2" s="68" t="s">
        <v>2694</v>
      </c>
      <c r="C2" s="69"/>
      <c r="D2" s="70"/>
    </row>
    <row r="3" spans="1:4" x14ac:dyDescent="0.25">
      <c r="A3" s="71">
        <v>1009000</v>
      </c>
      <c r="B3" s="1" t="s">
        <v>2695</v>
      </c>
      <c r="C3" s="2" t="s">
        <v>1</v>
      </c>
      <c r="D3" s="72">
        <v>0.65</v>
      </c>
    </row>
    <row r="4" spans="1:4" outlineLevel="1" x14ac:dyDescent="0.25">
      <c r="A4" s="71">
        <v>1010000</v>
      </c>
      <c r="B4" s="1" t="s">
        <v>2696</v>
      </c>
      <c r="C4" s="2" t="s">
        <v>1</v>
      </c>
      <c r="D4" s="72">
        <v>0.79</v>
      </c>
    </row>
    <row r="5" spans="1:4" outlineLevel="1" x14ac:dyDescent="0.25">
      <c r="A5" s="71">
        <v>1011000</v>
      </c>
      <c r="B5" s="1" t="s">
        <v>2697</v>
      </c>
      <c r="C5" s="2" t="s">
        <v>32</v>
      </c>
      <c r="D5" s="72">
        <v>5.89</v>
      </c>
    </row>
    <row r="6" spans="1:4" outlineLevel="1" x14ac:dyDescent="0.25">
      <c r="A6" s="71">
        <v>1013000</v>
      </c>
      <c r="B6" s="1" t="s">
        <v>2698</v>
      </c>
      <c r="C6" s="2" t="s">
        <v>2699</v>
      </c>
      <c r="D6" s="72">
        <v>3.41</v>
      </c>
    </row>
    <row r="7" spans="1:4" ht="23.25" outlineLevel="1" x14ac:dyDescent="0.25">
      <c r="A7" s="71">
        <v>1014000</v>
      </c>
      <c r="B7" s="1" t="s">
        <v>2700</v>
      </c>
      <c r="C7" s="2" t="s">
        <v>32</v>
      </c>
      <c r="D7" s="72">
        <v>5.36</v>
      </c>
    </row>
    <row r="8" spans="1:4" ht="23.25" outlineLevel="1" x14ac:dyDescent="0.25">
      <c r="A8" s="71">
        <v>1015000</v>
      </c>
      <c r="B8" s="1" t="s">
        <v>2701</v>
      </c>
      <c r="C8" s="2" t="s">
        <v>32</v>
      </c>
      <c r="D8" s="72">
        <v>5.29</v>
      </c>
    </row>
    <row r="9" spans="1:4" outlineLevel="1" x14ac:dyDescent="0.25">
      <c r="A9" s="71">
        <v>1016000</v>
      </c>
      <c r="B9" s="1" t="s">
        <v>2702</v>
      </c>
      <c r="C9" s="2" t="s">
        <v>2703</v>
      </c>
      <c r="D9" s="72">
        <v>241.98</v>
      </c>
    </row>
    <row r="10" spans="1:4" x14ac:dyDescent="0.25">
      <c r="A10" s="71">
        <v>1017000</v>
      </c>
      <c r="B10" s="1" t="s">
        <v>2704</v>
      </c>
      <c r="C10" s="2" t="s">
        <v>2705</v>
      </c>
      <c r="D10" s="72">
        <v>7.22</v>
      </c>
    </row>
    <row r="11" spans="1:4" outlineLevel="1" x14ac:dyDescent="0.25">
      <c r="A11" s="71">
        <v>1018000</v>
      </c>
      <c r="B11" s="1" t="s">
        <v>2706</v>
      </c>
      <c r="C11" s="2" t="s">
        <v>32</v>
      </c>
      <c r="D11" s="72">
        <v>2.42</v>
      </c>
    </row>
    <row r="12" spans="1:4" outlineLevel="1" x14ac:dyDescent="0.25">
      <c r="A12" s="71">
        <v>1019000</v>
      </c>
      <c r="B12" s="1" t="s">
        <v>2707</v>
      </c>
      <c r="C12" s="2" t="s">
        <v>32</v>
      </c>
      <c r="D12" s="72">
        <v>9.69</v>
      </c>
    </row>
    <row r="13" spans="1:4" outlineLevel="1" x14ac:dyDescent="0.25">
      <c r="A13" s="71">
        <v>1020000</v>
      </c>
      <c r="B13" s="1" t="s">
        <v>2708</v>
      </c>
      <c r="C13" s="2" t="s">
        <v>32</v>
      </c>
      <c r="D13" s="72">
        <v>12.16</v>
      </c>
    </row>
    <row r="14" spans="1:4" outlineLevel="1" x14ac:dyDescent="0.25">
      <c r="A14" s="71">
        <v>1021000</v>
      </c>
      <c r="B14" s="1" t="s">
        <v>2709</v>
      </c>
      <c r="C14" s="2" t="s">
        <v>32</v>
      </c>
      <c r="D14" s="72">
        <v>8.1300000000000008</v>
      </c>
    </row>
    <row r="15" spans="1:4" outlineLevel="1" x14ac:dyDescent="0.25">
      <c r="A15" s="71">
        <v>1022000</v>
      </c>
      <c r="B15" s="1" t="s">
        <v>2710</v>
      </c>
      <c r="C15" s="2" t="s">
        <v>32</v>
      </c>
      <c r="D15" s="72">
        <v>18.43</v>
      </c>
    </row>
    <row r="16" spans="1:4" outlineLevel="1" x14ac:dyDescent="0.25">
      <c r="A16" s="71">
        <v>1023000</v>
      </c>
      <c r="B16" s="1" t="s">
        <v>2711</v>
      </c>
      <c r="C16" s="2" t="s">
        <v>32</v>
      </c>
      <c r="D16" s="72">
        <v>6.08</v>
      </c>
    </row>
    <row r="17" spans="1:4" ht="23.25" outlineLevel="1" x14ac:dyDescent="0.25">
      <c r="A17" s="71">
        <v>1024000</v>
      </c>
      <c r="B17" s="1" t="s">
        <v>2712</v>
      </c>
      <c r="C17" s="2" t="s">
        <v>3</v>
      </c>
      <c r="D17" s="72">
        <v>97.86</v>
      </c>
    </row>
    <row r="18" spans="1:4" x14ac:dyDescent="0.25">
      <c r="A18" s="71">
        <v>1025000</v>
      </c>
      <c r="B18" s="1" t="s">
        <v>2713</v>
      </c>
      <c r="C18" s="2" t="s">
        <v>3</v>
      </c>
      <c r="D18" s="72">
        <v>53.83</v>
      </c>
    </row>
    <row r="19" spans="1:4" outlineLevel="1" x14ac:dyDescent="0.25">
      <c r="A19" s="71">
        <v>1026000</v>
      </c>
      <c r="B19" s="1" t="s">
        <v>2714</v>
      </c>
      <c r="C19" s="2" t="s">
        <v>3</v>
      </c>
      <c r="D19" s="72">
        <v>79.430000000000007</v>
      </c>
    </row>
    <row r="20" spans="1:4" outlineLevel="1" x14ac:dyDescent="0.25">
      <c r="A20" s="71">
        <v>1027000</v>
      </c>
      <c r="B20" s="1" t="s">
        <v>2715</v>
      </c>
      <c r="C20" s="2" t="s">
        <v>3</v>
      </c>
      <c r="D20" s="72">
        <v>223.38</v>
      </c>
    </row>
    <row r="21" spans="1:4" outlineLevel="1" x14ac:dyDescent="0.25">
      <c r="A21" s="71">
        <v>1028000</v>
      </c>
      <c r="B21" s="1" t="s">
        <v>2716</v>
      </c>
      <c r="C21" s="2" t="s">
        <v>32</v>
      </c>
      <c r="D21" s="72">
        <v>2.39</v>
      </c>
    </row>
    <row r="22" spans="1:4" ht="23.25" outlineLevel="1" x14ac:dyDescent="0.25">
      <c r="A22" s="71">
        <v>1031000</v>
      </c>
      <c r="B22" s="1" t="s">
        <v>2717</v>
      </c>
      <c r="C22" s="2" t="s">
        <v>2068</v>
      </c>
      <c r="D22" s="72">
        <v>11.33</v>
      </c>
    </row>
    <row r="23" spans="1:4" ht="23.25" outlineLevel="1" x14ac:dyDescent="0.25">
      <c r="A23" s="71">
        <v>1032000</v>
      </c>
      <c r="B23" s="1" t="s">
        <v>2718</v>
      </c>
      <c r="C23" s="2" t="s">
        <v>2068</v>
      </c>
      <c r="D23" s="72">
        <v>6.94</v>
      </c>
    </row>
    <row r="24" spans="1:4" ht="23.25" x14ac:dyDescent="0.25">
      <c r="A24" s="71">
        <v>1033000</v>
      </c>
      <c r="B24" s="1" t="s">
        <v>2719</v>
      </c>
      <c r="C24" s="2" t="s">
        <v>2068</v>
      </c>
      <c r="D24" s="72">
        <v>10.050000000000001</v>
      </c>
    </row>
    <row r="25" spans="1:4" ht="23.25" outlineLevel="1" x14ac:dyDescent="0.25">
      <c r="A25" s="71">
        <v>1034000</v>
      </c>
      <c r="B25" s="1" t="s">
        <v>2720</v>
      </c>
      <c r="C25" s="2" t="s">
        <v>2068</v>
      </c>
      <c r="D25" s="72">
        <v>1.31</v>
      </c>
    </row>
    <row r="26" spans="1:4" outlineLevel="1" x14ac:dyDescent="0.25">
      <c r="A26" s="71">
        <v>1035000</v>
      </c>
      <c r="B26" s="1" t="s">
        <v>2721</v>
      </c>
      <c r="C26" s="2" t="s">
        <v>2068</v>
      </c>
      <c r="D26" s="72">
        <v>0.82</v>
      </c>
    </row>
    <row r="27" spans="1:4" ht="23.25" outlineLevel="1" x14ac:dyDescent="0.25">
      <c r="A27" s="71">
        <v>1036000</v>
      </c>
      <c r="B27" s="1" t="s">
        <v>2722</v>
      </c>
      <c r="C27" s="2" t="s">
        <v>2068</v>
      </c>
      <c r="D27" s="72">
        <v>5.32</v>
      </c>
    </row>
    <row r="28" spans="1:4" ht="23.25" outlineLevel="1" x14ac:dyDescent="0.25">
      <c r="A28" s="71">
        <v>1037000</v>
      </c>
      <c r="B28" s="1" t="s">
        <v>2723</v>
      </c>
      <c r="C28" s="2" t="s">
        <v>2068</v>
      </c>
      <c r="D28" s="72">
        <v>6.04</v>
      </c>
    </row>
    <row r="29" spans="1:4" outlineLevel="1" x14ac:dyDescent="0.25">
      <c r="A29" s="67">
        <v>2000000</v>
      </c>
      <c r="B29" s="68" t="s">
        <v>2724</v>
      </c>
      <c r="C29" s="69"/>
      <c r="D29" s="70"/>
    </row>
    <row r="30" spans="1:4" outlineLevel="1" x14ac:dyDescent="0.25">
      <c r="A30" s="71">
        <v>2001000</v>
      </c>
      <c r="B30" s="1" t="s">
        <v>2725</v>
      </c>
      <c r="C30" s="2" t="s">
        <v>2132</v>
      </c>
      <c r="D30" s="72" t="s">
        <v>2132</v>
      </c>
    </row>
    <row r="31" spans="1:4" x14ac:dyDescent="0.25">
      <c r="A31" s="71">
        <v>2001001</v>
      </c>
      <c r="B31" s="1" t="s">
        <v>2726</v>
      </c>
      <c r="C31" s="2" t="s">
        <v>32</v>
      </c>
      <c r="D31" s="72">
        <v>89.6</v>
      </c>
    </row>
    <row r="32" spans="1:4" outlineLevel="1" x14ac:dyDescent="0.25">
      <c r="A32" s="71">
        <v>2001002</v>
      </c>
      <c r="B32" s="1" t="s">
        <v>2727</v>
      </c>
      <c r="C32" s="2" t="s">
        <v>3</v>
      </c>
      <c r="D32" s="72">
        <v>148.06</v>
      </c>
    </row>
    <row r="33" spans="1:4" outlineLevel="1" x14ac:dyDescent="0.25">
      <c r="A33" s="71">
        <v>2002000</v>
      </c>
      <c r="B33" s="1" t="s">
        <v>2728</v>
      </c>
      <c r="C33" s="2" t="s">
        <v>2132</v>
      </c>
      <c r="D33" s="72" t="s">
        <v>2132</v>
      </c>
    </row>
    <row r="34" spans="1:4" outlineLevel="1" x14ac:dyDescent="0.25">
      <c r="A34" s="71">
        <v>2002002</v>
      </c>
      <c r="B34" s="1" t="s">
        <v>2729</v>
      </c>
      <c r="C34" s="2" t="s">
        <v>3</v>
      </c>
      <c r="D34" s="72">
        <v>684.11</v>
      </c>
    </row>
    <row r="35" spans="1:4" ht="23.25" outlineLevel="1" x14ac:dyDescent="0.25">
      <c r="A35" s="71">
        <v>2002004</v>
      </c>
      <c r="B35" s="1" t="s">
        <v>2730</v>
      </c>
      <c r="C35" s="2" t="s">
        <v>3</v>
      </c>
      <c r="D35" s="72">
        <v>92.91</v>
      </c>
    </row>
    <row r="36" spans="1:4" ht="23.25" outlineLevel="1" x14ac:dyDescent="0.25">
      <c r="A36" s="71">
        <v>2002005</v>
      </c>
      <c r="B36" s="1" t="s">
        <v>2731</v>
      </c>
      <c r="C36" s="2" t="s">
        <v>3</v>
      </c>
      <c r="D36" s="72">
        <v>185.83</v>
      </c>
    </row>
    <row r="37" spans="1:4" ht="23.25" outlineLevel="1" x14ac:dyDescent="0.25">
      <c r="A37" s="71">
        <v>2002006</v>
      </c>
      <c r="B37" s="1" t="s">
        <v>2732</v>
      </c>
      <c r="C37" s="2" t="s">
        <v>3</v>
      </c>
      <c r="D37" s="72">
        <v>278.75</v>
      </c>
    </row>
    <row r="38" spans="1:4" ht="23.25" x14ac:dyDescent="0.25">
      <c r="A38" s="71">
        <v>2002007</v>
      </c>
      <c r="B38" s="1" t="s">
        <v>2733</v>
      </c>
      <c r="C38" s="2" t="s">
        <v>3</v>
      </c>
      <c r="D38" s="72">
        <v>92.91</v>
      </c>
    </row>
    <row r="39" spans="1:4" ht="23.25" outlineLevel="1" x14ac:dyDescent="0.25">
      <c r="A39" s="71">
        <v>2002008</v>
      </c>
      <c r="B39" s="1" t="s">
        <v>2734</v>
      </c>
      <c r="C39" s="2" t="s">
        <v>3</v>
      </c>
      <c r="D39" s="72">
        <v>164.31</v>
      </c>
    </row>
    <row r="40" spans="1:4" outlineLevel="1" x14ac:dyDescent="0.25">
      <c r="A40" s="71">
        <v>2002009</v>
      </c>
      <c r="B40" s="1" t="s">
        <v>2735</v>
      </c>
      <c r="C40" s="2" t="s">
        <v>3</v>
      </c>
      <c r="D40" s="72">
        <v>204.07</v>
      </c>
    </row>
    <row r="41" spans="1:4" ht="23.25" outlineLevel="1" x14ac:dyDescent="0.25">
      <c r="A41" s="71">
        <v>2002010</v>
      </c>
      <c r="B41" s="1" t="s">
        <v>2736</v>
      </c>
      <c r="C41" s="2" t="s">
        <v>32</v>
      </c>
      <c r="D41" s="72">
        <v>136.07</v>
      </c>
    </row>
    <row r="42" spans="1:4" outlineLevel="1" x14ac:dyDescent="0.25">
      <c r="A42" s="71">
        <v>2003000</v>
      </c>
      <c r="B42" s="1" t="s">
        <v>2737</v>
      </c>
      <c r="C42" s="2" t="s">
        <v>2132</v>
      </c>
      <c r="D42" s="72" t="s">
        <v>2132</v>
      </c>
    </row>
    <row r="43" spans="1:4" ht="23.25" outlineLevel="1" x14ac:dyDescent="0.25">
      <c r="A43" s="71">
        <v>2003001</v>
      </c>
      <c r="B43" s="1" t="s">
        <v>2738</v>
      </c>
      <c r="C43" s="2" t="s">
        <v>3</v>
      </c>
      <c r="D43" s="72">
        <v>389.01</v>
      </c>
    </row>
    <row r="44" spans="1:4" ht="23.25" outlineLevel="1" x14ac:dyDescent="0.25">
      <c r="A44" s="71">
        <v>2003002</v>
      </c>
      <c r="B44" s="1" t="s">
        <v>2739</v>
      </c>
      <c r="C44" s="2" t="s">
        <v>3</v>
      </c>
      <c r="D44" s="72">
        <v>622.83000000000004</v>
      </c>
    </row>
    <row r="45" spans="1:4" ht="23.25" x14ac:dyDescent="0.25">
      <c r="A45" s="71">
        <v>2003003</v>
      </c>
      <c r="B45" s="1" t="s">
        <v>2740</v>
      </c>
      <c r="C45" s="2" t="s">
        <v>3</v>
      </c>
      <c r="D45" s="72">
        <v>856.65</v>
      </c>
    </row>
    <row r="46" spans="1:4" ht="23.25" outlineLevel="1" x14ac:dyDescent="0.25">
      <c r="A46" s="71">
        <v>2003005</v>
      </c>
      <c r="B46" s="1" t="s">
        <v>2730</v>
      </c>
      <c r="C46" s="2" t="s">
        <v>3</v>
      </c>
      <c r="D46" s="72">
        <v>155.19</v>
      </c>
    </row>
    <row r="47" spans="1:4" ht="23.25" outlineLevel="1" x14ac:dyDescent="0.25">
      <c r="A47" s="71">
        <v>2003006</v>
      </c>
      <c r="B47" s="1" t="s">
        <v>2731</v>
      </c>
      <c r="C47" s="2" t="s">
        <v>3</v>
      </c>
      <c r="D47" s="72">
        <v>232.78</v>
      </c>
    </row>
    <row r="48" spans="1:4" ht="23.25" outlineLevel="1" x14ac:dyDescent="0.25">
      <c r="A48" s="71">
        <v>2003007</v>
      </c>
      <c r="B48" s="1" t="s">
        <v>2732</v>
      </c>
      <c r="C48" s="2" t="s">
        <v>3</v>
      </c>
      <c r="D48" s="72">
        <v>310.38</v>
      </c>
    </row>
    <row r="49" spans="1:4" ht="23.25" outlineLevel="1" x14ac:dyDescent="0.25">
      <c r="A49" s="71">
        <v>2003008</v>
      </c>
      <c r="B49" s="1" t="s">
        <v>2741</v>
      </c>
      <c r="C49" s="2" t="s">
        <v>3</v>
      </c>
      <c r="D49" s="72">
        <v>155.19</v>
      </c>
    </row>
    <row r="50" spans="1:4" ht="23.25" outlineLevel="1" x14ac:dyDescent="0.25">
      <c r="A50" s="71">
        <v>2003009</v>
      </c>
      <c r="B50" s="1" t="s">
        <v>2742</v>
      </c>
      <c r="C50" s="2" t="s">
        <v>3</v>
      </c>
      <c r="D50" s="72">
        <v>232.78</v>
      </c>
    </row>
    <row r="51" spans="1:4" outlineLevel="1" x14ac:dyDescent="0.25">
      <c r="A51" s="71">
        <v>2003010</v>
      </c>
      <c r="B51" s="1" t="s">
        <v>2735</v>
      </c>
      <c r="C51" s="2" t="s">
        <v>3</v>
      </c>
      <c r="D51" s="72">
        <v>457.66</v>
      </c>
    </row>
    <row r="52" spans="1:4" outlineLevel="1" x14ac:dyDescent="0.25">
      <c r="A52" s="71">
        <v>2003011</v>
      </c>
      <c r="B52" s="1" t="s">
        <v>2743</v>
      </c>
      <c r="C52" s="2" t="s">
        <v>32</v>
      </c>
      <c r="D52" s="72">
        <v>197.77</v>
      </c>
    </row>
    <row r="53" spans="1:4" x14ac:dyDescent="0.25">
      <c r="A53" s="71">
        <v>2003012</v>
      </c>
      <c r="B53" s="1" t="s">
        <v>2744</v>
      </c>
      <c r="C53" s="2" t="s">
        <v>32</v>
      </c>
      <c r="D53" s="72">
        <v>197.22</v>
      </c>
    </row>
    <row r="54" spans="1:4" outlineLevel="1" x14ac:dyDescent="0.25">
      <c r="A54" s="71">
        <v>2003013</v>
      </c>
      <c r="B54" s="1" t="s">
        <v>2745</v>
      </c>
      <c r="C54" s="2" t="s">
        <v>32</v>
      </c>
      <c r="D54" s="72">
        <v>196.75</v>
      </c>
    </row>
    <row r="55" spans="1:4" outlineLevel="1" x14ac:dyDescent="0.25">
      <c r="A55" s="71">
        <v>2003014</v>
      </c>
      <c r="B55" s="1" t="s">
        <v>2746</v>
      </c>
      <c r="C55" s="2" t="s">
        <v>32</v>
      </c>
      <c r="D55" s="72">
        <v>196.54</v>
      </c>
    </row>
    <row r="56" spans="1:4" ht="34.5" outlineLevel="1" x14ac:dyDescent="0.25">
      <c r="A56" s="71">
        <v>2003015</v>
      </c>
      <c r="B56" s="1" t="s">
        <v>2747</v>
      </c>
      <c r="C56" s="2" t="s">
        <v>2274</v>
      </c>
      <c r="D56" s="72">
        <v>100</v>
      </c>
    </row>
    <row r="57" spans="1:4" ht="34.5" outlineLevel="1" x14ac:dyDescent="0.25">
      <c r="A57" s="71">
        <v>2003016</v>
      </c>
      <c r="B57" s="1" t="s">
        <v>2748</v>
      </c>
      <c r="C57" s="2" t="s">
        <v>2274</v>
      </c>
      <c r="D57" s="72">
        <v>300</v>
      </c>
    </row>
    <row r="58" spans="1:4" outlineLevel="1" x14ac:dyDescent="0.25">
      <c r="A58" s="71">
        <v>2004000</v>
      </c>
      <c r="B58" s="1" t="s">
        <v>2749</v>
      </c>
      <c r="C58" s="2" t="s">
        <v>2132</v>
      </c>
      <c r="D58" s="72" t="s">
        <v>2132</v>
      </c>
    </row>
    <row r="59" spans="1:4" outlineLevel="1" x14ac:dyDescent="0.25">
      <c r="A59" s="71">
        <v>2004001</v>
      </c>
      <c r="B59" s="1" t="s">
        <v>2750</v>
      </c>
      <c r="C59" s="2" t="s">
        <v>32</v>
      </c>
      <c r="D59" s="72">
        <v>88.69</v>
      </c>
    </row>
    <row r="60" spans="1:4" outlineLevel="1" x14ac:dyDescent="0.25">
      <c r="A60" s="71">
        <v>2004002</v>
      </c>
      <c r="B60" s="1" t="s">
        <v>2751</v>
      </c>
      <c r="C60" s="2" t="s">
        <v>32</v>
      </c>
      <c r="D60" s="72">
        <v>559.87</v>
      </c>
    </row>
    <row r="61" spans="1:4" x14ac:dyDescent="0.25">
      <c r="A61" s="71">
        <v>2004003</v>
      </c>
      <c r="B61" s="1" t="s">
        <v>2752</v>
      </c>
      <c r="C61" s="2" t="s">
        <v>32</v>
      </c>
      <c r="D61" s="72">
        <v>8.6</v>
      </c>
    </row>
    <row r="62" spans="1:4" outlineLevel="1" x14ac:dyDescent="0.25">
      <c r="A62" s="71">
        <v>2005000</v>
      </c>
      <c r="B62" s="1" t="s">
        <v>2753</v>
      </c>
      <c r="C62" s="2" t="s">
        <v>2132</v>
      </c>
      <c r="D62" s="72" t="s">
        <v>2132</v>
      </c>
    </row>
    <row r="63" spans="1:4" outlineLevel="1" x14ac:dyDescent="0.25">
      <c r="A63" s="71">
        <v>2005003</v>
      </c>
      <c r="B63" s="1" t="s">
        <v>2754</v>
      </c>
      <c r="C63" s="2" t="s">
        <v>32</v>
      </c>
      <c r="D63" s="72">
        <v>108.48</v>
      </c>
    </row>
    <row r="64" spans="1:4" outlineLevel="1" x14ac:dyDescent="0.25">
      <c r="A64" s="71">
        <v>2005004</v>
      </c>
      <c r="B64" s="1" t="s">
        <v>2755</v>
      </c>
      <c r="C64" s="2" t="s">
        <v>32</v>
      </c>
      <c r="D64" s="72">
        <v>248.66</v>
      </c>
    </row>
    <row r="65" spans="1:4" outlineLevel="1" x14ac:dyDescent="0.25">
      <c r="A65" s="71">
        <v>2006000</v>
      </c>
      <c r="B65" s="1" t="s">
        <v>2756</v>
      </c>
      <c r="C65" s="2" t="s">
        <v>2132</v>
      </c>
      <c r="D65" s="72" t="s">
        <v>2132</v>
      </c>
    </row>
    <row r="66" spans="1:4" outlineLevel="1" x14ac:dyDescent="0.25">
      <c r="A66" s="71">
        <v>2006001</v>
      </c>
      <c r="B66" s="1" t="s">
        <v>2757</v>
      </c>
      <c r="C66" s="2" t="s">
        <v>2121</v>
      </c>
      <c r="D66" s="72">
        <v>27.51</v>
      </c>
    </row>
    <row r="67" spans="1:4" outlineLevel="1" x14ac:dyDescent="0.25">
      <c r="A67" s="71">
        <v>2006002</v>
      </c>
      <c r="B67" s="1" t="s">
        <v>2758</v>
      </c>
      <c r="C67" s="2" t="s">
        <v>2121</v>
      </c>
      <c r="D67" s="72">
        <v>127.37</v>
      </c>
    </row>
    <row r="68" spans="1:4" outlineLevel="1" x14ac:dyDescent="0.25">
      <c r="A68" s="71">
        <v>2006003</v>
      </c>
      <c r="B68" s="1" t="s">
        <v>2759</v>
      </c>
      <c r="C68" s="2" t="s">
        <v>2121</v>
      </c>
      <c r="D68" s="72">
        <v>102.39</v>
      </c>
    </row>
    <row r="69" spans="1:4" outlineLevel="1" x14ac:dyDescent="0.25">
      <c r="A69" s="71">
        <v>2006004</v>
      </c>
      <c r="B69" s="1" t="s">
        <v>2760</v>
      </c>
      <c r="C69" s="2" t="s">
        <v>2121</v>
      </c>
      <c r="D69" s="72">
        <v>319.69</v>
      </c>
    </row>
    <row r="70" spans="1:4" outlineLevel="1" x14ac:dyDescent="0.25">
      <c r="A70" s="71">
        <v>2006005</v>
      </c>
      <c r="B70" s="1" t="s">
        <v>2761</v>
      </c>
      <c r="C70" s="2" t="s">
        <v>2121</v>
      </c>
      <c r="D70" s="72">
        <v>199.03</v>
      </c>
    </row>
    <row r="71" spans="1:4" outlineLevel="1" x14ac:dyDescent="0.25">
      <c r="A71" s="71">
        <v>2006006</v>
      </c>
      <c r="B71" s="1" t="s">
        <v>2762</v>
      </c>
      <c r="C71" s="2" t="s">
        <v>2121</v>
      </c>
      <c r="D71" s="72">
        <v>355.79</v>
      </c>
    </row>
    <row r="72" spans="1:4" outlineLevel="1" x14ac:dyDescent="0.25">
      <c r="A72" s="71">
        <v>2006007</v>
      </c>
      <c r="B72" s="1" t="s">
        <v>2763</v>
      </c>
      <c r="C72" s="2" t="s">
        <v>2121</v>
      </c>
      <c r="D72" s="72">
        <v>298.48</v>
      </c>
    </row>
    <row r="73" spans="1:4" outlineLevel="1" x14ac:dyDescent="0.25">
      <c r="A73" s="71">
        <v>2006008</v>
      </c>
      <c r="B73" s="1" t="s">
        <v>2764</v>
      </c>
      <c r="C73" s="2" t="s">
        <v>2121</v>
      </c>
      <c r="D73" s="72">
        <v>236.56</v>
      </c>
    </row>
    <row r="74" spans="1:4" outlineLevel="1" x14ac:dyDescent="0.25">
      <c r="A74" s="71">
        <v>2006009</v>
      </c>
      <c r="B74" s="1" t="s">
        <v>2765</v>
      </c>
      <c r="C74" s="2" t="s">
        <v>2121</v>
      </c>
      <c r="D74" s="72">
        <v>746.95</v>
      </c>
    </row>
    <row r="75" spans="1:4" outlineLevel="1" x14ac:dyDescent="0.25">
      <c r="A75" s="71">
        <v>2006010</v>
      </c>
      <c r="B75" s="1" t="s">
        <v>2766</v>
      </c>
      <c r="C75" s="2" t="s">
        <v>2121</v>
      </c>
      <c r="D75" s="72">
        <v>546.87</v>
      </c>
    </row>
    <row r="76" spans="1:4" outlineLevel="1" x14ac:dyDescent="0.25">
      <c r="A76" s="71">
        <v>2006011</v>
      </c>
      <c r="B76" s="1" t="s">
        <v>2767</v>
      </c>
      <c r="C76" s="2" t="s">
        <v>2121</v>
      </c>
      <c r="D76" s="72">
        <v>660.6</v>
      </c>
    </row>
    <row r="77" spans="1:4" outlineLevel="1" x14ac:dyDescent="0.25">
      <c r="A77" s="73">
        <v>2006013</v>
      </c>
      <c r="B77" s="74" t="s">
        <v>2768</v>
      </c>
      <c r="C77" s="75" t="s">
        <v>2121</v>
      </c>
      <c r="D77" s="76">
        <v>705.69</v>
      </c>
    </row>
    <row r="78" spans="1:4" outlineLevel="1" x14ac:dyDescent="0.25">
      <c r="A78" s="77">
        <v>2006014</v>
      </c>
      <c r="B78" s="78" t="s">
        <v>2769</v>
      </c>
      <c r="C78" s="79" t="s">
        <v>2121</v>
      </c>
      <c r="D78" s="80">
        <v>355.79</v>
      </c>
    </row>
    <row r="79" spans="1:4" outlineLevel="1" x14ac:dyDescent="0.25">
      <c r="A79" s="71">
        <v>2006015</v>
      </c>
      <c r="B79" s="1" t="s">
        <v>2770</v>
      </c>
      <c r="C79" s="2" t="s">
        <v>2121</v>
      </c>
      <c r="D79" s="72">
        <v>236.3</v>
      </c>
    </row>
    <row r="80" spans="1:4" outlineLevel="1" x14ac:dyDescent="0.25">
      <c r="A80" s="71">
        <v>2006017</v>
      </c>
      <c r="B80" s="1" t="s">
        <v>2771</v>
      </c>
      <c r="C80" s="2" t="s">
        <v>2121</v>
      </c>
      <c r="D80" s="72">
        <v>200.73</v>
      </c>
    </row>
    <row r="81" spans="1:4" outlineLevel="1" x14ac:dyDescent="0.25">
      <c r="A81" s="71">
        <v>2006018</v>
      </c>
      <c r="B81" s="1" t="s">
        <v>2772</v>
      </c>
      <c r="C81" s="2" t="s">
        <v>2121</v>
      </c>
      <c r="D81" s="72">
        <v>300.18</v>
      </c>
    </row>
    <row r="82" spans="1:4" x14ac:dyDescent="0.25">
      <c r="A82" s="71">
        <v>2006019</v>
      </c>
      <c r="B82" s="1" t="s">
        <v>2773</v>
      </c>
      <c r="C82" s="2" t="s">
        <v>2121</v>
      </c>
      <c r="D82" s="72">
        <v>177.89</v>
      </c>
    </row>
    <row r="83" spans="1:4" ht="23.25" x14ac:dyDescent="0.25">
      <c r="A83" s="71">
        <v>2006021</v>
      </c>
      <c r="B83" s="1" t="s">
        <v>2774</v>
      </c>
      <c r="C83" s="2" t="s">
        <v>2121</v>
      </c>
      <c r="D83" s="72">
        <v>2794.96</v>
      </c>
    </row>
    <row r="84" spans="1:4" ht="23.25" x14ac:dyDescent="0.25">
      <c r="A84" s="71">
        <v>2006022</v>
      </c>
      <c r="B84" s="1" t="s">
        <v>2120</v>
      </c>
      <c r="C84" s="2" t="s">
        <v>2121</v>
      </c>
      <c r="D84" s="72">
        <v>1868.52</v>
      </c>
    </row>
    <row r="85" spans="1:4" x14ac:dyDescent="0.25">
      <c r="A85" s="71">
        <v>2006101</v>
      </c>
      <c r="B85" s="1" t="s">
        <v>2775</v>
      </c>
      <c r="C85" s="2" t="s">
        <v>3</v>
      </c>
      <c r="D85" s="72">
        <v>4120.6400000000003</v>
      </c>
    </row>
    <row r="86" spans="1:4" x14ac:dyDescent="0.25">
      <c r="A86" s="71">
        <v>2006109</v>
      </c>
      <c r="B86" s="1" t="s">
        <v>2776</v>
      </c>
      <c r="C86" s="2" t="s">
        <v>3</v>
      </c>
      <c r="D86" s="72">
        <v>282.66000000000003</v>
      </c>
    </row>
    <row r="87" spans="1:4" x14ac:dyDescent="0.25">
      <c r="A87" s="67">
        <v>3000000</v>
      </c>
      <c r="B87" s="68" t="s">
        <v>2777</v>
      </c>
      <c r="C87" s="69"/>
      <c r="D87" s="70"/>
    </row>
    <row r="88" spans="1:4" x14ac:dyDescent="0.25">
      <c r="A88" s="71">
        <v>3001000</v>
      </c>
      <c r="B88" s="1" t="s">
        <v>2778</v>
      </c>
      <c r="C88" s="2" t="s">
        <v>2779</v>
      </c>
      <c r="D88" s="72">
        <v>138.07</v>
      </c>
    </row>
    <row r="89" spans="1:4" ht="23.25" x14ac:dyDescent="0.25">
      <c r="A89" s="71">
        <v>3002000</v>
      </c>
      <c r="B89" s="1" t="s">
        <v>2780</v>
      </c>
      <c r="C89" s="2" t="s">
        <v>32</v>
      </c>
      <c r="D89" s="72">
        <v>1.65</v>
      </c>
    </row>
    <row r="90" spans="1:4" x14ac:dyDescent="0.25">
      <c r="A90" s="71">
        <v>3003000</v>
      </c>
      <c r="B90" s="1" t="s">
        <v>2781</v>
      </c>
      <c r="C90" s="2" t="s">
        <v>32</v>
      </c>
      <c r="D90" s="72">
        <v>0.79</v>
      </c>
    </row>
    <row r="91" spans="1:4" x14ac:dyDescent="0.25">
      <c r="A91" s="71">
        <v>3004000</v>
      </c>
      <c r="B91" s="1" t="s">
        <v>2782</v>
      </c>
      <c r="C91" s="2" t="s">
        <v>32</v>
      </c>
      <c r="D91" s="72">
        <v>5.44</v>
      </c>
    </row>
    <row r="92" spans="1:4" ht="23.25" x14ac:dyDescent="0.25">
      <c r="A92" s="71">
        <v>3005000</v>
      </c>
      <c r="B92" s="1" t="s">
        <v>2783</v>
      </c>
      <c r="C92" s="2" t="s">
        <v>32</v>
      </c>
      <c r="D92" s="72">
        <v>11.61</v>
      </c>
    </row>
    <row r="93" spans="1:4" x14ac:dyDescent="0.25">
      <c r="A93" s="71">
        <v>3006000</v>
      </c>
      <c r="B93" s="1" t="s">
        <v>2784</v>
      </c>
      <c r="C93" s="2" t="s">
        <v>32</v>
      </c>
      <c r="D93" s="72">
        <v>4.88</v>
      </c>
    </row>
    <row r="94" spans="1:4" ht="23.25" x14ac:dyDescent="0.25">
      <c r="A94" s="71">
        <v>3007000</v>
      </c>
      <c r="B94" s="1" t="s">
        <v>2785</v>
      </c>
      <c r="C94" s="2" t="s">
        <v>32</v>
      </c>
      <c r="D94" s="72">
        <v>3.85</v>
      </c>
    </row>
    <row r="95" spans="1:4" ht="34.5" x14ac:dyDescent="0.25">
      <c r="A95" s="71">
        <v>3008000</v>
      </c>
      <c r="B95" s="1" t="s">
        <v>2786</v>
      </c>
      <c r="C95" s="2" t="s">
        <v>32</v>
      </c>
      <c r="D95" s="72">
        <v>5.64</v>
      </c>
    </row>
    <row r="96" spans="1:4" x14ac:dyDescent="0.25">
      <c r="A96" s="71">
        <v>3009000</v>
      </c>
      <c r="B96" s="1" t="s">
        <v>2787</v>
      </c>
      <c r="C96" s="2" t="s">
        <v>2788</v>
      </c>
      <c r="D96" s="72">
        <v>2439.4</v>
      </c>
    </row>
    <row r="97" spans="1:4" x14ac:dyDescent="0.25">
      <c r="A97" s="71">
        <v>3010000</v>
      </c>
      <c r="B97" s="1" t="s">
        <v>2789</v>
      </c>
      <c r="C97" s="2" t="s">
        <v>2788</v>
      </c>
      <c r="D97" s="72">
        <v>1071.03</v>
      </c>
    </row>
    <row r="98" spans="1:4" ht="23.25" x14ac:dyDescent="0.25">
      <c r="A98" s="71">
        <v>3011000</v>
      </c>
      <c r="B98" s="1" t="s">
        <v>2790</v>
      </c>
      <c r="C98" s="2" t="s">
        <v>32</v>
      </c>
      <c r="D98" s="72">
        <v>3.18</v>
      </c>
    </row>
    <row r="99" spans="1:4" ht="23.25" x14ac:dyDescent="0.25">
      <c r="A99" s="71">
        <v>3012000</v>
      </c>
      <c r="B99" s="1" t="s">
        <v>2791</v>
      </c>
      <c r="C99" s="2" t="s">
        <v>32</v>
      </c>
      <c r="D99" s="72">
        <v>4.6500000000000004</v>
      </c>
    </row>
    <row r="100" spans="1:4" ht="23.25" x14ac:dyDescent="0.25">
      <c r="A100" s="71">
        <v>3013000</v>
      </c>
      <c r="B100" s="1" t="s">
        <v>2792</v>
      </c>
      <c r="C100" s="2" t="s">
        <v>32</v>
      </c>
      <c r="D100" s="72">
        <v>0.48</v>
      </c>
    </row>
    <row r="101" spans="1:4" ht="23.25" x14ac:dyDescent="0.25">
      <c r="A101" s="71">
        <v>3014000</v>
      </c>
      <c r="B101" s="1" t="s">
        <v>2793</v>
      </c>
      <c r="C101" s="2" t="s">
        <v>32</v>
      </c>
      <c r="D101" s="72">
        <v>1.35</v>
      </c>
    </row>
    <row r="102" spans="1:4" ht="45.75" x14ac:dyDescent="0.25">
      <c r="A102" s="71">
        <v>3015000</v>
      </c>
      <c r="B102" s="1" t="s">
        <v>2794</v>
      </c>
      <c r="C102" s="2" t="s">
        <v>2132</v>
      </c>
      <c r="D102" s="72" t="s">
        <v>2132</v>
      </c>
    </row>
    <row r="103" spans="1:4" ht="45.75" x14ac:dyDescent="0.25">
      <c r="A103" s="71">
        <v>3015001</v>
      </c>
      <c r="B103" s="1" t="s">
        <v>2795</v>
      </c>
      <c r="C103" s="2" t="s">
        <v>2274</v>
      </c>
      <c r="D103" s="72">
        <v>6.75</v>
      </c>
    </row>
    <row r="104" spans="1:4" ht="45.75" x14ac:dyDescent="0.25">
      <c r="A104" s="71">
        <v>3015002</v>
      </c>
      <c r="B104" s="1" t="s">
        <v>2796</v>
      </c>
      <c r="C104" s="2" t="s">
        <v>2274</v>
      </c>
      <c r="D104" s="72">
        <v>6.12</v>
      </c>
    </row>
    <row r="105" spans="1:4" ht="45.75" x14ac:dyDescent="0.25">
      <c r="A105" s="71">
        <v>3015003</v>
      </c>
      <c r="B105" s="1" t="s">
        <v>2797</v>
      </c>
      <c r="C105" s="2" t="s">
        <v>2274</v>
      </c>
      <c r="D105" s="72">
        <v>5.76</v>
      </c>
    </row>
    <row r="106" spans="1:4" ht="45.75" x14ac:dyDescent="0.25">
      <c r="A106" s="71">
        <v>3015004</v>
      </c>
      <c r="B106" s="1" t="s">
        <v>2798</v>
      </c>
      <c r="C106" s="2" t="s">
        <v>2274</v>
      </c>
      <c r="D106" s="72">
        <v>5.49</v>
      </c>
    </row>
    <row r="107" spans="1:4" ht="45.75" x14ac:dyDescent="0.25">
      <c r="A107" s="71">
        <v>3015005</v>
      </c>
      <c r="B107" s="1" t="s">
        <v>2799</v>
      </c>
      <c r="C107" s="2" t="s">
        <v>2274</v>
      </c>
      <c r="D107" s="72">
        <v>4.95</v>
      </c>
    </row>
    <row r="108" spans="1:4" ht="45.75" x14ac:dyDescent="0.25">
      <c r="A108" s="71">
        <v>3015006</v>
      </c>
      <c r="B108" s="1" t="s">
        <v>2800</v>
      </c>
      <c r="C108" s="2" t="s">
        <v>2274</v>
      </c>
      <c r="D108" s="72">
        <v>4.5</v>
      </c>
    </row>
    <row r="109" spans="1:4" ht="45.75" x14ac:dyDescent="0.25">
      <c r="A109" s="71">
        <v>3015007</v>
      </c>
      <c r="B109" s="1" t="s">
        <v>2801</v>
      </c>
      <c r="C109" s="2" t="s">
        <v>2274</v>
      </c>
      <c r="D109" s="72">
        <v>4.41</v>
      </c>
    </row>
    <row r="110" spans="1:4" ht="45.75" x14ac:dyDescent="0.25">
      <c r="A110" s="71">
        <v>3015008</v>
      </c>
      <c r="B110" s="1" t="s">
        <v>2802</v>
      </c>
      <c r="C110" s="2" t="s">
        <v>2274</v>
      </c>
      <c r="D110" s="72">
        <v>4.32</v>
      </c>
    </row>
    <row r="111" spans="1:4" ht="45.75" x14ac:dyDescent="0.25">
      <c r="A111" s="71">
        <v>3015009</v>
      </c>
      <c r="B111" s="1" t="s">
        <v>2803</v>
      </c>
      <c r="C111" s="2" t="s">
        <v>2274</v>
      </c>
      <c r="D111" s="72">
        <v>4.2300000000000004</v>
      </c>
    </row>
    <row r="112" spans="1:4" ht="57" x14ac:dyDescent="0.25">
      <c r="A112" s="71">
        <v>3016000</v>
      </c>
      <c r="B112" s="1" t="s">
        <v>2804</v>
      </c>
      <c r="C112" s="2" t="s">
        <v>2132</v>
      </c>
      <c r="D112" s="72" t="s">
        <v>2132</v>
      </c>
    </row>
    <row r="113" spans="1:4" ht="57" x14ac:dyDescent="0.25">
      <c r="A113" s="71">
        <v>3016001</v>
      </c>
      <c r="B113" s="1" t="s">
        <v>2805</v>
      </c>
      <c r="C113" s="2" t="s">
        <v>2274</v>
      </c>
      <c r="D113" s="72" t="s">
        <v>2806</v>
      </c>
    </row>
    <row r="114" spans="1:4" ht="57" x14ac:dyDescent="0.25">
      <c r="A114" s="71">
        <v>3016002</v>
      </c>
      <c r="B114" s="1" t="s">
        <v>2807</v>
      </c>
      <c r="C114" s="2" t="s">
        <v>2274</v>
      </c>
      <c r="D114" s="72" t="s">
        <v>2808</v>
      </c>
    </row>
    <row r="115" spans="1:4" ht="57" x14ac:dyDescent="0.25">
      <c r="A115" s="71">
        <v>3016003</v>
      </c>
      <c r="B115" s="1" t="s">
        <v>2809</v>
      </c>
      <c r="C115" s="2" t="s">
        <v>2274</v>
      </c>
      <c r="D115" s="72" t="s">
        <v>2810</v>
      </c>
    </row>
    <row r="116" spans="1:4" ht="57" x14ac:dyDescent="0.25">
      <c r="A116" s="71">
        <v>3016004</v>
      </c>
      <c r="B116" s="1" t="s">
        <v>2811</v>
      </c>
      <c r="C116" s="2" t="s">
        <v>2274</v>
      </c>
      <c r="D116" s="72" t="s">
        <v>2812</v>
      </c>
    </row>
    <row r="117" spans="1:4" ht="57" x14ac:dyDescent="0.25">
      <c r="A117" s="71">
        <v>3016005</v>
      </c>
      <c r="B117" s="1" t="s">
        <v>2813</v>
      </c>
      <c r="C117" s="2" t="s">
        <v>2274</v>
      </c>
      <c r="D117" s="72" t="s">
        <v>2814</v>
      </c>
    </row>
    <row r="118" spans="1:4" x14ac:dyDescent="0.25">
      <c r="A118" s="71">
        <v>3018000</v>
      </c>
      <c r="B118" s="1" t="s">
        <v>2815</v>
      </c>
      <c r="C118" s="2" t="s">
        <v>2816</v>
      </c>
      <c r="D118" s="72">
        <v>4.28</v>
      </c>
    </row>
    <row r="119" spans="1:4" ht="23.25" x14ac:dyDescent="0.25">
      <c r="A119" s="71">
        <v>3019000</v>
      </c>
      <c r="B119" s="1" t="s">
        <v>2817</v>
      </c>
      <c r="C119" s="2" t="s">
        <v>2816</v>
      </c>
      <c r="D119" s="72">
        <v>3.05</v>
      </c>
    </row>
    <row r="120" spans="1:4" x14ac:dyDescent="0.25">
      <c r="A120" s="71">
        <v>3020000</v>
      </c>
      <c r="B120" s="1" t="s">
        <v>2083</v>
      </c>
      <c r="C120" s="2" t="s">
        <v>3</v>
      </c>
      <c r="D120" s="72">
        <v>1.51</v>
      </c>
    </row>
    <row r="121" spans="1:4" x14ac:dyDescent="0.25">
      <c r="A121" s="71">
        <v>3020001</v>
      </c>
      <c r="B121" s="1" t="s">
        <v>2818</v>
      </c>
      <c r="C121" s="2" t="s">
        <v>3</v>
      </c>
      <c r="D121" s="72">
        <v>2.4700000000000002</v>
      </c>
    </row>
    <row r="122" spans="1:4" x14ac:dyDescent="0.25">
      <c r="A122" s="71">
        <v>3020002</v>
      </c>
      <c r="B122" s="1" t="s">
        <v>2819</v>
      </c>
      <c r="C122" s="2" t="s">
        <v>3</v>
      </c>
      <c r="D122" s="72">
        <v>1.34</v>
      </c>
    </row>
    <row r="123" spans="1:4" x14ac:dyDescent="0.25">
      <c r="A123" s="71">
        <v>3020003</v>
      </c>
      <c r="B123" s="1" t="s">
        <v>2820</v>
      </c>
      <c r="C123" s="2" t="s">
        <v>3</v>
      </c>
      <c r="D123" s="72">
        <v>5.42</v>
      </c>
    </row>
    <row r="124" spans="1:4" x14ac:dyDescent="0.25">
      <c r="A124" s="71">
        <v>3020004</v>
      </c>
      <c r="B124" s="1" t="s">
        <v>2821</v>
      </c>
      <c r="C124" s="2" t="s">
        <v>1</v>
      </c>
      <c r="D124" s="72">
        <v>15.55</v>
      </c>
    </row>
    <row r="125" spans="1:4" ht="23.25" x14ac:dyDescent="0.25">
      <c r="A125" s="71">
        <v>3022000</v>
      </c>
      <c r="B125" s="1" t="s">
        <v>2822</v>
      </c>
      <c r="C125" s="2" t="s">
        <v>2068</v>
      </c>
      <c r="D125" s="72">
        <v>47.9</v>
      </c>
    </row>
    <row r="126" spans="1:4" x14ac:dyDescent="0.25">
      <c r="A126" s="71">
        <v>3023000</v>
      </c>
      <c r="B126" s="1" t="s">
        <v>2823</v>
      </c>
      <c r="C126" s="2" t="s">
        <v>3</v>
      </c>
      <c r="D126" s="72">
        <v>3.36</v>
      </c>
    </row>
    <row r="127" spans="1:4" x14ac:dyDescent="0.25">
      <c r="A127" s="71">
        <v>3024000</v>
      </c>
      <c r="B127" s="1" t="s">
        <v>2075</v>
      </c>
      <c r="C127" s="2" t="s">
        <v>2068</v>
      </c>
      <c r="D127" s="72">
        <v>472.73</v>
      </c>
    </row>
    <row r="128" spans="1:4" x14ac:dyDescent="0.25">
      <c r="A128" s="71">
        <v>3025000</v>
      </c>
      <c r="B128" s="1" t="s">
        <v>2067</v>
      </c>
      <c r="C128" s="2" t="s">
        <v>2068</v>
      </c>
      <c r="D128" s="72">
        <v>472.73</v>
      </c>
    </row>
    <row r="129" spans="1:4" x14ac:dyDescent="0.25">
      <c r="A129" s="71">
        <v>3026000</v>
      </c>
      <c r="B129" s="1" t="s">
        <v>2074</v>
      </c>
      <c r="C129" s="2" t="s">
        <v>2068</v>
      </c>
      <c r="D129" s="72">
        <v>472.73</v>
      </c>
    </row>
    <row r="130" spans="1:4" x14ac:dyDescent="0.25">
      <c r="A130" s="71">
        <v>3027000</v>
      </c>
      <c r="B130" s="1" t="s">
        <v>2069</v>
      </c>
      <c r="C130" s="2" t="s">
        <v>2068</v>
      </c>
      <c r="D130" s="72">
        <v>291.93</v>
      </c>
    </row>
    <row r="131" spans="1:4" x14ac:dyDescent="0.25">
      <c r="A131" s="71">
        <v>3029000</v>
      </c>
      <c r="B131" s="1" t="s">
        <v>2824</v>
      </c>
      <c r="C131" s="2" t="s">
        <v>2068</v>
      </c>
      <c r="D131" s="72">
        <v>178.72</v>
      </c>
    </row>
    <row r="132" spans="1:4" x14ac:dyDescent="0.25">
      <c r="A132" s="71">
        <v>3030000</v>
      </c>
      <c r="B132" s="1" t="s">
        <v>2070</v>
      </c>
      <c r="C132" s="2" t="s">
        <v>2068</v>
      </c>
      <c r="D132" s="72">
        <v>132.6</v>
      </c>
    </row>
    <row r="133" spans="1:4" x14ac:dyDescent="0.25">
      <c r="A133" s="71">
        <v>3031000</v>
      </c>
      <c r="B133" s="1" t="s">
        <v>2825</v>
      </c>
      <c r="C133" s="2" t="s">
        <v>2068</v>
      </c>
      <c r="D133" s="72">
        <v>26.33</v>
      </c>
    </row>
    <row r="134" spans="1:4" x14ac:dyDescent="0.25">
      <c r="A134" s="71">
        <v>3032000</v>
      </c>
      <c r="B134" s="1" t="s">
        <v>2826</v>
      </c>
      <c r="C134" s="2" t="s">
        <v>2068</v>
      </c>
      <c r="D134" s="72">
        <v>27.34</v>
      </c>
    </row>
    <row r="135" spans="1:4" ht="23.25" x14ac:dyDescent="0.25">
      <c r="A135" s="71">
        <v>3033000</v>
      </c>
      <c r="B135" s="1" t="s">
        <v>2827</v>
      </c>
      <c r="C135" s="2" t="s">
        <v>2068</v>
      </c>
      <c r="D135" s="72">
        <v>91.88</v>
      </c>
    </row>
    <row r="136" spans="1:4" x14ac:dyDescent="0.25">
      <c r="A136" s="71">
        <v>3035000</v>
      </c>
      <c r="B136" s="1" t="s">
        <v>2828</v>
      </c>
      <c r="C136" s="2" t="s">
        <v>2068</v>
      </c>
      <c r="D136" s="72">
        <v>49.95</v>
      </c>
    </row>
    <row r="137" spans="1:4" x14ac:dyDescent="0.25">
      <c r="A137" s="71">
        <v>3036000</v>
      </c>
      <c r="B137" s="1" t="s">
        <v>2073</v>
      </c>
      <c r="C137" s="2" t="s">
        <v>2068</v>
      </c>
      <c r="D137" s="72">
        <v>63.74</v>
      </c>
    </row>
    <row r="138" spans="1:4" x14ac:dyDescent="0.25">
      <c r="A138" s="71">
        <v>3038000</v>
      </c>
      <c r="B138" s="1" t="s">
        <v>2829</v>
      </c>
      <c r="C138" s="2" t="s">
        <v>2068</v>
      </c>
      <c r="D138" s="72">
        <v>83.24</v>
      </c>
    </row>
    <row r="139" spans="1:4" x14ac:dyDescent="0.25">
      <c r="A139" s="71">
        <v>3039000</v>
      </c>
      <c r="B139" s="1" t="s">
        <v>2072</v>
      </c>
      <c r="C139" s="2" t="s">
        <v>2068</v>
      </c>
      <c r="D139" s="72">
        <v>145.26</v>
      </c>
    </row>
    <row r="140" spans="1:4" x14ac:dyDescent="0.25">
      <c r="A140" s="71">
        <v>3040000</v>
      </c>
      <c r="B140" s="1" t="s">
        <v>2830</v>
      </c>
      <c r="C140" s="2" t="s">
        <v>2068</v>
      </c>
      <c r="D140" s="72">
        <v>66.13</v>
      </c>
    </row>
    <row r="141" spans="1:4" x14ac:dyDescent="0.25">
      <c r="A141" s="71">
        <v>3041000</v>
      </c>
      <c r="B141" s="1" t="s">
        <v>2831</v>
      </c>
      <c r="C141" s="2" t="s">
        <v>2068</v>
      </c>
      <c r="D141" s="72">
        <v>21.51</v>
      </c>
    </row>
    <row r="142" spans="1:4" x14ac:dyDescent="0.25">
      <c r="A142" s="71">
        <v>3043000</v>
      </c>
      <c r="B142" s="1" t="s">
        <v>2832</v>
      </c>
      <c r="C142" s="2" t="s">
        <v>2068</v>
      </c>
      <c r="D142" s="72">
        <v>29.47</v>
      </c>
    </row>
    <row r="143" spans="1:4" x14ac:dyDescent="0.25">
      <c r="A143" s="71">
        <v>3044000</v>
      </c>
      <c r="B143" s="1" t="s">
        <v>2833</v>
      </c>
      <c r="C143" s="2" t="s">
        <v>2068</v>
      </c>
      <c r="D143" s="72">
        <v>31.27</v>
      </c>
    </row>
    <row r="144" spans="1:4" x14ac:dyDescent="0.25">
      <c r="A144" s="71">
        <v>3046000</v>
      </c>
      <c r="B144" s="1" t="s">
        <v>2834</v>
      </c>
      <c r="C144" s="2" t="s">
        <v>2068</v>
      </c>
      <c r="D144" s="72">
        <v>59.91</v>
      </c>
    </row>
    <row r="145" spans="1:4" x14ac:dyDescent="0.25">
      <c r="A145" s="71">
        <v>3047000</v>
      </c>
      <c r="B145" s="1" t="s">
        <v>2835</v>
      </c>
      <c r="C145" s="2" t="s">
        <v>2068</v>
      </c>
      <c r="D145" s="72">
        <v>87.09</v>
      </c>
    </row>
    <row r="146" spans="1:4" x14ac:dyDescent="0.25">
      <c r="A146" s="71">
        <v>3050000</v>
      </c>
      <c r="B146" s="1" t="s">
        <v>2836</v>
      </c>
      <c r="C146" s="2" t="s">
        <v>2068</v>
      </c>
      <c r="D146" s="72">
        <v>65.47</v>
      </c>
    </row>
    <row r="147" spans="1:4" x14ac:dyDescent="0.25">
      <c r="A147" s="71">
        <v>3051000</v>
      </c>
      <c r="B147" s="1" t="s">
        <v>2837</v>
      </c>
      <c r="C147" s="2" t="s">
        <v>2068</v>
      </c>
      <c r="D147" s="72">
        <v>70.459999999999994</v>
      </c>
    </row>
    <row r="148" spans="1:4" x14ac:dyDescent="0.25">
      <c r="A148" s="71">
        <v>3052000</v>
      </c>
      <c r="B148" s="1" t="s">
        <v>2079</v>
      </c>
      <c r="C148" s="2" t="s">
        <v>3</v>
      </c>
      <c r="D148" s="72">
        <v>11.09</v>
      </c>
    </row>
    <row r="149" spans="1:4" ht="23.25" x14ac:dyDescent="0.25">
      <c r="A149" s="71">
        <v>3052001</v>
      </c>
      <c r="B149" s="1" t="s">
        <v>2838</v>
      </c>
      <c r="C149" s="2" t="s">
        <v>3</v>
      </c>
      <c r="D149" s="72">
        <v>14.72</v>
      </c>
    </row>
    <row r="150" spans="1:4" ht="23.25" x14ac:dyDescent="0.25">
      <c r="A150" s="71">
        <v>3052002</v>
      </c>
      <c r="B150" s="1" t="s">
        <v>2839</v>
      </c>
      <c r="C150" s="2" t="s">
        <v>3</v>
      </c>
      <c r="D150" s="72">
        <v>13.49</v>
      </c>
    </row>
    <row r="151" spans="1:4" ht="23.25" x14ac:dyDescent="0.25">
      <c r="A151" s="71">
        <v>3052003</v>
      </c>
      <c r="B151" s="1" t="s">
        <v>2840</v>
      </c>
      <c r="C151" s="2" t="s">
        <v>3</v>
      </c>
      <c r="D151" s="72">
        <v>19.690000000000001</v>
      </c>
    </row>
    <row r="152" spans="1:4" x14ac:dyDescent="0.25">
      <c r="A152" s="71">
        <v>3053017</v>
      </c>
      <c r="B152" s="1" t="s">
        <v>2089</v>
      </c>
      <c r="C152" s="2" t="s">
        <v>3</v>
      </c>
      <c r="D152" s="72">
        <v>6476.77</v>
      </c>
    </row>
    <row r="153" spans="1:4" x14ac:dyDescent="0.25">
      <c r="A153" s="71">
        <v>3053018</v>
      </c>
      <c r="B153" s="1" t="s">
        <v>2090</v>
      </c>
      <c r="C153" s="2" t="s">
        <v>3</v>
      </c>
      <c r="D153" s="72">
        <v>5405.3</v>
      </c>
    </row>
    <row r="154" spans="1:4" x14ac:dyDescent="0.25">
      <c r="A154" s="71">
        <v>3054001</v>
      </c>
      <c r="B154" s="1" t="s">
        <v>2841</v>
      </c>
      <c r="C154" s="2" t="s">
        <v>2068</v>
      </c>
      <c r="D154" s="72">
        <v>69.45</v>
      </c>
    </row>
    <row r="155" spans="1:4" x14ac:dyDescent="0.25">
      <c r="A155" s="71">
        <v>3054002</v>
      </c>
      <c r="B155" s="1" t="s">
        <v>2842</v>
      </c>
      <c r="C155" s="2" t="s">
        <v>2068</v>
      </c>
      <c r="D155" s="72">
        <v>95.82</v>
      </c>
    </row>
    <row r="156" spans="1:4" x14ac:dyDescent="0.25">
      <c r="A156" s="71">
        <v>3054003</v>
      </c>
      <c r="B156" s="1" t="s">
        <v>2843</v>
      </c>
      <c r="C156" s="2" t="s">
        <v>2068</v>
      </c>
      <c r="D156" s="72">
        <v>200.76</v>
      </c>
    </row>
    <row r="157" spans="1:4" x14ac:dyDescent="0.25">
      <c r="A157" s="71">
        <v>3054004</v>
      </c>
      <c r="B157" s="1" t="s">
        <v>2844</v>
      </c>
      <c r="C157" s="2" t="s">
        <v>2068</v>
      </c>
      <c r="D157" s="72">
        <v>123</v>
      </c>
    </row>
    <row r="158" spans="1:4" x14ac:dyDescent="0.25">
      <c r="A158" s="71">
        <v>3054005</v>
      </c>
      <c r="B158" s="1" t="s">
        <v>2845</v>
      </c>
      <c r="C158" s="2" t="s">
        <v>2068</v>
      </c>
      <c r="D158" s="72">
        <v>155.94999999999999</v>
      </c>
    </row>
    <row r="159" spans="1:4" x14ac:dyDescent="0.25">
      <c r="A159" s="71">
        <v>3054006</v>
      </c>
      <c r="B159" s="1" t="s">
        <v>2846</v>
      </c>
      <c r="C159" s="2" t="s">
        <v>2068</v>
      </c>
      <c r="D159" s="72">
        <v>170.06</v>
      </c>
    </row>
    <row r="160" spans="1:4" x14ac:dyDescent="0.25">
      <c r="A160" s="71">
        <v>3054007</v>
      </c>
      <c r="B160" s="1" t="s">
        <v>2847</v>
      </c>
      <c r="C160" s="2" t="s">
        <v>2068</v>
      </c>
      <c r="D160" s="72">
        <v>123</v>
      </c>
    </row>
    <row r="161" spans="1:4" x14ac:dyDescent="0.25">
      <c r="A161" s="71">
        <v>3054008</v>
      </c>
      <c r="B161" s="1" t="s">
        <v>2848</v>
      </c>
      <c r="C161" s="2" t="s">
        <v>2068</v>
      </c>
      <c r="D161" s="72">
        <v>148.88</v>
      </c>
    </row>
    <row r="162" spans="1:4" x14ac:dyDescent="0.25">
      <c r="A162" s="71">
        <v>3054009</v>
      </c>
      <c r="B162" s="1" t="s">
        <v>2849</v>
      </c>
      <c r="C162" s="2" t="s">
        <v>2068</v>
      </c>
      <c r="D162" s="72">
        <v>204.92</v>
      </c>
    </row>
    <row r="163" spans="1:4" x14ac:dyDescent="0.25">
      <c r="A163" s="71">
        <v>3054010</v>
      </c>
      <c r="B163" s="1" t="s">
        <v>2850</v>
      </c>
      <c r="C163" s="2" t="s">
        <v>2068</v>
      </c>
      <c r="D163" s="72">
        <v>122.13</v>
      </c>
    </row>
    <row r="164" spans="1:4" x14ac:dyDescent="0.25">
      <c r="A164" s="71">
        <v>3054011</v>
      </c>
      <c r="B164" s="1" t="s">
        <v>2851</v>
      </c>
      <c r="C164" s="2" t="s">
        <v>2068</v>
      </c>
      <c r="D164" s="72">
        <v>165.05</v>
      </c>
    </row>
    <row r="165" spans="1:4" x14ac:dyDescent="0.25">
      <c r="A165" s="71">
        <v>3054012</v>
      </c>
      <c r="B165" s="1" t="s">
        <v>2852</v>
      </c>
      <c r="C165" s="2" t="s">
        <v>2068</v>
      </c>
      <c r="D165" s="72">
        <v>199.41</v>
      </c>
    </row>
    <row r="166" spans="1:4" x14ac:dyDescent="0.25">
      <c r="A166" s="67">
        <v>4000000</v>
      </c>
      <c r="B166" s="68" t="s">
        <v>2853</v>
      </c>
      <c r="C166" s="69"/>
      <c r="D166" s="70"/>
    </row>
    <row r="167" spans="1:4" ht="23.25" x14ac:dyDescent="0.25">
      <c r="A167" s="71">
        <v>4001000</v>
      </c>
      <c r="B167" s="1" t="s">
        <v>2854</v>
      </c>
      <c r="C167" s="2" t="s">
        <v>7</v>
      </c>
      <c r="D167" s="72">
        <v>68.64</v>
      </c>
    </row>
    <row r="168" spans="1:4" ht="23.25" x14ac:dyDescent="0.25">
      <c r="A168" s="71">
        <v>4002000</v>
      </c>
      <c r="B168" s="1" t="s">
        <v>2855</v>
      </c>
      <c r="C168" s="2" t="s">
        <v>7</v>
      </c>
      <c r="D168" s="72">
        <v>75.31</v>
      </c>
    </row>
    <row r="169" spans="1:4" ht="23.25" x14ac:dyDescent="0.25">
      <c r="A169" s="71">
        <v>4003000</v>
      </c>
      <c r="B169" s="1" t="s">
        <v>2856</v>
      </c>
      <c r="C169" s="2" t="s">
        <v>7</v>
      </c>
      <c r="D169" s="72">
        <v>86.07</v>
      </c>
    </row>
    <row r="170" spans="1:4" ht="23.25" x14ac:dyDescent="0.25">
      <c r="A170" s="71">
        <v>4004000</v>
      </c>
      <c r="B170" s="1" t="s">
        <v>2857</v>
      </c>
      <c r="C170" s="2" t="s">
        <v>7</v>
      </c>
      <c r="D170" s="72">
        <v>19.27</v>
      </c>
    </row>
    <row r="171" spans="1:4" ht="23.25" x14ac:dyDescent="0.25">
      <c r="A171" s="71">
        <v>4005000</v>
      </c>
      <c r="B171" s="1" t="s">
        <v>2858</v>
      </c>
      <c r="C171" s="2" t="s">
        <v>7</v>
      </c>
      <c r="D171" s="72">
        <v>18.41</v>
      </c>
    </row>
    <row r="172" spans="1:4" x14ac:dyDescent="0.25">
      <c r="A172" s="71">
        <v>4006000</v>
      </c>
      <c r="B172" s="1" t="s">
        <v>2859</v>
      </c>
      <c r="C172" s="2" t="s">
        <v>7</v>
      </c>
      <c r="D172" s="72">
        <v>107.59</v>
      </c>
    </row>
    <row r="173" spans="1:4" x14ac:dyDescent="0.25">
      <c r="A173" s="71">
        <v>4007000</v>
      </c>
      <c r="B173" s="1" t="s">
        <v>2860</v>
      </c>
      <c r="C173" s="2" t="s">
        <v>7</v>
      </c>
      <c r="D173" s="72">
        <v>7.87</v>
      </c>
    </row>
    <row r="174" spans="1:4" x14ac:dyDescent="0.25">
      <c r="A174" s="71">
        <v>4008000</v>
      </c>
      <c r="B174" s="1" t="s">
        <v>2861</v>
      </c>
      <c r="C174" s="2" t="s">
        <v>7</v>
      </c>
      <c r="D174" s="72">
        <v>15.42</v>
      </c>
    </row>
    <row r="175" spans="1:4" ht="23.25" x14ac:dyDescent="0.25">
      <c r="A175" s="71">
        <v>4009000</v>
      </c>
      <c r="B175" s="1" t="s">
        <v>2862</v>
      </c>
      <c r="C175" s="2" t="s">
        <v>7</v>
      </c>
      <c r="D175" s="72">
        <v>19.190000000000001</v>
      </c>
    </row>
    <row r="176" spans="1:4" ht="23.25" x14ac:dyDescent="0.25">
      <c r="A176" s="71">
        <v>4010000</v>
      </c>
      <c r="B176" s="1" t="s">
        <v>2863</v>
      </c>
      <c r="C176" s="2" t="s">
        <v>7</v>
      </c>
      <c r="D176" s="72">
        <v>18.38</v>
      </c>
    </row>
    <row r="177" spans="1:4" ht="23.25" x14ac:dyDescent="0.25">
      <c r="A177" s="71">
        <v>4011000</v>
      </c>
      <c r="B177" s="1" t="s">
        <v>2864</v>
      </c>
      <c r="C177" s="2" t="s">
        <v>7</v>
      </c>
      <c r="D177" s="72">
        <v>22</v>
      </c>
    </row>
    <row r="178" spans="1:4" ht="23.25" x14ac:dyDescent="0.25">
      <c r="A178" s="71">
        <v>4012000</v>
      </c>
      <c r="B178" s="1" t="s">
        <v>2865</v>
      </c>
      <c r="C178" s="2" t="s">
        <v>7</v>
      </c>
      <c r="D178" s="72">
        <v>12.85</v>
      </c>
    </row>
    <row r="179" spans="1:4" ht="23.25" x14ac:dyDescent="0.25">
      <c r="A179" s="71">
        <v>4014000</v>
      </c>
      <c r="B179" s="1" t="s">
        <v>2866</v>
      </c>
      <c r="C179" s="2" t="s">
        <v>7</v>
      </c>
      <c r="D179" s="72">
        <v>15.5</v>
      </c>
    </row>
    <row r="180" spans="1:4" ht="23.25" x14ac:dyDescent="0.25">
      <c r="A180" s="71">
        <v>4015000</v>
      </c>
      <c r="B180" s="1" t="s">
        <v>2867</v>
      </c>
      <c r="C180" s="2" t="s">
        <v>7</v>
      </c>
      <c r="D180" s="72">
        <v>15.02</v>
      </c>
    </row>
    <row r="181" spans="1:4" ht="23.25" x14ac:dyDescent="0.25">
      <c r="A181" s="71">
        <v>4016000</v>
      </c>
      <c r="B181" s="1" t="s">
        <v>2868</v>
      </c>
      <c r="C181" s="2" t="s">
        <v>7</v>
      </c>
      <c r="D181" s="72">
        <v>11.43</v>
      </c>
    </row>
    <row r="182" spans="1:4" ht="23.25" x14ac:dyDescent="0.25">
      <c r="A182" s="71">
        <v>4031000</v>
      </c>
      <c r="B182" s="1" t="s">
        <v>2869</v>
      </c>
      <c r="C182" s="2" t="s">
        <v>7</v>
      </c>
      <c r="D182" s="72">
        <v>31.23</v>
      </c>
    </row>
    <row r="183" spans="1:4" x14ac:dyDescent="0.25">
      <c r="A183" s="71">
        <v>4032000</v>
      </c>
      <c r="B183" s="1" t="s">
        <v>2870</v>
      </c>
      <c r="C183" s="2" t="s">
        <v>7</v>
      </c>
      <c r="D183" s="72">
        <v>8.31</v>
      </c>
    </row>
    <row r="184" spans="1:4" ht="23.25" x14ac:dyDescent="0.25">
      <c r="A184" s="71">
        <v>4033000</v>
      </c>
      <c r="B184" s="1" t="s">
        <v>2871</v>
      </c>
      <c r="C184" s="2" t="s">
        <v>1</v>
      </c>
      <c r="D184" s="72">
        <v>1.69</v>
      </c>
    </row>
    <row r="185" spans="1:4" ht="23.25" x14ac:dyDescent="0.25">
      <c r="A185" s="71">
        <v>4033010</v>
      </c>
      <c r="B185" s="1" t="s">
        <v>14</v>
      </c>
      <c r="C185" s="2" t="s">
        <v>3</v>
      </c>
      <c r="D185" s="72">
        <v>196.16</v>
      </c>
    </row>
    <row r="186" spans="1:4" ht="23.25" x14ac:dyDescent="0.25">
      <c r="A186" s="71">
        <v>4033011</v>
      </c>
      <c r="B186" s="1" t="s">
        <v>15</v>
      </c>
      <c r="C186" s="2" t="s">
        <v>3</v>
      </c>
      <c r="D186" s="72">
        <v>529.75</v>
      </c>
    </row>
    <row r="187" spans="1:4" ht="23.25" x14ac:dyDescent="0.25">
      <c r="A187" s="71">
        <v>4033012</v>
      </c>
      <c r="B187" s="1" t="s">
        <v>16</v>
      </c>
      <c r="C187" s="2" t="s">
        <v>3</v>
      </c>
      <c r="D187" s="72">
        <v>662.19</v>
      </c>
    </row>
    <row r="188" spans="1:4" ht="23.25" x14ac:dyDescent="0.25">
      <c r="A188" s="71">
        <v>4033013</v>
      </c>
      <c r="B188" s="1" t="s">
        <v>2872</v>
      </c>
      <c r="C188" s="2" t="s">
        <v>3</v>
      </c>
      <c r="D188" s="72">
        <v>794.63</v>
      </c>
    </row>
    <row r="189" spans="1:4" x14ac:dyDescent="0.25">
      <c r="A189" s="71">
        <v>4033014</v>
      </c>
      <c r="B189" s="1" t="s">
        <v>18</v>
      </c>
      <c r="C189" s="2" t="s">
        <v>3</v>
      </c>
      <c r="D189" s="72">
        <v>927.07</v>
      </c>
    </row>
    <row r="190" spans="1:4" x14ac:dyDescent="0.25">
      <c r="A190" s="71">
        <v>4035000</v>
      </c>
      <c r="B190" s="1" t="s">
        <v>2873</v>
      </c>
      <c r="C190" s="2" t="s">
        <v>1</v>
      </c>
      <c r="D190" s="72">
        <v>5.37</v>
      </c>
    </row>
    <row r="191" spans="1:4" x14ac:dyDescent="0.25">
      <c r="A191" s="71">
        <v>4060000</v>
      </c>
      <c r="B191" s="1" t="s">
        <v>2874</v>
      </c>
      <c r="C191" s="2" t="s">
        <v>13</v>
      </c>
      <c r="D191" s="72">
        <v>1.81</v>
      </c>
    </row>
    <row r="192" spans="1:4" x14ac:dyDescent="0.25">
      <c r="A192" s="71">
        <v>4061000</v>
      </c>
      <c r="B192" s="1" t="s">
        <v>2875</v>
      </c>
      <c r="C192" s="2" t="s">
        <v>13</v>
      </c>
      <c r="D192" s="72">
        <v>1.23</v>
      </c>
    </row>
    <row r="193" spans="1:4" x14ac:dyDescent="0.25">
      <c r="A193" s="71">
        <v>4062000</v>
      </c>
      <c r="B193" s="1" t="s">
        <v>2876</v>
      </c>
      <c r="C193" s="2" t="s">
        <v>2877</v>
      </c>
      <c r="D193" s="72">
        <v>2.91</v>
      </c>
    </row>
    <row r="194" spans="1:4" ht="23.25" x14ac:dyDescent="0.25">
      <c r="A194" s="71">
        <v>4063000</v>
      </c>
      <c r="B194" s="1" t="s">
        <v>2878</v>
      </c>
      <c r="C194" s="2" t="s">
        <v>2879</v>
      </c>
      <c r="D194" s="72">
        <v>128.97</v>
      </c>
    </row>
    <row r="195" spans="1:4" ht="23.25" x14ac:dyDescent="0.25">
      <c r="A195" s="71">
        <v>4064000</v>
      </c>
      <c r="B195" s="1" t="s">
        <v>2880</v>
      </c>
      <c r="C195" s="2" t="s">
        <v>2879</v>
      </c>
      <c r="D195" s="72">
        <v>94.29</v>
      </c>
    </row>
    <row r="196" spans="1:4" ht="23.25" x14ac:dyDescent="0.25">
      <c r="A196" s="71">
        <v>4065000</v>
      </c>
      <c r="B196" s="1" t="s">
        <v>2881</v>
      </c>
      <c r="C196" s="2" t="s">
        <v>2879</v>
      </c>
      <c r="D196" s="72">
        <v>397.64</v>
      </c>
    </row>
    <row r="197" spans="1:4" x14ac:dyDescent="0.25">
      <c r="A197" s="71">
        <v>4102001</v>
      </c>
      <c r="B197" s="1" t="s">
        <v>2882</v>
      </c>
      <c r="C197" s="2" t="s">
        <v>2883</v>
      </c>
      <c r="D197" s="72">
        <v>227.9</v>
      </c>
    </row>
    <row r="198" spans="1:4" x14ac:dyDescent="0.25">
      <c r="A198" s="67">
        <v>5000000</v>
      </c>
      <c r="B198" s="68" t="s">
        <v>2237</v>
      </c>
      <c r="C198" s="69"/>
      <c r="D198" s="70"/>
    </row>
    <row r="199" spans="1:4" x14ac:dyDescent="0.25">
      <c r="A199" s="71">
        <v>5001000</v>
      </c>
      <c r="B199" s="1" t="s">
        <v>2884</v>
      </c>
      <c r="C199" s="2" t="s">
        <v>32</v>
      </c>
      <c r="D199" s="72">
        <v>9.39</v>
      </c>
    </row>
    <row r="200" spans="1:4" x14ac:dyDescent="0.25">
      <c r="A200" s="71">
        <v>5002000</v>
      </c>
      <c r="B200" s="1" t="s">
        <v>2885</v>
      </c>
      <c r="C200" s="2" t="s">
        <v>1</v>
      </c>
      <c r="D200" s="72">
        <v>17.04</v>
      </c>
    </row>
    <row r="201" spans="1:4" ht="23.25" x14ac:dyDescent="0.25">
      <c r="A201" s="71">
        <v>5003000</v>
      </c>
      <c r="B201" s="1" t="s">
        <v>2886</v>
      </c>
      <c r="C201" s="2" t="s">
        <v>1</v>
      </c>
      <c r="D201" s="72">
        <v>25.86</v>
      </c>
    </row>
    <row r="202" spans="1:4" ht="23.25" x14ac:dyDescent="0.25">
      <c r="A202" s="71">
        <v>5004000</v>
      </c>
      <c r="B202" s="1" t="s">
        <v>2887</v>
      </c>
      <c r="C202" s="2" t="s">
        <v>1</v>
      </c>
      <c r="D202" s="72">
        <v>21.2</v>
      </c>
    </row>
    <row r="203" spans="1:4" x14ac:dyDescent="0.25">
      <c r="A203" s="71">
        <v>5005000</v>
      </c>
      <c r="B203" s="1" t="s">
        <v>2888</v>
      </c>
      <c r="C203" s="2" t="s">
        <v>1</v>
      </c>
      <c r="D203" s="72">
        <v>4.8</v>
      </c>
    </row>
    <row r="204" spans="1:4" ht="23.25" x14ac:dyDescent="0.25">
      <c r="A204" s="71">
        <v>5006000</v>
      </c>
      <c r="B204" s="1" t="s">
        <v>2889</v>
      </c>
      <c r="C204" s="2" t="s">
        <v>7</v>
      </c>
      <c r="D204" s="72">
        <v>211.76</v>
      </c>
    </row>
    <row r="205" spans="1:4" x14ac:dyDescent="0.25">
      <c r="A205" s="71">
        <v>5007000</v>
      </c>
      <c r="B205" s="1" t="s">
        <v>2890</v>
      </c>
      <c r="C205" s="2" t="s">
        <v>1</v>
      </c>
      <c r="D205" s="72">
        <v>3.53</v>
      </c>
    </row>
    <row r="206" spans="1:4" ht="23.25" x14ac:dyDescent="0.25">
      <c r="A206" s="71">
        <v>5008000</v>
      </c>
      <c r="B206" s="1" t="s">
        <v>2891</v>
      </c>
      <c r="C206" s="2" t="s">
        <v>32</v>
      </c>
      <c r="D206" s="72">
        <v>24.82</v>
      </c>
    </row>
    <row r="207" spans="1:4" ht="23.25" x14ac:dyDescent="0.25">
      <c r="A207" s="71">
        <v>5009000</v>
      </c>
      <c r="B207" s="1" t="s">
        <v>2892</v>
      </c>
      <c r="C207" s="2" t="s">
        <v>32</v>
      </c>
      <c r="D207" s="72">
        <v>42.9</v>
      </c>
    </row>
    <row r="208" spans="1:4" ht="23.25" x14ac:dyDescent="0.25">
      <c r="A208" s="71">
        <v>5010000</v>
      </c>
      <c r="B208" s="1" t="s">
        <v>2893</v>
      </c>
      <c r="C208" s="2" t="s">
        <v>1</v>
      </c>
      <c r="D208" s="72">
        <v>29.61</v>
      </c>
    </row>
    <row r="209" spans="1:4" ht="23.25" x14ac:dyDescent="0.25">
      <c r="A209" s="71">
        <v>5011000</v>
      </c>
      <c r="B209" s="1" t="s">
        <v>2894</v>
      </c>
      <c r="C209" s="2" t="s">
        <v>1</v>
      </c>
      <c r="D209" s="72">
        <v>22.81</v>
      </c>
    </row>
    <row r="210" spans="1:4" x14ac:dyDescent="0.25">
      <c r="A210" s="71">
        <v>5013000</v>
      </c>
      <c r="B210" s="1" t="s">
        <v>2895</v>
      </c>
      <c r="C210" s="2" t="s">
        <v>7</v>
      </c>
      <c r="D210" s="72">
        <v>493.96</v>
      </c>
    </row>
    <row r="211" spans="1:4" ht="23.25" x14ac:dyDescent="0.25">
      <c r="A211" s="71">
        <v>5014000</v>
      </c>
      <c r="B211" s="1" t="s">
        <v>2896</v>
      </c>
      <c r="C211" s="2" t="s">
        <v>2132</v>
      </c>
      <c r="D211" s="72" t="s">
        <v>2132</v>
      </c>
    </row>
    <row r="212" spans="1:4" ht="23.25" x14ac:dyDescent="0.25">
      <c r="A212" s="71">
        <v>5014001</v>
      </c>
      <c r="B212" s="1" t="s">
        <v>2897</v>
      </c>
      <c r="C212" s="2" t="s">
        <v>32</v>
      </c>
      <c r="D212" s="72">
        <v>48.02</v>
      </c>
    </row>
    <row r="213" spans="1:4" ht="23.25" x14ac:dyDescent="0.25">
      <c r="A213" s="71">
        <v>5014002</v>
      </c>
      <c r="B213" s="1" t="s">
        <v>2898</v>
      </c>
      <c r="C213" s="2" t="s">
        <v>32</v>
      </c>
      <c r="D213" s="72">
        <v>49.02</v>
      </c>
    </row>
    <row r="214" spans="1:4" ht="23.25" x14ac:dyDescent="0.25">
      <c r="A214" s="71">
        <v>5014003</v>
      </c>
      <c r="B214" s="1" t="s">
        <v>2899</v>
      </c>
      <c r="C214" s="2" t="s">
        <v>32</v>
      </c>
      <c r="D214" s="72">
        <v>71.599999999999994</v>
      </c>
    </row>
    <row r="215" spans="1:4" ht="34.5" x14ac:dyDescent="0.25">
      <c r="A215" s="71">
        <v>5014004</v>
      </c>
      <c r="B215" s="1" t="s">
        <v>2900</v>
      </c>
      <c r="C215" s="2" t="s">
        <v>1</v>
      </c>
      <c r="D215" s="72">
        <v>332.38</v>
      </c>
    </row>
    <row r="216" spans="1:4" ht="34.5" x14ac:dyDescent="0.25">
      <c r="A216" s="71">
        <v>5014005</v>
      </c>
      <c r="B216" s="1" t="s">
        <v>2901</v>
      </c>
      <c r="C216" s="2" t="s">
        <v>1</v>
      </c>
      <c r="D216" s="72">
        <v>332.38</v>
      </c>
    </row>
    <row r="217" spans="1:4" ht="34.5" x14ac:dyDescent="0.25">
      <c r="A217" s="71">
        <v>5014006</v>
      </c>
      <c r="B217" s="1" t="s">
        <v>2902</v>
      </c>
      <c r="C217" s="2" t="s">
        <v>1</v>
      </c>
      <c r="D217" s="72">
        <v>332.38</v>
      </c>
    </row>
    <row r="218" spans="1:4" x14ac:dyDescent="0.25">
      <c r="A218" s="71">
        <v>5014101</v>
      </c>
      <c r="B218" s="1" t="s">
        <v>2903</v>
      </c>
      <c r="C218" s="2" t="s">
        <v>32</v>
      </c>
      <c r="D218" s="72">
        <v>70</v>
      </c>
    </row>
    <row r="219" spans="1:4" ht="23.25" x14ac:dyDescent="0.25">
      <c r="A219" s="71">
        <v>5016000</v>
      </c>
      <c r="B219" s="1" t="s">
        <v>2904</v>
      </c>
      <c r="C219" s="2" t="s">
        <v>32</v>
      </c>
      <c r="D219" s="72">
        <v>35.11</v>
      </c>
    </row>
    <row r="220" spans="1:4" x14ac:dyDescent="0.25">
      <c r="A220" s="71">
        <v>5017000</v>
      </c>
      <c r="B220" s="1" t="s">
        <v>2905</v>
      </c>
      <c r="C220" s="2" t="s">
        <v>32</v>
      </c>
      <c r="D220" s="72">
        <v>33.979999999999997</v>
      </c>
    </row>
    <row r="221" spans="1:4" x14ac:dyDescent="0.25">
      <c r="A221" s="71">
        <v>5018000</v>
      </c>
      <c r="B221" s="1" t="s">
        <v>2906</v>
      </c>
      <c r="C221" s="2" t="s">
        <v>3</v>
      </c>
      <c r="D221" s="72">
        <v>37.32</v>
      </c>
    </row>
    <row r="222" spans="1:4" x14ac:dyDescent="0.25">
      <c r="A222" s="71">
        <v>5019000</v>
      </c>
      <c r="B222" s="1" t="s">
        <v>2907</v>
      </c>
      <c r="C222" s="2" t="s">
        <v>2132</v>
      </c>
      <c r="D222" s="72" t="s">
        <v>2132</v>
      </c>
    </row>
    <row r="223" spans="1:4" x14ac:dyDescent="0.25">
      <c r="A223" s="71">
        <v>5019001</v>
      </c>
      <c r="B223" s="1" t="s">
        <v>2908</v>
      </c>
      <c r="C223" s="2" t="s">
        <v>7</v>
      </c>
      <c r="D223" s="72">
        <v>626.21</v>
      </c>
    </row>
    <row r="224" spans="1:4" x14ac:dyDescent="0.25">
      <c r="A224" s="71">
        <v>5019002</v>
      </c>
      <c r="B224" s="1" t="s">
        <v>2909</v>
      </c>
      <c r="C224" s="2" t="s">
        <v>7</v>
      </c>
      <c r="D224" s="72">
        <v>630.19000000000005</v>
      </c>
    </row>
    <row r="225" spans="1:4" x14ac:dyDescent="0.25">
      <c r="A225" s="71">
        <v>5020000</v>
      </c>
      <c r="B225" s="1" t="s">
        <v>2910</v>
      </c>
      <c r="C225" s="2" t="s">
        <v>7</v>
      </c>
      <c r="D225" s="72">
        <v>247.38</v>
      </c>
    </row>
    <row r="226" spans="1:4" x14ac:dyDescent="0.25">
      <c r="A226" s="71">
        <v>5021000</v>
      </c>
      <c r="B226" s="1" t="s">
        <v>2911</v>
      </c>
      <c r="C226" s="2" t="s">
        <v>2132</v>
      </c>
      <c r="D226" s="72" t="s">
        <v>2132</v>
      </c>
    </row>
    <row r="227" spans="1:4" x14ac:dyDescent="0.25">
      <c r="A227" s="71">
        <v>5021001</v>
      </c>
      <c r="B227" s="1" t="s">
        <v>2911</v>
      </c>
      <c r="C227" s="2" t="s">
        <v>7</v>
      </c>
      <c r="D227" s="72">
        <v>356.59</v>
      </c>
    </row>
    <row r="228" spans="1:4" x14ac:dyDescent="0.25">
      <c r="A228" s="71">
        <v>5021002</v>
      </c>
      <c r="B228" s="1" t="s">
        <v>2912</v>
      </c>
      <c r="C228" s="2" t="s">
        <v>7</v>
      </c>
      <c r="D228" s="72">
        <v>240.16</v>
      </c>
    </row>
    <row r="229" spans="1:4" x14ac:dyDescent="0.25">
      <c r="A229" s="71">
        <v>5022000</v>
      </c>
      <c r="B229" s="1" t="s">
        <v>2913</v>
      </c>
      <c r="C229" s="2" t="s">
        <v>7</v>
      </c>
      <c r="D229" s="72">
        <v>218.9</v>
      </c>
    </row>
    <row r="230" spans="1:4" x14ac:dyDescent="0.25">
      <c r="A230" s="71">
        <v>5023000</v>
      </c>
      <c r="B230" s="1" t="s">
        <v>2914</v>
      </c>
      <c r="C230" s="2" t="s">
        <v>7</v>
      </c>
      <c r="D230" s="72">
        <v>510.46</v>
      </c>
    </row>
    <row r="231" spans="1:4" x14ac:dyDescent="0.25">
      <c r="A231" s="71">
        <v>5024000</v>
      </c>
      <c r="B231" s="1" t="s">
        <v>2915</v>
      </c>
      <c r="C231" s="2" t="s">
        <v>2132</v>
      </c>
      <c r="D231" s="72" t="s">
        <v>2132</v>
      </c>
    </row>
    <row r="232" spans="1:4" x14ac:dyDescent="0.25">
      <c r="A232" s="71">
        <v>5024001</v>
      </c>
      <c r="B232" s="1" t="s">
        <v>2915</v>
      </c>
      <c r="C232" s="2" t="s">
        <v>7</v>
      </c>
      <c r="D232" s="72">
        <v>892.97</v>
      </c>
    </row>
    <row r="233" spans="1:4" x14ac:dyDescent="0.25">
      <c r="A233" s="71">
        <v>5024002</v>
      </c>
      <c r="B233" s="1" t="s">
        <v>2916</v>
      </c>
      <c r="C233" s="2" t="s">
        <v>7</v>
      </c>
      <c r="D233" s="72">
        <v>974.1</v>
      </c>
    </row>
    <row r="234" spans="1:4" x14ac:dyDescent="0.25">
      <c r="A234" s="71">
        <v>5025000</v>
      </c>
      <c r="B234" s="1" t="s">
        <v>2917</v>
      </c>
      <c r="C234" s="2" t="s">
        <v>2132</v>
      </c>
      <c r="D234" s="72" t="s">
        <v>2132</v>
      </c>
    </row>
    <row r="235" spans="1:4" x14ac:dyDescent="0.25">
      <c r="A235" s="71">
        <v>5025001</v>
      </c>
      <c r="B235" s="1" t="s">
        <v>2918</v>
      </c>
      <c r="C235" s="2" t="s">
        <v>7</v>
      </c>
      <c r="D235" s="72">
        <v>1053.3900000000001</v>
      </c>
    </row>
    <row r="236" spans="1:4" x14ac:dyDescent="0.25">
      <c r="A236" s="71">
        <v>5025002</v>
      </c>
      <c r="B236" s="1" t="s">
        <v>2919</v>
      </c>
      <c r="C236" s="2" t="s">
        <v>7</v>
      </c>
      <c r="D236" s="72">
        <v>1234.8499999999999</v>
      </c>
    </row>
    <row r="237" spans="1:4" x14ac:dyDescent="0.25">
      <c r="A237" s="71">
        <v>5026000</v>
      </c>
      <c r="B237" s="1" t="s">
        <v>2920</v>
      </c>
      <c r="C237" s="2" t="s">
        <v>1</v>
      </c>
      <c r="D237" s="72">
        <v>6.43</v>
      </c>
    </row>
    <row r="238" spans="1:4" x14ac:dyDescent="0.25">
      <c r="A238" s="71">
        <v>5027000</v>
      </c>
      <c r="B238" s="1" t="s">
        <v>2921</v>
      </c>
      <c r="C238" s="2" t="s">
        <v>1</v>
      </c>
      <c r="D238" s="72">
        <v>15.64</v>
      </c>
    </row>
    <row r="239" spans="1:4" x14ac:dyDescent="0.25">
      <c r="A239" s="71">
        <v>5028000</v>
      </c>
      <c r="B239" s="1" t="s">
        <v>2922</v>
      </c>
      <c r="C239" s="2" t="s">
        <v>7</v>
      </c>
      <c r="D239" s="72">
        <v>1470.34</v>
      </c>
    </row>
    <row r="240" spans="1:4" ht="23.25" x14ac:dyDescent="0.25">
      <c r="A240" s="71">
        <v>5028001</v>
      </c>
      <c r="B240" s="1" t="s">
        <v>2923</v>
      </c>
      <c r="C240" s="2" t="s">
        <v>7</v>
      </c>
      <c r="D240" s="72">
        <v>131.21</v>
      </c>
    </row>
    <row r="241" spans="1:4" x14ac:dyDescent="0.25">
      <c r="A241" s="71">
        <v>5029000</v>
      </c>
      <c r="B241" s="1" t="s">
        <v>2924</v>
      </c>
      <c r="C241" s="2" t="s">
        <v>7</v>
      </c>
      <c r="D241" s="72">
        <v>1384.38</v>
      </c>
    </row>
    <row r="242" spans="1:4" x14ac:dyDescent="0.25">
      <c r="A242" s="71">
        <v>5030000</v>
      </c>
      <c r="B242" s="1" t="s">
        <v>2925</v>
      </c>
      <c r="C242" s="2" t="s">
        <v>7</v>
      </c>
      <c r="D242" s="72">
        <v>1351.74</v>
      </c>
    </row>
    <row r="243" spans="1:4" x14ac:dyDescent="0.25">
      <c r="A243" s="71">
        <v>5031000</v>
      </c>
      <c r="B243" s="1" t="s">
        <v>2926</v>
      </c>
      <c r="C243" s="2" t="s">
        <v>1</v>
      </c>
      <c r="D243" s="72">
        <v>68.37</v>
      </c>
    </row>
    <row r="244" spans="1:4" ht="23.25" x14ac:dyDescent="0.25">
      <c r="A244" s="71">
        <v>5032000</v>
      </c>
      <c r="B244" s="1" t="s">
        <v>2927</v>
      </c>
      <c r="C244" s="2" t="s">
        <v>1</v>
      </c>
      <c r="D244" s="72">
        <v>329.03</v>
      </c>
    </row>
    <row r="245" spans="1:4" ht="23.25" x14ac:dyDescent="0.25">
      <c r="A245" s="71">
        <v>5033000</v>
      </c>
      <c r="B245" s="1" t="s">
        <v>2928</v>
      </c>
      <c r="C245" s="2" t="s">
        <v>1</v>
      </c>
      <c r="D245" s="72">
        <v>348.48</v>
      </c>
    </row>
    <row r="246" spans="1:4" ht="23.25" x14ac:dyDescent="0.25">
      <c r="A246" s="71">
        <v>5034000</v>
      </c>
      <c r="B246" s="1" t="s">
        <v>2929</v>
      </c>
      <c r="C246" s="2" t="s">
        <v>1</v>
      </c>
      <c r="D246" s="72">
        <v>73.489999999999995</v>
      </c>
    </row>
    <row r="247" spans="1:4" ht="23.25" x14ac:dyDescent="0.25">
      <c r="A247" s="71">
        <v>5035000</v>
      </c>
      <c r="B247" s="1" t="s">
        <v>2930</v>
      </c>
      <c r="C247" s="2" t="s">
        <v>1</v>
      </c>
      <c r="D247" s="72">
        <v>51.68</v>
      </c>
    </row>
    <row r="248" spans="1:4" x14ac:dyDescent="0.25">
      <c r="A248" s="71">
        <v>5036000</v>
      </c>
      <c r="B248" s="1" t="s">
        <v>2931</v>
      </c>
      <c r="C248" s="2" t="s">
        <v>1</v>
      </c>
      <c r="D248" s="72">
        <v>12.91</v>
      </c>
    </row>
    <row r="249" spans="1:4" x14ac:dyDescent="0.25">
      <c r="A249" s="71">
        <v>5037000</v>
      </c>
      <c r="B249" s="1" t="s">
        <v>2932</v>
      </c>
      <c r="C249" s="2" t="s">
        <v>1</v>
      </c>
      <c r="D249" s="72">
        <v>16.43</v>
      </c>
    </row>
    <row r="250" spans="1:4" ht="23.25" x14ac:dyDescent="0.25">
      <c r="A250" s="71">
        <v>5038000</v>
      </c>
      <c r="B250" s="1" t="s">
        <v>2933</v>
      </c>
      <c r="C250" s="2" t="s">
        <v>1</v>
      </c>
      <c r="D250" s="72">
        <v>17.149999999999999</v>
      </c>
    </row>
    <row r="251" spans="1:4" x14ac:dyDescent="0.25">
      <c r="A251" s="71">
        <v>5039000</v>
      </c>
      <c r="B251" s="1" t="s">
        <v>2934</v>
      </c>
      <c r="C251" s="2" t="s">
        <v>1</v>
      </c>
      <c r="D251" s="72">
        <v>49.52</v>
      </c>
    </row>
    <row r="252" spans="1:4" x14ac:dyDescent="0.25">
      <c r="A252" s="71">
        <v>5040000</v>
      </c>
      <c r="B252" s="1" t="s">
        <v>2935</v>
      </c>
      <c r="C252" s="2" t="s">
        <v>2936</v>
      </c>
      <c r="D252" s="72">
        <v>0.68</v>
      </c>
    </row>
    <row r="253" spans="1:4" ht="23.25" x14ac:dyDescent="0.25">
      <c r="A253" s="71">
        <v>5042000</v>
      </c>
      <c r="B253" s="1" t="s">
        <v>2937</v>
      </c>
      <c r="C253" s="2" t="s">
        <v>7</v>
      </c>
      <c r="D253" s="72">
        <v>774.12</v>
      </c>
    </row>
    <row r="254" spans="1:4" ht="23.25" x14ac:dyDescent="0.25">
      <c r="A254" s="71">
        <v>5043000</v>
      </c>
      <c r="B254" s="1" t="s">
        <v>2938</v>
      </c>
      <c r="C254" s="2" t="s">
        <v>1</v>
      </c>
      <c r="D254" s="72">
        <v>282.95999999999998</v>
      </c>
    </row>
    <row r="255" spans="1:4" ht="23.25" x14ac:dyDescent="0.25">
      <c r="A255" s="71">
        <v>5044000</v>
      </c>
      <c r="B255" s="1" t="s">
        <v>2939</v>
      </c>
      <c r="C255" s="2" t="s">
        <v>1</v>
      </c>
      <c r="D255" s="72">
        <v>243.09</v>
      </c>
    </row>
    <row r="256" spans="1:4" x14ac:dyDescent="0.25">
      <c r="A256" s="71">
        <v>5045000</v>
      </c>
      <c r="B256" s="1" t="s">
        <v>2940</v>
      </c>
      <c r="C256" s="2" t="s">
        <v>1</v>
      </c>
      <c r="D256" s="72">
        <v>21.95</v>
      </c>
    </row>
    <row r="257" spans="1:4" ht="34.5" x14ac:dyDescent="0.25">
      <c r="A257" s="71">
        <v>5046000</v>
      </c>
      <c r="B257" s="1" t="s">
        <v>2941</v>
      </c>
      <c r="C257" s="2" t="s">
        <v>7</v>
      </c>
      <c r="D257" s="72">
        <v>137.77000000000001</v>
      </c>
    </row>
    <row r="258" spans="1:4" x14ac:dyDescent="0.25">
      <c r="A258" s="71">
        <v>5047000</v>
      </c>
      <c r="B258" s="1" t="s">
        <v>2942</v>
      </c>
      <c r="C258" s="2" t="s">
        <v>7</v>
      </c>
      <c r="D258" s="72">
        <v>240.74</v>
      </c>
    </row>
    <row r="259" spans="1:4" x14ac:dyDescent="0.25">
      <c r="A259" s="71">
        <v>5048000</v>
      </c>
      <c r="B259" s="1" t="s">
        <v>2943</v>
      </c>
      <c r="C259" s="2" t="s">
        <v>7</v>
      </c>
      <c r="D259" s="72">
        <v>245.98</v>
      </c>
    </row>
    <row r="260" spans="1:4" ht="23.25" x14ac:dyDescent="0.25">
      <c r="A260" s="71">
        <v>5050000</v>
      </c>
      <c r="B260" s="1" t="s">
        <v>2944</v>
      </c>
      <c r="C260" s="2" t="s">
        <v>7</v>
      </c>
      <c r="D260" s="72">
        <v>77.92</v>
      </c>
    </row>
    <row r="261" spans="1:4" ht="23.25" x14ac:dyDescent="0.25">
      <c r="A261" s="71">
        <v>5051000</v>
      </c>
      <c r="B261" s="1" t="s">
        <v>2945</v>
      </c>
      <c r="C261" s="2" t="s">
        <v>7</v>
      </c>
      <c r="D261" s="72">
        <v>84.63</v>
      </c>
    </row>
    <row r="262" spans="1:4" ht="23.25" x14ac:dyDescent="0.25">
      <c r="A262" s="71">
        <v>5052000</v>
      </c>
      <c r="B262" s="1" t="s">
        <v>2946</v>
      </c>
      <c r="C262" s="2" t="s">
        <v>7</v>
      </c>
      <c r="D262" s="72">
        <v>91.35</v>
      </c>
    </row>
    <row r="263" spans="1:4" ht="23.25" x14ac:dyDescent="0.25">
      <c r="A263" s="71">
        <v>5054000</v>
      </c>
      <c r="B263" s="1" t="s">
        <v>2947</v>
      </c>
      <c r="C263" s="2" t="s">
        <v>7</v>
      </c>
      <c r="D263" s="72">
        <v>60.84</v>
      </c>
    </row>
    <row r="264" spans="1:4" ht="23.25" x14ac:dyDescent="0.25">
      <c r="A264" s="71">
        <v>5055000</v>
      </c>
      <c r="B264" s="1" t="s">
        <v>2948</v>
      </c>
      <c r="C264" s="2" t="s">
        <v>7</v>
      </c>
      <c r="D264" s="72">
        <v>70.77</v>
      </c>
    </row>
    <row r="265" spans="1:4" ht="23.25" x14ac:dyDescent="0.25">
      <c r="A265" s="71">
        <v>5056000</v>
      </c>
      <c r="B265" s="1" t="s">
        <v>2949</v>
      </c>
      <c r="C265" s="2" t="s">
        <v>7</v>
      </c>
      <c r="D265" s="72">
        <v>80.69</v>
      </c>
    </row>
    <row r="266" spans="1:4" ht="23.25" x14ac:dyDescent="0.25">
      <c r="A266" s="71">
        <v>5057000</v>
      </c>
      <c r="B266" s="1" t="s">
        <v>2950</v>
      </c>
      <c r="C266" s="2" t="s">
        <v>7</v>
      </c>
      <c r="D266" s="72">
        <v>90.62</v>
      </c>
    </row>
    <row r="267" spans="1:4" ht="23.25" x14ac:dyDescent="0.25">
      <c r="A267" s="71">
        <v>5059000</v>
      </c>
      <c r="B267" s="1" t="s">
        <v>2951</v>
      </c>
      <c r="C267" s="2" t="s">
        <v>7</v>
      </c>
      <c r="D267" s="72">
        <v>73.319999999999993</v>
      </c>
    </row>
    <row r="268" spans="1:4" ht="23.25" x14ac:dyDescent="0.25">
      <c r="A268" s="71">
        <v>5060000</v>
      </c>
      <c r="B268" s="1" t="s">
        <v>2952</v>
      </c>
      <c r="C268" s="2" t="s">
        <v>7</v>
      </c>
      <c r="D268" s="72">
        <v>87.41</v>
      </c>
    </row>
    <row r="269" spans="1:4" ht="23.25" x14ac:dyDescent="0.25">
      <c r="A269" s="71">
        <v>5061000</v>
      </c>
      <c r="B269" s="1" t="s">
        <v>2953</v>
      </c>
      <c r="C269" s="2" t="s">
        <v>7</v>
      </c>
      <c r="D269" s="72">
        <v>101.49</v>
      </c>
    </row>
    <row r="270" spans="1:4" ht="23.25" x14ac:dyDescent="0.25">
      <c r="A270" s="71">
        <v>5062000</v>
      </c>
      <c r="B270" s="1" t="s">
        <v>2954</v>
      </c>
      <c r="C270" s="2" t="s">
        <v>7</v>
      </c>
      <c r="D270" s="72">
        <v>115.58</v>
      </c>
    </row>
    <row r="271" spans="1:4" ht="23.25" x14ac:dyDescent="0.25">
      <c r="A271" s="71">
        <v>5063000</v>
      </c>
      <c r="B271" s="1" t="s">
        <v>2955</v>
      </c>
      <c r="C271" s="2" t="s">
        <v>7</v>
      </c>
      <c r="D271" s="72">
        <v>83.28</v>
      </c>
    </row>
    <row r="272" spans="1:4" ht="23.25" x14ac:dyDescent="0.25">
      <c r="A272" s="71">
        <v>5064000</v>
      </c>
      <c r="B272" s="1" t="s">
        <v>2956</v>
      </c>
      <c r="C272" s="2" t="s">
        <v>7</v>
      </c>
      <c r="D272" s="72">
        <v>101</v>
      </c>
    </row>
    <row r="273" spans="1:4" ht="23.25" x14ac:dyDescent="0.25">
      <c r="A273" s="71">
        <v>5065000</v>
      </c>
      <c r="B273" s="1" t="s">
        <v>2957</v>
      </c>
      <c r="C273" s="2" t="s">
        <v>7</v>
      </c>
      <c r="D273" s="72">
        <v>118.72</v>
      </c>
    </row>
    <row r="274" spans="1:4" ht="23.25" x14ac:dyDescent="0.25">
      <c r="A274" s="71">
        <v>5066000</v>
      </c>
      <c r="B274" s="1" t="s">
        <v>2958</v>
      </c>
      <c r="C274" s="2" t="s">
        <v>7</v>
      </c>
      <c r="D274" s="72">
        <v>136.43</v>
      </c>
    </row>
    <row r="275" spans="1:4" x14ac:dyDescent="0.25">
      <c r="A275" s="71">
        <v>5067000</v>
      </c>
      <c r="B275" s="1" t="s">
        <v>2959</v>
      </c>
      <c r="C275" s="2" t="s">
        <v>2936</v>
      </c>
      <c r="D275" s="72">
        <v>0.92</v>
      </c>
    </row>
    <row r="276" spans="1:4" x14ac:dyDescent="0.25">
      <c r="A276" s="71">
        <v>5068000</v>
      </c>
      <c r="B276" s="1" t="s">
        <v>2960</v>
      </c>
      <c r="C276" s="2" t="s">
        <v>2936</v>
      </c>
      <c r="D276" s="72">
        <v>0.3</v>
      </c>
    </row>
    <row r="277" spans="1:4" x14ac:dyDescent="0.25">
      <c r="A277" s="71">
        <v>5069000</v>
      </c>
      <c r="B277" s="1" t="s">
        <v>2961</v>
      </c>
      <c r="C277" s="2" t="s">
        <v>1</v>
      </c>
      <c r="D277" s="72">
        <v>0.46</v>
      </c>
    </row>
    <row r="278" spans="1:4" ht="23.25" x14ac:dyDescent="0.25">
      <c r="A278" s="71">
        <v>5070000</v>
      </c>
      <c r="B278" s="1" t="s">
        <v>2962</v>
      </c>
      <c r="C278" s="2" t="s">
        <v>1</v>
      </c>
      <c r="D278" s="72">
        <v>64.02</v>
      </c>
    </row>
    <row r="279" spans="1:4" x14ac:dyDescent="0.25">
      <c r="A279" s="71">
        <v>5071000</v>
      </c>
      <c r="B279" s="1" t="s">
        <v>2963</v>
      </c>
      <c r="C279" s="2" t="s">
        <v>1</v>
      </c>
      <c r="D279" s="72">
        <v>44.57</v>
      </c>
    </row>
    <row r="280" spans="1:4" x14ac:dyDescent="0.25">
      <c r="A280" s="71">
        <v>5072000</v>
      </c>
      <c r="B280" s="1" t="s">
        <v>2964</v>
      </c>
      <c r="C280" s="2" t="s">
        <v>1</v>
      </c>
      <c r="D280" s="72">
        <v>108.65</v>
      </c>
    </row>
    <row r="281" spans="1:4" ht="23.25" x14ac:dyDescent="0.25">
      <c r="A281" s="71">
        <v>5073000</v>
      </c>
      <c r="B281" s="1" t="s">
        <v>2965</v>
      </c>
      <c r="C281" s="2" t="s">
        <v>32</v>
      </c>
      <c r="D281" s="72">
        <v>19.34</v>
      </c>
    </row>
    <row r="282" spans="1:4" x14ac:dyDescent="0.25">
      <c r="A282" s="71">
        <v>5074000</v>
      </c>
      <c r="B282" s="1" t="s">
        <v>2966</v>
      </c>
      <c r="C282" s="2" t="s">
        <v>32</v>
      </c>
      <c r="D282" s="72">
        <v>7.81</v>
      </c>
    </row>
    <row r="283" spans="1:4" x14ac:dyDescent="0.25">
      <c r="A283" s="71">
        <v>5075000</v>
      </c>
      <c r="B283" s="1" t="s">
        <v>2967</v>
      </c>
      <c r="C283" s="2" t="s">
        <v>32</v>
      </c>
      <c r="D283" s="72">
        <v>17.41</v>
      </c>
    </row>
    <row r="284" spans="1:4" x14ac:dyDescent="0.25">
      <c r="A284" s="71">
        <v>5076000</v>
      </c>
      <c r="B284" s="1" t="s">
        <v>2968</v>
      </c>
      <c r="C284" s="2" t="s">
        <v>13</v>
      </c>
      <c r="D284" s="72">
        <v>11.37</v>
      </c>
    </row>
    <row r="285" spans="1:4" x14ac:dyDescent="0.25">
      <c r="A285" s="71">
        <v>5077000</v>
      </c>
      <c r="B285" s="1" t="s">
        <v>2969</v>
      </c>
      <c r="C285" s="2" t="s">
        <v>2132</v>
      </c>
      <c r="D285" s="72" t="s">
        <v>2132</v>
      </c>
    </row>
    <row r="286" spans="1:4" ht="23.25" x14ac:dyDescent="0.25">
      <c r="A286" s="71">
        <v>5077001</v>
      </c>
      <c r="B286" s="1" t="s">
        <v>2970</v>
      </c>
      <c r="C286" s="2" t="s">
        <v>7</v>
      </c>
      <c r="D286" s="72">
        <v>20</v>
      </c>
    </row>
    <row r="287" spans="1:4" x14ac:dyDescent="0.25">
      <c r="A287" s="71">
        <v>5077007</v>
      </c>
      <c r="B287" s="1" t="s">
        <v>2971</v>
      </c>
      <c r="C287" s="2" t="s">
        <v>13</v>
      </c>
      <c r="D287" s="72">
        <v>3.01</v>
      </c>
    </row>
    <row r="288" spans="1:4" x14ac:dyDescent="0.25">
      <c r="A288" s="71">
        <v>5078000</v>
      </c>
      <c r="B288" s="1" t="s">
        <v>2972</v>
      </c>
      <c r="C288" s="2" t="s">
        <v>2132</v>
      </c>
      <c r="D288" s="72" t="s">
        <v>2132</v>
      </c>
    </row>
    <row r="289" spans="1:4" ht="23.25" x14ac:dyDescent="0.25">
      <c r="A289" s="71">
        <v>5078001</v>
      </c>
      <c r="B289" s="1" t="s">
        <v>2973</v>
      </c>
      <c r="C289" s="2" t="s">
        <v>7</v>
      </c>
      <c r="D289" s="72">
        <v>20.65</v>
      </c>
    </row>
    <row r="290" spans="1:4" x14ac:dyDescent="0.25">
      <c r="A290" s="71">
        <v>5078007</v>
      </c>
      <c r="B290" s="1" t="s">
        <v>2974</v>
      </c>
      <c r="C290" s="2" t="s">
        <v>13</v>
      </c>
      <c r="D290" s="72">
        <v>3.01</v>
      </c>
    </row>
    <row r="291" spans="1:4" x14ac:dyDescent="0.25">
      <c r="A291" s="71">
        <v>5079000</v>
      </c>
      <c r="B291" s="1" t="s">
        <v>2975</v>
      </c>
      <c r="C291" s="2" t="s">
        <v>2132</v>
      </c>
      <c r="D291" s="72" t="s">
        <v>2132</v>
      </c>
    </row>
    <row r="292" spans="1:4" ht="23.25" x14ac:dyDescent="0.25">
      <c r="A292" s="71">
        <v>5079001</v>
      </c>
      <c r="B292" s="1" t="s">
        <v>2976</v>
      </c>
      <c r="C292" s="2" t="s">
        <v>7</v>
      </c>
      <c r="D292" s="72">
        <v>20.65</v>
      </c>
    </row>
    <row r="293" spans="1:4" x14ac:dyDescent="0.25">
      <c r="A293" s="71">
        <v>5079007</v>
      </c>
      <c r="B293" s="1" t="s">
        <v>2977</v>
      </c>
      <c r="C293" s="2" t="s">
        <v>13</v>
      </c>
      <c r="D293" s="72">
        <v>3.01</v>
      </c>
    </row>
    <row r="294" spans="1:4" x14ac:dyDescent="0.25">
      <c r="A294" s="71">
        <v>5080000</v>
      </c>
      <c r="B294" s="1" t="s">
        <v>2978</v>
      </c>
      <c r="C294" s="2" t="s">
        <v>2132</v>
      </c>
      <c r="D294" s="72" t="s">
        <v>2132</v>
      </c>
    </row>
    <row r="295" spans="1:4" ht="23.25" x14ac:dyDescent="0.25">
      <c r="A295" s="71">
        <v>5080001</v>
      </c>
      <c r="B295" s="1" t="s">
        <v>2979</v>
      </c>
      <c r="C295" s="2" t="s">
        <v>7</v>
      </c>
      <c r="D295" s="72">
        <v>20</v>
      </c>
    </row>
    <row r="296" spans="1:4" x14ac:dyDescent="0.25">
      <c r="A296" s="71">
        <v>5080007</v>
      </c>
      <c r="B296" s="1" t="s">
        <v>2980</v>
      </c>
      <c r="C296" s="2" t="s">
        <v>13</v>
      </c>
      <c r="D296" s="72">
        <v>3.01</v>
      </c>
    </row>
    <row r="297" spans="1:4" x14ac:dyDescent="0.25">
      <c r="A297" s="71">
        <v>5081000</v>
      </c>
      <c r="B297" s="1" t="s">
        <v>2981</v>
      </c>
      <c r="C297" s="2" t="s">
        <v>2936</v>
      </c>
      <c r="D297" s="72">
        <v>1.1100000000000001</v>
      </c>
    </row>
    <row r="298" spans="1:4" x14ac:dyDescent="0.25">
      <c r="A298" s="71">
        <v>5082000</v>
      </c>
      <c r="B298" s="1" t="s">
        <v>2982</v>
      </c>
      <c r="C298" s="2" t="s">
        <v>2983</v>
      </c>
      <c r="D298" s="72">
        <v>0.35</v>
      </c>
    </row>
    <row r="299" spans="1:4" ht="23.25" x14ac:dyDescent="0.25">
      <c r="A299" s="71">
        <v>5084000</v>
      </c>
      <c r="B299" s="1" t="s">
        <v>2984</v>
      </c>
      <c r="C299" s="2" t="s">
        <v>7</v>
      </c>
      <c r="D299" s="72">
        <v>47.84</v>
      </c>
    </row>
    <row r="300" spans="1:4" ht="23.25" x14ac:dyDescent="0.25">
      <c r="A300" s="71">
        <v>5085000</v>
      </c>
      <c r="B300" s="1" t="s">
        <v>2985</v>
      </c>
      <c r="C300" s="2" t="s">
        <v>7</v>
      </c>
      <c r="D300" s="72">
        <v>65.56</v>
      </c>
    </row>
    <row r="301" spans="1:4" x14ac:dyDescent="0.25">
      <c r="A301" s="71">
        <v>5086000</v>
      </c>
      <c r="B301" s="1" t="s">
        <v>2986</v>
      </c>
      <c r="C301" s="2" t="s">
        <v>2132</v>
      </c>
      <c r="D301" s="72" t="s">
        <v>2132</v>
      </c>
    </row>
    <row r="302" spans="1:4" ht="23.25" x14ac:dyDescent="0.25">
      <c r="A302" s="71">
        <v>5086001</v>
      </c>
      <c r="B302" s="1" t="s">
        <v>2987</v>
      </c>
      <c r="C302" s="2" t="s">
        <v>1</v>
      </c>
      <c r="D302" s="72">
        <v>105.31</v>
      </c>
    </row>
    <row r="303" spans="1:4" ht="23.25" x14ac:dyDescent="0.25">
      <c r="A303" s="71">
        <v>5086002</v>
      </c>
      <c r="B303" s="1" t="s">
        <v>2988</v>
      </c>
      <c r="C303" s="2" t="s">
        <v>1</v>
      </c>
      <c r="D303" s="72">
        <v>109.59</v>
      </c>
    </row>
    <row r="304" spans="1:4" ht="23.25" x14ac:dyDescent="0.25">
      <c r="A304" s="71">
        <v>5086003</v>
      </c>
      <c r="B304" s="1" t="s">
        <v>2989</v>
      </c>
      <c r="C304" s="2" t="s">
        <v>1</v>
      </c>
      <c r="D304" s="72">
        <v>184.87</v>
      </c>
    </row>
    <row r="305" spans="1:4" ht="23.25" x14ac:dyDescent="0.25">
      <c r="A305" s="71">
        <v>5087000</v>
      </c>
      <c r="B305" s="1" t="s">
        <v>2990</v>
      </c>
      <c r="C305" s="2" t="s">
        <v>32</v>
      </c>
      <c r="D305" s="72">
        <v>324.25</v>
      </c>
    </row>
    <row r="306" spans="1:4" x14ac:dyDescent="0.25">
      <c r="A306" s="71">
        <v>5088000</v>
      </c>
      <c r="B306" s="1" t="s">
        <v>2991</v>
      </c>
      <c r="C306" s="2" t="s">
        <v>32</v>
      </c>
      <c r="D306" s="72">
        <v>33.32</v>
      </c>
    </row>
    <row r="307" spans="1:4" x14ac:dyDescent="0.25">
      <c r="A307" s="71">
        <v>5089000</v>
      </c>
      <c r="B307" s="1" t="s">
        <v>2992</v>
      </c>
      <c r="C307" s="2" t="s">
        <v>32</v>
      </c>
      <c r="D307" s="72">
        <v>72.88</v>
      </c>
    </row>
    <row r="308" spans="1:4" x14ac:dyDescent="0.25">
      <c r="A308" s="71">
        <v>5090000</v>
      </c>
      <c r="B308" s="1" t="s">
        <v>2993</v>
      </c>
      <c r="C308" s="2" t="s">
        <v>7</v>
      </c>
      <c r="D308" s="72">
        <v>301.55</v>
      </c>
    </row>
    <row r="309" spans="1:4" ht="34.5" x14ac:dyDescent="0.25">
      <c r="A309" s="71">
        <v>5091001</v>
      </c>
      <c r="B309" s="1" t="s">
        <v>2603</v>
      </c>
      <c r="C309" s="2" t="s">
        <v>1</v>
      </c>
      <c r="D309" s="72">
        <v>140.46</v>
      </c>
    </row>
    <row r="310" spans="1:4" ht="34.5" x14ac:dyDescent="0.25">
      <c r="A310" s="71">
        <v>5091002</v>
      </c>
      <c r="B310" s="1" t="s">
        <v>2604</v>
      </c>
      <c r="C310" s="2" t="s">
        <v>1</v>
      </c>
      <c r="D310" s="72">
        <v>172.3</v>
      </c>
    </row>
    <row r="311" spans="1:4" ht="45.75" x14ac:dyDescent="0.25">
      <c r="A311" s="71">
        <v>5092001</v>
      </c>
      <c r="B311" s="1" t="s">
        <v>2596</v>
      </c>
      <c r="C311" s="2" t="s">
        <v>7</v>
      </c>
      <c r="D311" s="72">
        <v>322.94</v>
      </c>
    </row>
    <row r="312" spans="1:4" ht="45.75" x14ac:dyDescent="0.25">
      <c r="A312" s="71">
        <v>5092002</v>
      </c>
      <c r="B312" s="1" t="s">
        <v>2597</v>
      </c>
      <c r="C312" s="2" t="s">
        <v>7</v>
      </c>
      <c r="D312" s="72">
        <v>647.71</v>
      </c>
    </row>
    <row r="313" spans="1:4" ht="23.25" x14ac:dyDescent="0.25">
      <c r="A313" s="71">
        <v>5093000</v>
      </c>
      <c r="B313" s="1" t="s">
        <v>2994</v>
      </c>
      <c r="C313" s="2" t="s">
        <v>7</v>
      </c>
      <c r="D313" s="72">
        <v>1776.16</v>
      </c>
    </row>
    <row r="314" spans="1:4" ht="23.25" x14ac:dyDescent="0.25">
      <c r="A314" s="71">
        <v>5093001</v>
      </c>
      <c r="B314" s="1" t="s">
        <v>2995</v>
      </c>
      <c r="C314" s="2" t="s">
        <v>7</v>
      </c>
      <c r="D314" s="72">
        <v>1648.98</v>
      </c>
    </row>
    <row r="315" spans="1:4" ht="23.25" x14ac:dyDescent="0.25">
      <c r="A315" s="71">
        <v>5094000</v>
      </c>
      <c r="B315" s="1" t="s">
        <v>2996</v>
      </c>
      <c r="C315" s="2" t="s">
        <v>7</v>
      </c>
      <c r="D315" s="72">
        <v>1174.4100000000001</v>
      </c>
    </row>
    <row r="316" spans="1:4" ht="23.25" x14ac:dyDescent="0.25">
      <c r="A316" s="71">
        <v>5095000</v>
      </c>
      <c r="B316" s="1" t="s">
        <v>2997</v>
      </c>
      <c r="C316" s="2" t="s">
        <v>7</v>
      </c>
      <c r="D316" s="72">
        <v>1117.24</v>
      </c>
    </row>
    <row r="317" spans="1:4" ht="23.25" x14ac:dyDescent="0.25">
      <c r="A317" s="71">
        <v>5096000</v>
      </c>
      <c r="B317" s="1" t="s">
        <v>2998</v>
      </c>
      <c r="C317" s="2" t="s">
        <v>7</v>
      </c>
      <c r="D317" s="72">
        <v>1399.83</v>
      </c>
    </row>
    <row r="318" spans="1:4" ht="23.25" x14ac:dyDescent="0.25">
      <c r="A318" s="71">
        <v>5097000</v>
      </c>
      <c r="B318" s="1" t="s">
        <v>2999</v>
      </c>
      <c r="C318" s="2" t="s">
        <v>7</v>
      </c>
      <c r="D318" s="72">
        <v>1376.96</v>
      </c>
    </row>
    <row r="319" spans="1:4" ht="45.75" x14ac:dyDescent="0.25">
      <c r="A319" s="71">
        <v>5099001</v>
      </c>
      <c r="B319" s="1" t="s">
        <v>3000</v>
      </c>
      <c r="C319" s="2" t="s">
        <v>7</v>
      </c>
      <c r="D319" s="72">
        <v>526.13</v>
      </c>
    </row>
    <row r="320" spans="1:4" ht="45.75" x14ac:dyDescent="0.25">
      <c r="A320" s="71">
        <v>5099002</v>
      </c>
      <c r="B320" s="1" t="s">
        <v>3001</v>
      </c>
      <c r="C320" s="2" t="s">
        <v>7</v>
      </c>
      <c r="D320" s="72">
        <v>626.29999999999995</v>
      </c>
    </row>
    <row r="321" spans="1:4" ht="23.25" x14ac:dyDescent="0.25">
      <c r="A321" s="71">
        <v>5099003</v>
      </c>
      <c r="B321" s="1" t="s">
        <v>3002</v>
      </c>
      <c r="C321" s="2" t="s">
        <v>7</v>
      </c>
      <c r="D321" s="72">
        <v>1363.23</v>
      </c>
    </row>
    <row r="322" spans="1:4" ht="23.25" x14ac:dyDescent="0.25">
      <c r="A322" s="71">
        <v>5099004</v>
      </c>
      <c r="B322" s="1" t="s">
        <v>3003</v>
      </c>
      <c r="C322" s="2" t="s">
        <v>7</v>
      </c>
      <c r="D322" s="72">
        <v>1342.36</v>
      </c>
    </row>
    <row r="323" spans="1:4" ht="34.5" x14ac:dyDescent="0.25">
      <c r="A323" s="71">
        <v>5099005</v>
      </c>
      <c r="B323" s="1" t="s">
        <v>3004</v>
      </c>
      <c r="C323" s="2" t="s">
        <v>1</v>
      </c>
      <c r="D323" s="72">
        <v>18.3</v>
      </c>
    </row>
    <row r="324" spans="1:4" ht="23.25" x14ac:dyDescent="0.25">
      <c r="A324" s="71">
        <v>5099006</v>
      </c>
      <c r="B324" s="1" t="s">
        <v>3005</v>
      </c>
      <c r="C324" s="2" t="s">
        <v>105</v>
      </c>
      <c r="D324" s="72">
        <v>19.29</v>
      </c>
    </row>
    <row r="325" spans="1:4" x14ac:dyDescent="0.25">
      <c r="A325" s="71">
        <v>5104001</v>
      </c>
      <c r="B325" s="1" t="s">
        <v>3006</v>
      </c>
      <c r="C325" s="2" t="s">
        <v>3007</v>
      </c>
      <c r="D325" s="72">
        <v>8836.15</v>
      </c>
    </row>
    <row r="326" spans="1:4" x14ac:dyDescent="0.25">
      <c r="A326" s="71">
        <v>5104002</v>
      </c>
      <c r="B326" s="1" t="s">
        <v>3008</v>
      </c>
      <c r="C326" s="2" t="s">
        <v>3007</v>
      </c>
      <c r="D326" s="72">
        <v>7661.24</v>
      </c>
    </row>
    <row r="327" spans="1:4" x14ac:dyDescent="0.25">
      <c r="A327" s="71">
        <v>5105002</v>
      </c>
      <c r="B327" s="1" t="s">
        <v>3009</v>
      </c>
      <c r="C327" s="2" t="s">
        <v>3</v>
      </c>
      <c r="D327" s="72">
        <v>77.42</v>
      </c>
    </row>
    <row r="328" spans="1:4" x14ac:dyDescent="0.25">
      <c r="A328" s="71">
        <v>5105003</v>
      </c>
      <c r="B328" s="1" t="s">
        <v>3010</v>
      </c>
      <c r="C328" s="2" t="s">
        <v>3</v>
      </c>
      <c r="D328" s="72">
        <v>41.96</v>
      </c>
    </row>
    <row r="329" spans="1:4" x14ac:dyDescent="0.25">
      <c r="A329" s="71">
        <v>5111002</v>
      </c>
      <c r="B329" s="1" t="s">
        <v>3011</v>
      </c>
      <c r="C329" s="2" t="s">
        <v>7</v>
      </c>
      <c r="D329" s="72">
        <v>655.16999999999996</v>
      </c>
    </row>
    <row r="330" spans="1:4" ht="23.25" x14ac:dyDescent="0.25">
      <c r="A330" s="71">
        <v>5112001</v>
      </c>
      <c r="B330" s="1" t="s">
        <v>3012</v>
      </c>
      <c r="C330" s="2" t="s">
        <v>3007</v>
      </c>
      <c r="D330" s="72">
        <v>45727.1</v>
      </c>
    </row>
    <row r="331" spans="1:4" x14ac:dyDescent="0.25">
      <c r="A331" s="71">
        <v>5117001</v>
      </c>
      <c r="B331" s="1" t="s">
        <v>3013</v>
      </c>
      <c r="C331" s="2" t="s">
        <v>2883</v>
      </c>
      <c r="D331" s="72">
        <v>23.24</v>
      </c>
    </row>
    <row r="332" spans="1:4" x14ac:dyDescent="0.25">
      <c r="A332" s="67">
        <v>6000000</v>
      </c>
      <c r="B332" s="68" t="s">
        <v>3014</v>
      </c>
      <c r="C332" s="69"/>
      <c r="D332" s="70"/>
    </row>
    <row r="333" spans="1:4" x14ac:dyDescent="0.25">
      <c r="A333" s="71">
        <v>6001000</v>
      </c>
      <c r="B333" s="1" t="s">
        <v>3015</v>
      </c>
      <c r="C333" s="2" t="s">
        <v>32</v>
      </c>
      <c r="D333" s="72">
        <v>115.41</v>
      </c>
    </row>
    <row r="334" spans="1:4" x14ac:dyDescent="0.25">
      <c r="A334" s="71">
        <v>6002000</v>
      </c>
      <c r="B334" s="1" t="s">
        <v>3016</v>
      </c>
      <c r="C334" s="2" t="s">
        <v>32</v>
      </c>
      <c r="D334" s="72">
        <v>278.81</v>
      </c>
    </row>
    <row r="335" spans="1:4" x14ac:dyDescent="0.25">
      <c r="A335" s="71">
        <v>6003000</v>
      </c>
      <c r="B335" s="1" t="s">
        <v>3017</v>
      </c>
      <c r="C335" s="2" t="s">
        <v>1</v>
      </c>
      <c r="D335" s="72">
        <v>67.73</v>
      </c>
    </row>
    <row r="336" spans="1:4" x14ac:dyDescent="0.25">
      <c r="A336" s="71">
        <v>6004000</v>
      </c>
      <c r="B336" s="1" t="s">
        <v>3018</v>
      </c>
      <c r="C336" s="2" t="s">
        <v>1</v>
      </c>
      <c r="D336" s="72">
        <v>117.79</v>
      </c>
    </row>
    <row r="337" spans="1:4" x14ac:dyDescent="0.25">
      <c r="A337" s="71">
        <v>6005000</v>
      </c>
      <c r="B337" s="1" t="s">
        <v>3019</v>
      </c>
      <c r="C337" s="2" t="s">
        <v>7</v>
      </c>
      <c r="D337" s="72">
        <v>266.63</v>
      </c>
    </row>
    <row r="338" spans="1:4" x14ac:dyDescent="0.25">
      <c r="A338" s="71">
        <v>6006000</v>
      </c>
      <c r="B338" s="1" t="s">
        <v>3020</v>
      </c>
      <c r="C338" s="2" t="s">
        <v>7</v>
      </c>
      <c r="D338" s="72">
        <v>485.09</v>
      </c>
    </row>
    <row r="339" spans="1:4" ht="23.25" x14ac:dyDescent="0.25">
      <c r="A339" s="71">
        <v>6007000</v>
      </c>
      <c r="B339" s="1" t="s">
        <v>3021</v>
      </c>
      <c r="C339" s="2" t="s">
        <v>32</v>
      </c>
      <c r="D339" s="72">
        <v>72.650000000000006</v>
      </c>
    </row>
    <row r="340" spans="1:4" ht="23.25" x14ac:dyDescent="0.25">
      <c r="A340" s="71">
        <v>6008000</v>
      </c>
      <c r="B340" s="1" t="s">
        <v>3022</v>
      </c>
      <c r="C340" s="2" t="s">
        <v>32</v>
      </c>
      <c r="D340" s="72">
        <v>99.1</v>
      </c>
    </row>
    <row r="341" spans="1:4" ht="23.25" x14ac:dyDescent="0.25">
      <c r="A341" s="71">
        <v>6009000</v>
      </c>
      <c r="B341" s="1" t="s">
        <v>3023</v>
      </c>
      <c r="C341" s="2" t="s">
        <v>32</v>
      </c>
      <c r="D341" s="72">
        <v>133.63999999999999</v>
      </c>
    </row>
    <row r="342" spans="1:4" ht="23.25" x14ac:dyDescent="0.25">
      <c r="A342" s="71">
        <v>6010000</v>
      </c>
      <c r="B342" s="1" t="s">
        <v>3024</v>
      </c>
      <c r="C342" s="2" t="s">
        <v>2132</v>
      </c>
      <c r="D342" s="72" t="s">
        <v>2132</v>
      </c>
    </row>
    <row r="343" spans="1:4" ht="23.25" x14ac:dyDescent="0.25">
      <c r="A343" s="71">
        <v>6010001</v>
      </c>
      <c r="B343" s="1" t="s">
        <v>3025</v>
      </c>
      <c r="C343" s="2" t="s">
        <v>32</v>
      </c>
      <c r="D343" s="72">
        <v>214.15</v>
      </c>
    </row>
    <row r="344" spans="1:4" ht="23.25" x14ac:dyDescent="0.25">
      <c r="A344" s="71">
        <v>6010002</v>
      </c>
      <c r="B344" s="1" t="s">
        <v>3026</v>
      </c>
      <c r="C344" s="2" t="s">
        <v>32</v>
      </c>
      <c r="D344" s="72">
        <v>308.04000000000002</v>
      </c>
    </row>
    <row r="345" spans="1:4" ht="23.25" x14ac:dyDescent="0.25">
      <c r="A345" s="71">
        <v>6011000</v>
      </c>
      <c r="B345" s="1" t="s">
        <v>3027</v>
      </c>
      <c r="C345" s="2" t="s">
        <v>2132</v>
      </c>
      <c r="D345" s="72" t="s">
        <v>2132</v>
      </c>
    </row>
    <row r="346" spans="1:4" ht="23.25" x14ac:dyDescent="0.25">
      <c r="A346" s="71">
        <v>6011001</v>
      </c>
      <c r="B346" s="1" t="s">
        <v>3028</v>
      </c>
      <c r="C346" s="2" t="s">
        <v>32</v>
      </c>
      <c r="D346" s="72">
        <v>271.36</v>
      </c>
    </row>
    <row r="347" spans="1:4" ht="23.25" x14ac:dyDescent="0.25">
      <c r="A347" s="71">
        <v>6011002</v>
      </c>
      <c r="B347" s="1" t="s">
        <v>3029</v>
      </c>
      <c r="C347" s="2" t="s">
        <v>32</v>
      </c>
      <c r="D347" s="72">
        <v>314.55</v>
      </c>
    </row>
    <row r="348" spans="1:4" ht="23.25" x14ac:dyDescent="0.25">
      <c r="A348" s="71">
        <v>6012000</v>
      </c>
      <c r="B348" s="1" t="s">
        <v>3030</v>
      </c>
      <c r="C348" s="2" t="s">
        <v>2132</v>
      </c>
      <c r="D348" s="72" t="s">
        <v>2132</v>
      </c>
    </row>
    <row r="349" spans="1:4" ht="23.25" x14ac:dyDescent="0.25">
      <c r="A349" s="71">
        <v>6012001</v>
      </c>
      <c r="B349" s="1" t="s">
        <v>3031</v>
      </c>
      <c r="C349" s="2" t="s">
        <v>32</v>
      </c>
      <c r="D349" s="72">
        <v>419.54</v>
      </c>
    </row>
    <row r="350" spans="1:4" ht="23.25" x14ac:dyDescent="0.25">
      <c r="A350" s="71">
        <v>6012002</v>
      </c>
      <c r="B350" s="1" t="s">
        <v>3032</v>
      </c>
      <c r="C350" s="2" t="s">
        <v>32</v>
      </c>
      <c r="D350" s="72">
        <v>508.89</v>
      </c>
    </row>
    <row r="351" spans="1:4" ht="23.25" x14ac:dyDescent="0.25">
      <c r="A351" s="71">
        <v>6013000</v>
      </c>
      <c r="B351" s="1" t="s">
        <v>3033</v>
      </c>
      <c r="C351" s="2" t="s">
        <v>2132</v>
      </c>
      <c r="D351" s="72" t="s">
        <v>2132</v>
      </c>
    </row>
    <row r="352" spans="1:4" ht="23.25" x14ac:dyDescent="0.25">
      <c r="A352" s="71">
        <v>6013001</v>
      </c>
      <c r="B352" s="1" t="s">
        <v>3034</v>
      </c>
      <c r="C352" s="2" t="s">
        <v>32</v>
      </c>
      <c r="D352" s="72">
        <v>473.17</v>
      </c>
    </row>
    <row r="353" spans="1:4" ht="23.25" x14ac:dyDescent="0.25">
      <c r="A353" s="71">
        <v>6013002</v>
      </c>
      <c r="B353" s="1" t="s">
        <v>3035</v>
      </c>
      <c r="C353" s="2" t="s">
        <v>32</v>
      </c>
      <c r="D353" s="72">
        <v>516.26</v>
      </c>
    </row>
    <row r="354" spans="1:4" ht="23.25" x14ac:dyDescent="0.25">
      <c r="A354" s="71">
        <v>6014000</v>
      </c>
      <c r="B354" s="1" t="s">
        <v>3036</v>
      </c>
      <c r="C354" s="2" t="s">
        <v>2132</v>
      </c>
      <c r="D354" s="72" t="s">
        <v>2132</v>
      </c>
    </row>
    <row r="355" spans="1:4" ht="23.25" x14ac:dyDescent="0.25">
      <c r="A355" s="71">
        <v>6014001</v>
      </c>
      <c r="B355" s="1" t="s">
        <v>3037</v>
      </c>
      <c r="C355" s="2" t="s">
        <v>32</v>
      </c>
      <c r="D355" s="72">
        <v>572.37</v>
      </c>
    </row>
    <row r="356" spans="1:4" ht="23.25" x14ac:dyDescent="0.25">
      <c r="A356" s="71">
        <v>6014002</v>
      </c>
      <c r="B356" s="1" t="s">
        <v>3038</v>
      </c>
      <c r="C356" s="2" t="s">
        <v>32</v>
      </c>
      <c r="D356" s="72">
        <v>726.99</v>
      </c>
    </row>
    <row r="357" spans="1:4" ht="23.25" x14ac:dyDescent="0.25">
      <c r="A357" s="71">
        <v>6016000</v>
      </c>
      <c r="B357" s="1" t="s">
        <v>3039</v>
      </c>
      <c r="C357" s="2" t="s">
        <v>2132</v>
      </c>
      <c r="D357" s="72" t="s">
        <v>2132</v>
      </c>
    </row>
    <row r="358" spans="1:4" ht="23.25" x14ac:dyDescent="0.25">
      <c r="A358" s="71">
        <v>6016001</v>
      </c>
      <c r="B358" s="1" t="s">
        <v>3040</v>
      </c>
      <c r="C358" s="2" t="s">
        <v>32</v>
      </c>
      <c r="D358" s="72">
        <v>835.5</v>
      </c>
    </row>
    <row r="359" spans="1:4" ht="23.25" x14ac:dyDescent="0.25">
      <c r="A359" s="71">
        <v>6016002</v>
      </c>
      <c r="B359" s="1" t="s">
        <v>3041</v>
      </c>
      <c r="C359" s="2" t="s">
        <v>32</v>
      </c>
      <c r="D359" s="72">
        <v>1071.03</v>
      </c>
    </row>
    <row r="360" spans="1:4" ht="23.25" x14ac:dyDescent="0.25">
      <c r="A360" s="71">
        <v>6017000</v>
      </c>
      <c r="B360" s="1" t="s">
        <v>3042</v>
      </c>
      <c r="C360" s="2" t="s">
        <v>2132</v>
      </c>
      <c r="D360" s="72" t="s">
        <v>2132</v>
      </c>
    </row>
    <row r="361" spans="1:4" ht="23.25" x14ac:dyDescent="0.25">
      <c r="A361" s="71">
        <v>6017001</v>
      </c>
      <c r="B361" s="1" t="s">
        <v>3043</v>
      </c>
      <c r="C361" s="2" t="s">
        <v>32</v>
      </c>
      <c r="D361" s="72">
        <v>1218.06</v>
      </c>
    </row>
    <row r="362" spans="1:4" ht="23.25" x14ac:dyDescent="0.25">
      <c r="A362" s="71">
        <v>6017002</v>
      </c>
      <c r="B362" s="1" t="s">
        <v>3044</v>
      </c>
      <c r="C362" s="2" t="s">
        <v>32</v>
      </c>
      <c r="D362" s="72">
        <v>1484.98</v>
      </c>
    </row>
    <row r="363" spans="1:4" ht="23.25" x14ac:dyDescent="0.25">
      <c r="A363" s="71">
        <v>6017003</v>
      </c>
      <c r="B363" s="1" t="s">
        <v>3045</v>
      </c>
      <c r="C363" s="2" t="s">
        <v>32</v>
      </c>
      <c r="D363" s="72">
        <v>110.39</v>
      </c>
    </row>
    <row r="364" spans="1:4" ht="23.25" x14ac:dyDescent="0.25">
      <c r="A364" s="71">
        <v>6017004</v>
      </c>
      <c r="B364" s="1" t="s">
        <v>3046</v>
      </c>
      <c r="C364" s="2" t="s">
        <v>32</v>
      </c>
      <c r="D364" s="72">
        <v>198.14</v>
      </c>
    </row>
    <row r="365" spans="1:4" ht="23.25" x14ac:dyDescent="0.25">
      <c r="A365" s="71">
        <v>6017005</v>
      </c>
      <c r="B365" s="1" t="s">
        <v>3047</v>
      </c>
      <c r="C365" s="2" t="s">
        <v>32</v>
      </c>
      <c r="D365" s="72">
        <v>285.25</v>
      </c>
    </row>
    <row r="366" spans="1:4" ht="23.25" x14ac:dyDescent="0.25">
      <c r="A366" s="71">
        <v>6017006</v>
      </c>
      <c r="B366" s="1" t="s">
        <v>3048</v>
      </c>
      <c r="C366" s="2" t="s">
        <v>32</v>
      </c>
      <c r="D366" s="72">
        <v>426.69</v>
      </c>
    </row>
    <row r="367" spans="1:4" ht="23.25" x14ac:dyDescent="0.25">
      <c r="A367" s="71">
        <v>6017007</v>
      </c>
      <c r="B367" s="1" t="s">
        <v>3049</v>
      </c>
      <c r="C367" s="2" t="s">
        <v>32</v>
      </c>
      <c r="D367" s="72">
        <v>686.24</v>
      </c>
    </row>
    <row r="368" spans="1:4" ht="23.25" x14ac:dyDescent="0.25">
      <c r="A368" s="71">
        <v>6017008</v>
      </c>
      <c r="B368" s="1" t="s">
        <v>3050</v>
      </c>
      <c r="C368" s="2" t="s">
        <v>32</v>
      </c>
      <c r="D368" s="72">
        <v>1052.26</v>
      </c>
    </row>
    <row r="369" spans="1:4" ht="23.25" x14ac:dyDescent="0.25">
      <c r="A369" s="71">
        <v>6017009</v>
      </c>
      <c r="B369" s="1" t="s">
        <v>3051</v>
      </c>
      <c r="C369" s="2" t="s">
        <v>32</v>
      </c>
      <c r="D369" s="72">
        <v>1429.61</v>
      </c>
    </row>
    <row r="370" spans="1:4" x14ac:dyDescent="0.25">
      <c r="A370" s="71">
        <v>6018000</v>
      </c>
      <c r="B370" s="1" t="s">
        <v>3052</v>
      </c>
      <c r="C370" s="2" t="s">
        <v>2132</v>
      </c>
      <c r="D370" s="72" t="s">
        <v>2132</v>
      </c>
    </row>
    <row r="371" spans="1:4" x14ac:dyDescent="0.25">
      <c r="A371" s="71">
        <v>6018001</v>
      </c>
      <c r="B371" s="1" t="s">
        <v>3053</v>
      </c>
      <c r="C371" s="2" t="s">
        <v>3</v>
      </c>
      <c r="D371" s="72">
        <v>4991.55</v>
      </c>
    </row>
    <row r="372" spans="1:4" x14ac:dyDescent="0.25">
      <c r="A372" s="71">
        <v>6018002</v>
      </c>
      <c r="B372" s="1" t="s">
        <v>3054</v>
      </c>
      <c r="C372" s="2" t="s">
        <v>3</v>
      </c>
      <c r="D372" s="72">
        <v>6054.45</v>
      </c>
    </row>
    <row r="373" spans="1:4" x14ac:dyDescent="0.25">
      <c r="A373" s="71">
        <v>6018003</v>
      </c>
      <c r="B373" s="1" t="s">
        <v>3055</v>
      </c>
      <c r="C373" s="2" t="s">
        <v>3</v>
      </c>
      <c r="D373" s="72">
        <v>10075.42</v>
      </c>
    </row>
    <row r="374" spans="1:4" x14ac:dyDescent="0.25">
      <c r="A374" s="71">
        <v>6019000</v>
      </c>
      <c r="B374" s="1" t="s">
        <v>3056</v>
      </c>
      <c r="C374" s="2" t="s">
        <v>32</v>
      </c>
      <c r="D374" s="72">
        <v>1077.97</v>
      </c>
    </row>
    <row r="375" spans="1:4" x14ac:dyDescent="0.25">
      <c r="A375" s="71">
        <v>6020000</v>
      </c>
      <c r="B375" s="1" t="s">
        <v>3057</v>
      </c>
      <c r="C375" s="2" t="s">
        <v>2132</v>
      </c>
      <c r="D375" s="72" t="s">
        <v>2132</v>
      </c>
    </row>
    <row r="376" spans="1:4" ht="23.25" x14ac:dyDescent="0.25">
      <c r="A376" s="71">
        <v>6020003</v>
      </c>
      <c r="B376" s="1" t="s">
        <v>3058</v>
      </c>
      <c r="C376" s="2" t="s">
        <v>3</v>
      </c>
      <c r="D376" s="72">
        <v>131.69</v>
      </c>
    </row>
    <row r="377" spans="1:4" ht="23.25" x14ac:dyDescent="0.25">
      <c r="A377" s="71">
        <v>6020004</v>
      </c>
      <c r="B377" s="1" t="s">
        <v>3059</v>
      </c>
      <c r="C377" s="2" t="s">
        <v>3</v>
      </c>
      <c r="D377" s="72">
        <v>131.69</v>
      </c>
    </row>
    <row r="378" spans="1:4" ht="23.25" x14ac:dyDescent="0.25">
      <c r="A378" s="71">
        <v>6020021</v>
      </c>
      <c r="B378" s="1" t="s">
        <v>3060</v>
      </c>
      <c r="C378" s="2" t="s">
        <v>3</v>
      </c>
      <c r="D378" s="72">
        <v>507.14</v>
      </c>
    </row>
    <row r="379" spans="1:4" ht="23.25" x14ac:dyDescent="0.25">
      <c r="A379" s="71">
        <v>6020022</v>
      </c>
      <c r="B379" s="1" t="s">
        <v>3061</v>
      </c>
      <c r="C379" s="2" t="s">
        <v>3</v>
      </c>
      <c r="D379" s="72">
        <v>490.77</v>
      </c>
    </row>
    <row r="380" spans="1:4" ht="23.25" x14ac:dyDescent="0.25">
      <c r="A380" s="71">
        <v>6020023</v>
      </c>
      <c r="B380" s="1" t="s">
        <v>3062</v>
      </c>
      <c r="C380" s="2" t="s">
        <v>3</v>
      </c>
      <c r="D380" s="72">
        <v>524.82000000000005</v>
      </c>
    </row>
    <row r="381" spans="1:4" ht="34.5" x14ac:dyDescent="0.25">
      <c r="A381" s="71">
        <v>6020024</v>
      </c>
      <c r="B381" s="1" t="s">
        <v>3063</v>
      </c>
      <c r="C381" s="2" t="s">
        <v>3</v>
      </c>
      <c r="D381" s="72">
        <v>482.86</v>
      </c>
    </row>
    <row r="382" spans="1:4" ht="23.25" x14ac:dyDescent="0.25">
      <c r="A382" s="71">
        <v>6020025</v>
      </c>
      <c r="B382" s="1" t="s">
        <v>3064</v>
      </c>
      <c r="C382" s="2" t="s">
        <v>3</v>
      </c>
      <c r="D382" s="72">
        <v>1434.85</v>
      </c>
    </row>
    <row r="383" spans="1:4" x14ac:dyDescent="0.25">
      <c r="A383" s="71">
        <v>6021000</v>
      </c>
      <c r="B383" s="1" t="s">
        <v>3065</v>
      </c>
      <c r="C383" s="2" t="s">
        <v>3</v>
      </c>
      <c r="D383" s="72">
        <v>174.2</v>
      </c>
    </row>
    <row r="384" spans="1:4" x14ac:dyDescent="0.25">
      <c r="A384" s="71">
        <v>6022000</v>
      </c>
      <c r="B384" s="1" t="s">
        <v>3066</v>
      </c>
      <c r="C384" s="2" t="s">
        <v>2132</v>
      </c>
      <c r="D384" s="72" t="s">
        <v>2132</v>
      </c>
    </row>
    <row r="385" spans="1:4" x14ac:dyDescent="0.25">
      <c r="A385" s="71">
        <v>6022003</v>
      </c>
      <c r="B385" s="1" t="s">
        <v>3067</v>
      </c>
      <c r="C385" s="2" t="s">
        <v>3</v>
      </c>
      <c r="D385" s="72">
        <v>2254.9499999999998</v>
      </c>
    </row>
    <row r="386" spans="1:4" x14ac:dyDescent="0.25">
      <c r="A386" s="71">
        <v>6022004</v>
      </c>
      <c r="B386" s="1" t="s">
        <v>3068</v>
      </c>
      <c r="C386" s="2" t="s">
        <v>3</v>
      </c>
      <c r="D386" s="72">
        <v>4027.55</v>
      </c>
    </row>
    <row r="387" spans="1:4" x14ac:dyDescent="0.25">
      <c r="A387" s="71">
        <v>6022005</v>
      </c>
      <c r="B387" s="1" t="s">
        <v>3069</v>
      </c>
      <c r="C387" s="2" t="s">
        <v>3</v>
      </c>
      <c r="D387" s="72">
        <v>5774.45</v>
      </c>
    </row>
    <row r="388" spans="1:4" x14ac:dyDescent="0.25">
      <c r="A388" s="71">
        <v>6022006</v>
      </c>
      <c r="B388" s="1" t="s">
        <v>3070</v>
      </c>
      <c r="C388" s="2" t="s">
        <v>3</v>
      </c>
      <c r="D388" s="72">
        <v>7539.7</v>
      </c>
    </row>
    <row r="389" spans="1:4" x14ac:dyDescent="0.25">
      <c r="A389" s="71">
        <v>6023000</v>
      </c>
      <c r="B389" s="1" t="s">
        <v>3071</v>
      </c>
      <c r="C389" s="2" t="s">
        <v>2132</v>
      </c>
      <c r="D389" s="72" t="s">
        <v>2132</v>
      </c>
    </row>
    <row r="390" spans="1:4" x14ac:dyDescent="0.25">
      <c r="A390" s="71">
        <v>6023001</v>
      </c>
      <c r="B390" s="1" t="s">
        <v>3072</v>
      </c>
      <c r="C390" s="2" t="s">
        <v>3</v>
      </c>
      <c r="D390" s="72">
        <v>922.44</v>
      </c>
    </row>
    <row r="391" spans="1:4" x14ac:dyDescent="0.25">
      <c r="A391" s="71">
        <v>6023002</v>
      </c>
      <c r="B391" s="1" t="s">
        <v>3073</v>
      </c>
      <c r="C391" s="2" t="s">
        <v>3</v>
      </c>
      <c r="D391" s="72">
        <v>1021.47</v>
      </c>
    </row>
    <row r="392" spans="1:4" x14ac:dyDescent="0.25">
      <c r="A392" s="71">
        <v>6023003</v>
      </c>
      <c r="B392" s="1" t="s">
        <v>3074</v>
      </c>
      <c r="C392" s="2" t="s">
        <v>3</v>
      </c>
      <c r="D392" s="72">
        <v>1120.51</v>
      </c>
    </row>
    <row r="393" spans="1:4" x14ac:dyDescent="0.25">
      <c r="A393" s="71">
        <v>6023004</v>
      </c>
      <c r="B393" s="1" t="s">
        <v>3075</v>
      </c>
      <c r="C393" s="2" t="s">
        <v>3</v>
      </c>
      <c r="D393" s="72">
        <v>88.1</v>
      </c>
    </row>
    <row r="394" spans="1:4" x14ac:dyDescent="0.25">
      <c r="A394" s="71">
        <v>6023005</v>
      </c>
      <c r="B394" s="1" t="s">
        <v>3076</v>
      </c>
      <c r="C394" s="2" t="s">
        <v>3</v>
      </c>
      <c r="D394" s="72">
        <v>349.04</v>
      </c>
    </row>
    <row r="395" spans="1:4" x14ac:dyDescent="0.25">
      <c r="A395" s="71">
        <v>6024000</v>
      </c>
      <c r="B395" s="1" t="s">
        <v>3077</v>
      </c>
      <c r="C395" s="2" t="s">
        <v>7</v>
      </c>
      <c r="D395" s="72">
        <v>223.98</v>
      </c>
    </row>
    <row r="396" spans="1:4" x14ac:dyDescent="0.25">
      <c r="A396" s="71">
        <v>6025000</v>
      </c>
      <c r="B396" s="1" t="s">
        <v>3078</v>
      </c>
      <c r="C396" s="2" t="s">
        <v>7</v>
      </c>
      <c r="D396" s="72">
        <v>218.9</v>
      </c>
    </row>
    <row r="397" spans="1:4" ht="23.25" x14ac:dyDescent="0.25">
      <c r="A397" s="71">
        <v>6026000</v>
      </c>
      <c r="B397" s="1" t="s">
        <v>3079</v>
      </c>
      <c r="C397" s="2" t="s">
        <v>32</v>
      </c>
      <c r="D397" s="72">
        <v>45.34</v>
      </c>
    </row>
    <row r="398" spans="1:4" ht="34.5" x14ac:dyDescent="0.25">
      <c r="A398" s="71">
        <v>6029001</v>
      </c>
      <c r="B398" s="1" t="s">
        <v>3080</v>
      </c>
      <c r="C398" s="2" t="s">
        <v>32</v>
      </c>
      <c r="D398" s="72">
        <v>15.23</v>
      </c>
    </row>
    <row r="399" spans="1:4" ht="34.5" x14ac:dyDescent="0.25">
      <c r="A399" s="71">
        <v>6029002</v>
      </c>
      <c r="B399" s="1" t="s">
        <v>3081</v>
      </c>
      <c r="C399" s="2" t="s">
        <v>32</v>
      </c>
      <c r="D399" s="72">
        <v>15.96</v>
      </c>
    </row>
    <row r="400" spans="1:4" ht="34.5" x14ac:dyDescent="0.25">
      <c r="A400" s="71">
        <v>6029003</v>
      </c>
      <c r="B400" s="1" t="s">
        <v>3082</v>
      </c>
      <c r="C400" s="2" t="s">
        <v>32</v>
      </c>
      <c r="D400" s="72">
        <v>17.3</v>
      </c>
    </row>
    <row r="401" spans="1:4" ht="34.5" x14ac:dyDescent="0.25">
      <c r="A401" s="71">
        <v>6029004</v>
      </c>
      <c r="B401" s="1" t="s">
        <v>3083</v>
      </c>
      <c r="C401" s="2" t="s">
        <v>32</v>
      </c>
      <c r="D401" s="72">
        <v>29.09</v>
      </c>
    </row>
    <row r="402" spans="1:4" ht="23.25" x14ac:dyDescent="0.25">
      <c r="A402" s="71">
        <v>6031000</v>
      </c>
      <c r="B402" s="1" t="s">
        <v>3084</v>
      </c>
      <c r="C402" s="2" t="s">
        <v>32</v>
      </c>
      <c r="D402" s="72">
        <v>27.71</v>
      </c>
    </row>
    <row r="403" spans="1:4" ht="23.25" x14ac:dyDescent="0.25">
      <c r="A403" s="71">
        <v>6032000</v>
      </c>
      <c r="B403" s="1" t="s">
        <v>3085</v>
      </c>
      <c r="C403" s="2" t="s">
        <v>32</v>
      </c>
      <c r="D403" s="72">
        <v>29.81</v>
      </c>
    </row>
    <row r="404" spans="1:4" ht="23.25" x14ac:dyDescent="0.25">
      <c r="A404" s="71">
        <v>6033000</v>
      </c>
      <c r="B404" s="1" t="s">
        <v>3086</v>
      </c>
      <c r="C404" s="2" t="s">
        <v>32</v>
      </c>
      <c r="D404" s="72">
        <v>46.87</v>
      </c>
    </row>
    <row r="405" spans="1:4" ht="23.25" x14ac:dyDescent="0.25">
      <c r="A405" s="71">
        <v>6034000</v>
      </c>
      <c r="B405" s="1" t="s">
        <v>3087</v>
      </c>
      <c r="C405" s="2" t="s">
        <v>32</v>
      </c>
      <c r="D405" s="72">
        <v>140.33000000000001</v>
      </c>
    </row>
    <row r="406" spans="1:4" ht="23.25" x14ac:dyDescent="0.25">
      <c r="A406" s="71">
        <v>6035000</v>
      </c>
      <c r="B406" s="1" t="s">
        <v>3088</v>
      </c>
      <c r="C406" s="2" t="s">
        <v>32</v>
      </c>
      <c r="D406" s="72">
        <v>76.180000000000007</v>
      </c>
    </row>
    <row r="407" spans="1:4" x14ac:dyDescent="0.25">
      <c r="A407" s="71">
        <v>6037000</v>
      </c>
      <c r="B407" s="1" t="s">
        <v>3089</v>
      </c>
      <c r="C407" s="2" t="s">
        <v>32</v>
      </c>
      <c r="D407" s="72">
        <v>8.1199999999999992</v>
      </c>
    </row>
    <row r="408" spans="1:4" x14ac:dyDescent="0.25">
      <c r="A408" s="71">
        <v>6038000</v>
      </c>
      <c r="B408" s="1" t="s">
        <v>3090</v>
      </c>
      <c r="C408" s="2" t="s">
        <v>32</v>
      </c>
      <c r="D408" s="72">
        <v>8.26</v>
      </c>
    </row>
    <row r="409" spans="1:4" x14ac:dyDescent="0.25">
      <c r="A409" s="71">
        <v>6039000</v>
      </c>
      <c r="B409" s="1" t="s">
        <v>3091</v>
      </c>
      <c r="C409" s="2" t="s">
        <v>32</v>
      </c>
      <c r="D409" s="72">
        <v>10.36</v>
      </c>
    </row>
    <row r="410" spans="1:4" x14ac:dyDescent="0.25">
      <c r="A410" s="71">
        <v>6040000</v>
      </c>
      <c r="B410" s="1" t="s">
        <v>3092</v>
      </c>
      <c r="C410" s="2" t="s">
        <v>32</v>
      </c>
      <c r="D410" s="72">
        <v>10.65</v>
      </c>
    </row>
    <row r="411" spans="1:4" ht="23.25" x14ac:dyDescent="0.25">
      <c r="A411" s="71">
        <v>6041000</v>
      </c>
      <c r="B411" s="1" t="s">
        <v>3093</v>
      </c>
      <c r="C411" s="2" t="s">
        <v>32</v>
      </c>
      <c r="D411" s="72">
        <v>10.79</v>
      </c>
    </row>
    <row r="412" spans="1:4" ht="23.25" x14ac:dyDescent="0.25">
      <c r="A412" s="71">
        <v>6042000</v>
      </c>
      <c r="B412" s="1" t="s">
        <v>3094</v>
      </c>
      <c r="C412" s="2" t="s">
        <v>32</v>
      </c>
      <c r="D412" s="72">
        <v>12.26</v>
      </c>
    </row>
    <row r="413" spans="1:4" ht="23.25" x14ac:dyDescent="0.25">
      <c r="A413" s="71">
        <v>6044000</v>
      </c>
      <c r="B413" s="1" t="s">
        <v>3095</v>
      </c>
      <c r="C413" s="2" t="s">
        <v>1</v>
      </c>
      <c r="D413" s="72">
        <v>168.91</v>
      </c>
    </row>
    <row r="414" spans="1:4" ht="23.25" x14ac:dyDescent="0.25">
      <c r="A414" s="71">
        <v>6045000</v>
      </c>
      <c r="B414" s="1" t="s">
        <v>3096</v>
      </c>
      <c r="C414" s="2" t="s">
        <v>1</v>
      </c>
      <c r="D414" s="72">
        <v>282.45</v>
      </c>
    </row>
    <row r="415" spans="1:4" ht="23.25" x14ac:dyDescent="0.25">
      <c r="A415" s="71">
        <v>6046000</v>
      </c>
      <c r="B415" s="1" t="s">
        <v>3097</v>
      </c>
      <c r="C415" s="2" t="s">
        <v>32</v>
      </c>
      <c r="D415" s="72">
        <v>37.44</v>
      </c>
    </row>
    <row r="416" spans="1:4" ht="23.25" x14ac:dyDescent="0.25">
      <c r="A416" s="71">
        <v>6047000</v>
      </c>
      <c r="B416" s="1" t="s">
        <v>3098</v>
      </c>
      <c r="C416" s="2" t="s">
        <v>32</v>
      </c>
      <c r="D416" s="72">
        <v>48.22</v>
      </c>
    </row>
    <row r="417" spans="1:4" ht="23.25" x14ac:dyDescent="0.25">
      <c r="A417" s="71">
        <v>6048000</v>
      </c>
      <c r="B417" s="1" t="s">
        <v>3099</v>
      </c>
      <c r="C417" s="2" t="s">
        <v>32</v>
      </c>
      <c r="D417" s="72">
        <v>61.49</v>
      </c>
    </row>
    <row r="418" spans="1:4" x14ac:dyDescent="0.25">
      <c r="A418" s="71">
        <v>6049000</v>
      </c>
      <c r="B418" s="1" t="s">
        <v>3100</v>
      </c>
      <c r="C418" s="2" t="s">
        <v>3101</v>
      </c>
      <c r="D418" s="72">
        <v>2.04</v>
      </c>
    </row>
    <row r="419" spans="1:4" x14ac:dyDescent="0.25">
      <c r="A419" s="71">
        <v>6050000</v>
      </c>
      <c r="B419" s="1" t="s">
        <v>3102</v>
      </c>
      <c r="C419" s="2" t="s">
        <v>32</v>
      </c>
      <c r="D419" s="72">
        <v>4.34</v>
      </c>
    </row>
    <row r="420" spans="1:4" x14ac:dyDescent="0.25">
      <c r="A420" s="71">
        <v>6051000</v>
      </c>
      <c r="B420" s="1" t="s">
        <v>3103</v>
      </c>
      <c r="C420" s="2" t="s">
        <v>32</v>
      </c>
      <c r="D420" s="72">
        <v>14.61</v>
      </c>
    </row>
    <row r="421" spans="1:4" x14ac:dyDescent="0.25">
      <c r="A421" s="71">
        <v>6052000</v>
      </c>
      <c r="B421" s="1" t="s">
        <v>3104</v>
      </c>
      <c r="C421" s="2" t="s">
        <v>32</v>
      </c>
      <c r="D421" s="72">
        <v>20.04</v>
      </c>
    </row>
    <row r="422" spans="1:4" x14ac:dyDescent="0.25">
      <c r="A422" s="71">
        <v>6053000</v>
      </c>
      <c r="B422" s="1" t="s">
        <v>3105</v>
      </c>
      <c r="C422" s="2" t="s">
        <v>32</v>
      </c>
      <c r="D422" s="72">
        <v>25.4</v>
      </c>
    </row>
    <row r="423" spans="1:4" x14ac:dyDescent="0.25">
      <c r="A423" s="71">
        <v>6054000</v>
      </c>
      <c r="B423" s="1" t="s">
        <v>3106</v>
      </c>
      <c r="C423" s="2" t="s">
        <v>32</v>
      </c>
      <c r="D423" s="72">
        <v>30.85</v>
      </c>
    </row>
    <row r="424" spans="1:4" x14ac:dyDescent="0.25">
      <c r="A424" s="71">
        <v>6055000</v>
      </c>
      <c r="B424" s="1" t="s">
        <v>3107</v>
      </c>
      <c r="C424" s="2" t="s">
        <v>32</v>
      </c>
      <c r="D424" s="72">
        <v>38.58</v>
      </c>
    </row>
    <row r="425" spans="1:4" x14ac:dyDescent="0.25">
      <c r="A425" s="71">
        <v>6056000</v>
      </c>
      <c r="B425" s="1" t="s">
        <v>3108</v>
      </c>
      <c r="C425" s="2" t="s">
        <v>32</v>
      </c>
      <c r="D425" s="72">
        <v>38.159999999999997</v>
      </c>
    </row>
    <row r="426" spans="1:4" x14ac:dyDescent="0.25">
      <c r="A426" s="71">
        <v>6057000</v>
      </c>
      <c r="B426" s="1" t="s">
        <v>3109</v>
      </c>
      <c r="C426" s="2" t="s">
        <v>32</v>
      </c>
      <c r="D426" s="72">
        <v>52.99</v>
      </c>
    </row>
    <row r="427" spans="1:4" x14ac:dyDescent="0.25">
      <c r="A427" s="71">
        <v>6058000</v>
      </c>
      <c r="B427" s="1" t="s">
        <v>3110</v>
      </c>
      <c r="C427" s="2" t="s">
        <v>32</v>
      </c>
      <c r="D427" s="72">
        <v>69.680000000000007</v>
      </c>
    </row>
    <row r="428" spans="1:4" x14ac:dyDescent="0.25">
      <c r="A428" s="71">
        <v>6059000</v>
      </c>
      <c r="B428" s="1" t="s">
        <v>3111</v>
      </c>
      <c r="C428" s="2" t="s">
        <v>32</v>
      </c>
      <c r="D428" s="72">
        <v>86.36</v>
      </c>
    </row>
    <row r="429" spans="1:4" x14ac:dyDescent="0.25">
      <c r="A429" s="71">
        <v>6060000</v>
      </c>
      <c r="B429" s="1" t="s">
        <v>3112</v>
      </c>
      <c r="C429" s="2" t="s">
        <v>32</v>
      </c>
      <c r="D429" s="72">
        <v>104.39</v>
      </c>
    </row>
    <row r="430" spans="1:4" x14ac:dyDescent="0.25">
      <c r="A430" s="71">
        <v>6065000</v>
      </c>
      <c r="B430" s="1" t="s">
        <v>3113</v>
      </c>
      <c r="C430" s="2" t="s">
        <v>2132</v>
      </c>
      <c r="D430" s="72" t="s">
        <v>2132</v>
      </c>
    </row>
    <row r="431" spans="1:4" ht="23.25" x14ac:dyDescent="0.25">
      <c r="A431" s="71">
        <v>6065005</v>
      </c>
      <c r="B431" s="1" t="s">
        <v>3114</v>
      </c>
      <c r="C431" s="2" t="s">
        <v>3</v>
      </c>
      <c r="D431" s="72">
        <v>2367.34</v>
      </c>
    </row>
    <row r="432" spans="1:4" ht="23.25" x14ac:dyDescent="0.25">
      <c r="A432" s="71">
        <v>6065006</v>
      </c>
      <c r="B432" s="1" t="s">
        <v>3115</v>
      </c>
      <c r="C432" s="2" t="s">
        <v>3</v>
      </c>
      <c r="D432" s="72">
        <v>2367.33</v>
      </c>
    </row>
    <row r="433" spans="1:4" ht="23.25" x14ac:dyDescent="0.25">
      <c r="A433" s="71">
        <v>6065007</v>
      </c>
      <c r="B433" s="1" t="s">
        <v>3116</v>
      </c>
      <c r="C433" s="2" t="s">
        <v>3</v>
      </c>
      <c r="D433" s="72">
        <v>3778.6</v>
      </c>
    </row>
    <row r="434" spans="1:4" ht="23.25" x14ac:dyDescent="0.25">
      <c r="A434" s="71">
        <v>6065008</v>
      </c>
      <c r="B434" s="1" t="s">
        <v>3117</v>
      </c>
      <c r="C434" s="2" t="s">
        <v>3</v>
      </c>
      <c r="D434" s="72">
        <v>3778.6</v>
      </c>
    </row>
    <row r="435" spans="1:4" ht="34.5" x14ac:dyDescent="0.25">
      <c r="A435" s="71">
        <v>6065021</v>
      </c>
      <c r="B435" s="1" t="s">
        <v>3118</v>
      </c>
      <c r="C435" s="2" t="s">
        <v>3</v>
      </c>
      <c r="D435" s="72">
        <v>318.10000000000002</v>
      </c>
    </row>
    <row r="436" spans="1:4" ht="34.5" x14ac:dyDescent="0.25">
      <c r="A436" s="71">
        <v>6065022</v>
      </c>
      <c r="B436" s="1" t="s">
        <v>3119</v>
      </c>
      <c r="C436" s="2" t="s">
        <v>3</v>
      </c>
      <c r="D436" s="72">
        <v>312.33999999999997</v>
      </c>
    </row>
    <row r="437" spans="1:4" ht="34.5" x14ac:dyDescent="0.25">
      <c r="A437" s="71">
        <v>6065023</v>
      </c>
      <c r="B437" s="1" t="s">
        <v>3120</v>
      </c>
      <c r="C437" s="2" t="s">
        <v>3</v>
      </c>
      <c r="D437" s="72">
        <v>415.37</v>
      </c>
    </row>
    <row r="438" spans="1:4" ht="34.5" x14ac:dyDescent="0.25">
      <c r="A438" s="71">
        <v>6065024</v>
      </c>
      <c r="B438" s="1" t="s">
        <v>3121</v>
      </c>
      <c r="C438" s="2" t="s">
        <v>3</v>
      </c>
      <c r="D438" s="72">
        <v>388.82</v>
      </c>
    </row>
    <row r="439" spans="1:4" ht="34.5" x14ac:dyDescent="0.25">
      <c r="A439" s="71">
        <v>6065025</v>
      </c>
      <c r="B439" s="1" t="s">
        <v>3122</v>
      </c>
      <c r="C439" s="2" t="s">
        <v>3</v>
      </c>
      <c r="D439" s="72">
        <v>467.93</v>
      </c>
    </row>
    <row r="440" spans="1:4" ht="23.25" x14ac:dyDescent="0.25">
      <c r="A440" s="71">
        <v>6065027</v>
      </c>
      <c r="B440" s="1" t="s">
        <v>3123</v>
      </c>
      <c r="C440" s="2" t="s">
        <v>3</v>
      </c>
      <c r="D440" s="72">
        <v>1198.74</v>
      </c>
    </row>
    <row r="441" spans="1:4" x14ac:dyDescent="0.25">
      <c r="A441" s="71">
        <v>6066000</v>
      </c>
      <c r="B441" s="1" t="s">
        <v>3124</v>
      </c>
      <c r="C441" s="2" t="s">
        <v>2132</v>
      </c>
      <c r="D441" s="72" t="s">
        <v>2132</v>
      </c>
    </row>
    <row r="442" spans="1:4" x14ac:dyDescent="0.25">
      <c r="A442" s="71">
        <v>6066001</v>
      </c>
      <c r="B442" s="1" t="s">
        <v>3125</v>
      </c>
      <c r="C442" s="2" t="s">
        <v>3</v>
      </c>
      <c r="D442" s="72">
        <v>1056.8</v>
      </c>
    </row>
    <row r="443" spans="1:4" x14ac:dyDescent="0.25">
      <c r="A443" s="71">
        <v>6066002</v>
      </c>
      <c r="B443" s="1" t="s">
        <v>3126</v>
      </c>
      <c r="C443" s="2" t="s">
        <v>3</v>
      </c>
      <c r="D443" s="72">
        <v>1211.82</v>
      </c>
    </row>
    <row r="444" spans="1:4" ht="23.25" x14ac:dyDescent="0.25">
      <c r="A444" s="71">
        <v>6066005</v>
      </c>
      <c r="B444" s="1" t="s">
        <v>3127</v>
      </c>
      <c r="C444" s="2" t="s">
        <v>3</v>
      </c>
      <c r="D444" s="72">
        <v>77.59</v>
      </c>
    </row>
    <row r="445" spans="1:4" ht="23.25" x14ac:dyDescent="0.25">
      <c r="A445" s="71">
        <v>6066006</v>
      </c>
      <c r="B445" s="1" t="s">
        <v>3128</v>
      </c>
      <c r="C445" s="2" t="s">
        <v>3</v>
      </c>
      <c r="D445" s="72">
        <v>77.59</v>
      </c>
    </row>
    <row r="446" spans="1:4" ht="23.25" x14ac:dyDescent="0.25">
      <c r="A446" s="71">
        <v>6068000</v>
      </c>
      <c r="B446" s="1" t="s">
        <v>3129</v>
      </c>
      <c r="C446" s="2" t="s">
        <v>2132</v>
      </c>
      <c r="D446" s="72" t="s">
        <v>2132</v>
      </c>
    </row>
    <row r="447" spans="1:4" ht="23.25" x14ac:dyDescent="0.25">
      <c r="A447" s="71">
        <v>6068001</v>
      </c>
      <c r="B447" s="1" t="s">
        <v>3130</v>
      </c>
      <c r="C447" s="2" t="s">
        <v>32</v>
      </c>
      <c r="D447" s="72">
        <v>25.65</v>
      </c>
    </row>
    <row r="448" spans="1:4" ht="23.25" x14ac:dyDescent="0.25">
      <c r="A448" s="71">
        <v>6068002</v>
      </c>
      <c r="B448" s="1" t="s">
        <v>3131</v>
      </c>
      <c r="C448" s="2" t="s">
        <v>32</v>
      </c>
      <c r="D448" s="72">
        <v>36.21</v>
      </c>
    </row>
    <row r="449" spans="1:4" ht="23.25" x14ac:dyDescent="0.25">
      <c r="A449" s="71">
        <v>6068003</v>
      </c>
      <c r="B449" s="1" t="s">
        <v>3132</v>
      </c>
      <c r="C449" s="2" t="s">
        <v>32</v>
      </c>
      <c r="D449" s="72">
        <v>46.63</v>
      </c>
    </row>
    <row r="450" spans="1:4" ht="23.25" x14ac:dyDescent="0.25">
      <c r="A450" s="71">
        <v>6069001</v>
      </c>
      <c r="B450" s="1" t="s">
        <v>3133</v>
      </c>
      <c r="C450" s="2" t="s">
        <v>1</v>
      </c>
      <c r="D450" s="72">
        <v>4.78</v>
      </c>
    </row>
    <row r="451" spans="1:4" ht="23.25" x14ac:dyDescent="0.25">
      <c r="A451" s="71">
        <v>6069002</v>
      </c>
      <c r="B451" s="1" t="s">
        <v>3134</v>
      </c>
      <c r="C451" s="2" t="s">
        <v>1</v>
      </c>
      <c r="D451" s="72">
        <v>5.48</v>
      </c>
    </row>
    <row r="452" spans="1:4" ht="23.25" x14ac:dyDescent="0.25">
      <c r="A452" s="71">
        <v>6069003</v>
      </c>
      <c r="B452" s="1" t="s">
        <v>3135</v>
      </c>
      <c r="C452" s="2" t="s">
        <v>1</v>
      </c>
      <c r="D452" s="72">
        <v>6.33</v>
      </c>
    </row>
    <row r="453" spans="1:4" ht="23.25" x14ac:dyDescent="0.25">
      <c r="A453" s="71">
        <v>6069004</v>
      </c>
      <c r="B453" s="1" t="s">
        <v>3136</v>
      </c>
      <c r="C453" s="2" t="s">
        <v>1</v>
      </c>
      <c r="D453" s="72">
        <v>7.05</v>
      </c>
    </row>
    <row r="454" spans="1:4" ht="23.25" x14ac:dyDescent="0.25">
      <c r="A454" s="71">
        <v>6069005</v>
      </c>
      <c r="B454" s="1" t="s">
        <v>3137</v>
      </c>
      <c r="C454" s="2" t="s">
        <v>1</v>
      </c>
      <c r="D454" s="72">
        <v>8.44</v>
      </c>
    </row>
    <row r="455" spans="1:4" ht="23.25" x14ac:dyDescent="0.25">
      <c r="A455" s="71">
        <v>6069006</v>
      </c>
      <c r="B455" s="1" t="s">
        <v>3138</v>
      </c>
      <c r="C455" s="2" t="s">
        <v>1</v>
      </c>
      <c r="D455" s="72">
        <v>9.7899999999999991</v>
      </c>
    </row>
    <row r="456" spans="1:4" ht="23.25" x14ac:dyDescent="0.25">
      <c r="A456" s="71">
        <v>6069007</v>
      </c>
      <c r="B456" s="1" t="s">
        <v>3139</v>
      </c>
      <c r="C456" s="2" t="s">
        <v>1</v>
      </c>
      <c r="D456" s="72">
        <v>12.55</v>
      </c>
    </row>
    <row r="457" spans="1:4" ht="23.25" x14ac:dyDescent="0.25">
      <c r="A457" s="71">
        <v>6069008</v>
      </c>
      <c r="B457" s="1" t="s">
        <v>3140</v>
      </c>
      <c r="C457" s="2" t="s">
        <v>1</v>
      </c>
      <c r="D457" s="72">
        <v>13.22</v>
      </c>
    </row>
    <row r="458" spans="1:4" ht="23.25" x14ac:dyDescent="0.25">
      <c r="A458" s="71">
        <v>6069009</v>
      </c>
      <c r="B458" s="1" t="s">
        <v>3141</v>
      </c>
      <c r="C458" s="2" t="s">
        <v>1</v>
      </c>
      <c r="D458" s="72">
        <v>18.38</v>
      </c>
    </row>
    <row r="459" spans="1:4" ht="23.25" x14ac:dyDescent="0.25">
      <c r="A459" s="71">
        <v>6070001</v>
      </c>
      <c r="B459" s="1" t="s">
        <v>2299</v>
      </c>
      <c r="C459" s="2" t="s">
        <v>1</v>
      </c>
      <c r="D459" s="72">
        <v>34.619999999999997</v>
      </c>
    </row>
    <row r="460" spans="1:4" ht="34.5" x14ac:dyDescent="0.25">
      <c r="A460" s="71">
        <v>6070002</v>
      </c>
      <c r="B460" s="1" t="s">
        <v>3142</v>
      </c>
      <c r="C460" s="2" t="s">
        <v>1</v>
      </c>
      <c r="D460" s="72">
        <v>21.91</v>
      </c>
    </row>
    <row r="461" spans="1:4" ht="34.5" x14ac:dyDescent="0.25">
      <c r="A461" s="71">
        <v>6070003</v>
      </c>
      <c r="B461" s="1" t="s">
        <v>2301</v>
      </c>
      <c r="C461" s="2" t="s">
        <v>1</v>
      </c>
      <c r="D461" s="72">
        <v>33.99</v>
      </c>
    </row>
    <row r="462" spans="1:4" ht="34.5" x14ac:dyDescent="0.25">
      <c r="A462" s="71">
        <v>6071000</v>
      </c>
      <c r="B462" s="1" t="s">
        <v>3143</v>
      </c>
      <c r="C462" s="2" t="s">
        <v>2068</v>
      </c>
      <c r="D462" s="72">
        <v>448.46</v>
      </c>
    </row>
    <row r="463" spans="1:4" ht="34.5" x14ac:dyDescent="0.25">
      <c r="A463" s="71">
        <v>6072000</v>
      </c>
      <c r="B463" s="1" t="s">
        <v>3144</v>
      </c>
      <c r="C463" s="2" t="s">
        <v>2068</v>
      </c>
      <c r="D463" s="72">
        <v>501.81</v>
      </c>
    </row>
    <row r="464" spans="1:4" x14ac:dyDescent="0.25">
      <c r="A464" s="67">
        <v>7000000</v>
      </c>
      <c r="B464" s="68" t="s">
        <v>3145</v>
      </c>
      <c r="C464" s="69"/>
      <c r="D464" s="70"/>
    </row>
    <row r="465" spans="1:4" ht="23.25" x14ac:dyDescent="0.25">
      <c r="A465" s="71">
        <v>7001000</v>
      </c>
      <c r="B465" s="1" t="s">
        <v>3146</v>
      </c>
      <c r="C465" s="2" t="s">
        <v>1</v>
      </c>
      <c r="D465" s="72">
        <v>126.05</v>
      </c>
    </row>
    <row r="466" spans="1:4" ht="23.25" x14ac:dyDescent="0.25">
      <c r="A466" s="71">
        <v>7003000</v>
      </c>
      <c r="B466" s="1" t="s">
        <v>3147</v>
      </c>
      <c r="C466" s="2" t="s">
        <v>2132</v>
      </c>
      <c r="D466" s="72" t="s">
        <v>2132</v>
      </c>
    </row>
    <row r="467" spans="1:4" ht="34.5" x14ac:dyDescent="0.25">
      <c r="A467" s="71">
        <v>7003001</v>
      </c>
      <c r="B467" s="1" t="s">
        <v>3148</v>
      </c>
      <c r="C467" s="2" t="s">
        <v>1</v>
      </c>
      <c r="D467" s="72">
        <v>351.66</v>
      </c>
    </row>
    <row r="468" spans="1:4" ht="34.5" x14ac:dyDescent="0.25">
      <c r="A468" s="71">
        <v>7003002</v>
      </c>
      <c r="B468" s="1" t="s">
        <v>3149</v>
      </c>
      <c r="C468" s="2" t="s">
        <v>1</v>
      </c>
      <c r="D468" s="72">
        <v>385.79</v>
      </c>
    </row>
    <row r="469" spans="1:4" ht="34.5" x14ac:dyDescent="0.25">
      <c r="A469" s="71">
        <v>7003003</v>
      </c>
      <c r="B469" s="1" t="s">
        <v>3150</v>
      </c>
      <c r="C469" s="2" t="s">
        <v>1</v>
      </c>
      <c r="D469" s="72">
        <v>374.3</v>
      </c>
    </row>
    <row r="470" spans="1:4" ht="34.5" x14ac:dyDescent="0.25">
      <c r="A470" s="71">
        <v>7003004</v>
      </c>
      <c r="B470" s="1" t="s">
        <v>3151</v>
      </c>
      <c r="C470" s="2" t="s">
        <v>1</v>
      </c>
      <c r="D470" s="72">
        <v>410.01</v>
      </c>
    </row>
    <row r="471" spans="1:4" ht="34.5" x14ac:dyDescent="0.25">
      <c r="A471" s="71">
        <v>7003005</v>
      </c>
      <c r="B471" s="1" t="s">
        <v>3152</v>
      </c>
      <c r="C471" s="2" t="s">
        <v>1</v>
      </c>
      <c r="D471" s="72">
        <v>513.30999999999995</v>
      </c>
    </row>
    <row r="472" spans="1:4" ht="34.5" x14ac:dyDescent="0.25">
      <c r="A472" s="71">
        <v>7003006</v>
      </c>
      <c r="B472" s="1" t="s">
        <v>3153</v>
      </c>
      <c r="C472" s="2" t="s">
        <v>1</v>
      </c>
      <c r="D472" s="72">
        <v>582.51</v>
      </c>
    </row>
    <row r="473" spans="1:4" ht="23.25" x14ac:dyDescent="0.25">
      <c r="A473" s="71">
        <v>7005000</v>
      </c>
      <c r="B473" s="1" t="s">
        <v>3154</v>
      </c>
      <c r="C473" s="2" t="s">
        <v>1</v>
      </c>
      <c r="D473" s="72">
        <v>362.11</v>
      </c>
    </row>
    <row r="474" spans="1:4" x14ac:dyDescent="0.25">
      <c r="A474" s="71">
        <v>7006000</v>
      </c>
      <c r="B474" s="1" t="s">
        <v>3155</v>
      </c>
      <c r="C474" s="2" t="s">
        <v>7</v>
      </c>
      <c r="D474" s="72">
        <v>60.41</v>
      </c>
    </row>
    <row r="475" spans="1:4" x14ac:dyDescent="0.25">
      <c r="A475" s="71">
        <v>7007000</v>
      </c>
      <c r="B475" s="1" t="s">
        <v>3156</v>
      </c>
      <c r="C475" s="2" t="s">
        <v>1</v>
      </c>
      <c r="D475" s="72">
        <v>62.74</v>
      </c>
    </row>
    <row r="476" spans="1:4" x14ac:dyDescent="0.25">
      <c r="A476" s="71">
        <v>7008000</v>
      </c>
      <c r="B476" s="1" t="s">
        <v>3157</v>
      </c>
      <c r="C476" s="2" t="s">
        <v>105</v>
      </c>
      <c r="D476" s="72">
        <v>11.79</v>
      </c>
    </row>
    <row r="477" spans="1:4" x14ac:dyDescent="0.25">
      <c r="A477" s="71">
        <v>7009000</v>
      </c>
      <c r="B477" s="1" t="s">
        <v>3158</v>
      </c>
      <c r="C477" s="2" t="s">
        <v>105</v>
      </c>
      <c r="D477" s="72">
        <v>9.9700000000000006</v>
      </c>
    </row>
    <row r="478" spans="1:4" x14ac:dyDescent="0.25">
      <c r="A478" s="71">
        <v>7010000</v>
      </c>
      <c r="B478" s="1" t="s">
        <v>3159</v>
      </c>
      <c r="C478" s="2" t="s">
        <v>105</v>
      </c>
      <c r="D478" s="72">
        <v>10.32</v>
      </c>
    </row>
    <row r="479" spans="1:4" x14ac:dyDescent="0.25">
      <c r="A479" s="71">
        <v>7011000</v>
      </c>
      <c r="B479" s="1" t="s">
        <v>3160</v>
      </c>
      <c r="C479" s="2" t="s">
        <v>105</v>
      </c>
      <c r="D479" s="72">
        <v>10.65</v>
      </c>
    </row>
    <row r="480" spans="1:4" x14ac:dyDescent="0.25">
      <c r="A480" s="71">
        <v>7012000</v>
      </c>
      <c r="B480" s="1" t="s">
        <v>3161</v>
      </c>
      <c r="C480" s="2" t="s">
        <v>105</v>
      </c>
      <c r="D480" s="72">
        <v>9.86</v>
      </c>
    </row>
    <row r="481" spans="1:4" x14ac:dyDescent="0.25">
      <c r="A481" s="71">
        <v>7013000</v>
      </c>
      <c r="B481" s="1" t="s">
        <v>3162</v>
      </c>
      <c r="C481" s="2" t="s">
        <v>7</v>
      </c>
      <c r="D481" s="72">
        <v>465.64</v>
      </c>
    </row>
    <row r="482" spans="1:4" x14ac:dyDescent="0.25">
      <c r="A482" s="71">
        <v>7014000</v>
      </c>
      <c r="B482" s="1" t="s">
        <v>3163</v>
      </c>
      <c r="C482" s="2" t="s">
        <v>7</v>
      </c>
      <c r="D482" s="72">
        <v>486.56</v>
      </c>
    </row>
    <row r="483" spans="1:4" x14ac:dyDescent="0.25">
      <c r="A483" s="71">
        <v>7015000</v>
      </c>
      <c r="B483" s="1" t="s">
        <v>3164</v>
      </c>
      <c r="C483" s="2" t="s">
        <v>7</v>
      </c>
      <c r="D483" s="72">
        <v>509.15</v>
      </c>
    </row>
    <row r="484" spans="1:4" x14ac:dyDescent="0.25">
      <c r="A484" s="71">
        <v>7016000</v>
      </c>
      <c r="B484" s="1" t="s">
        <v>3165</v>
      </c>
      <c r="C484" s="2" t="s">
        <v>7</v>
      </c>
      <c r="D484" s="72">
        <v>532.17999999999995</v>
      </c>
    </row>
    <row r="485" spans="1:4" x14ac:dyDescent="0.25">
      <c r="A485" s="71">
        <v>7017000</v>
      </c>
      <c r="B485" s="1" t="s">
        <v>3166</v>
      </c>
      <c r="C485" s="2" t="s">
        <v>7</v>
      </c>
      <c r="D485" s="72">
        <v>556.33000000000004</v>
      </c>
    </row>
    <row r="486" spans="1:4" x14ac:dyDescent="0.25">
      <c r="A486" s="71">
        <v>7018000</v>
      </c>
      <c r="B486" s="1" t="s">
        <v>3167</v>
      </c>
      <c r="C486" s="2" t="s">
        <v>7</v>
      </c>
      <c r="D486" s="72">
        <v>464.4</v>
      </c>
    </row>
    <row r="487" spans="1:4" x14ac:dyDescent="0.25">
      <c r="A487" s="71">
        <v>7019000</v>
      </c>
      <c r="B487" s="1" t="s">
        <v>3168</v>
      </c>
      <c r="C487" s="2" t="s">
        <v>3</v>
      </c>
      <c r="D487" s="72">
        <v>54.47</v>
      </c>
    </row>
    <row r="488" spans="1:4" x14ac:dyDescent="0.25">
      <c r="A488" s="71">
        <v>7020000</v>
      </c>
      <c r="B488" s="1" t="s">
        <v>3169</v>
      </c>
      <c r="C488" s="2" t="s">
        <v>7</v>
      </c>
      <c r="D488" s="72">
        <v>778.25</v>
      </c>
    </row>
    <row r="489" spans="1:4" ht="23.25" x14ac:dyDescent="0.25">
      <c r="A489" s="71">
        <v>7022000</v>
      </c>
      <c r="B489" s="1" t="s">
        <v>3170</v>
      </c>
      <c r="C489" s="2" t="s">
        <v>7</v>
      </c>
      <c r="D489" s="72">
        <v>215.78</v>
      </c>
    </row>
    <row r="490" spans="1:4" ht="23.25" x14ac:dyDescent="0.25">
      <c r="A490" s="71">
        <v>7023000</v>
      </c>
      <c r="B490" s="1" t="s">
        <v>3171</v>
      </c>
      <c r="C490" s="2" t="s">
        <v>7</v>
      </c>
      <c r="D490" s="72">
        <v>871.45</v>
      </c>
    </row>
    <row r="491" spans="1:4" ht="23.25" x14ac:dyDescent="0.25">
      <c r="A491" s="71">
        <v>7024000</v>
      </c>
      <c r="B491" s="1" t="s">
        <v>3172</v>
      </c>
      <c r="C491" s="2" t="s">
        <v>7</v>
      </c>
      <c r="D491" s="72">
        <v>722</v>
      </c>
    </row>
    <row r="492" spans="1:4" ht="23.25" x14ac:dyDescent="0.25">
      <c r="A492" s="71">
        <v>7025000</v>
      </c>
      <c r="B492" s="1" t="s">
        <v>3173</v>
      </c>
      <c r="C492" s="2" t="s">
        <v>7</v>
      </c>
      <c r="D492" s="72">
        <v>894.38</v>
      </c>
    </row>
    <row r="493" spans="1:4" ht="23.25" x14ac:dyDescent="0.25">
      <c r="A493" s="71">
        <v>7026000</v>
      </c>
      <c r="B493" s="1" t="s">
        <v>3174</v>
      </c>
      <c r="C493" s="2" t="s">
        <v>7</v>
      </c>
      <c r="D493" s="72">
        <v>761.14</v>
      </c>
    </row>
    <row r="494" spans="1:4" ht="23.25" x14ac:dyDescent="0.25">
      <c r="A494" s="71">
        <v>7030000</v>
      </c>
      <c r="B494" s="1" t="s">
        <v>3175</v>
      </c>
      <c r="C494" s="2" t="s">
        <v>1</v>
      </c>
      <c r="D494" s="72">
        <v>241.52</v>
      </c>
    </row>
    <row r="495" spans="1:4" ht="23.25" x14ac:dyDescent="0.25">
      <c r="A495" s="71">
        <v>7031000</v>
      </c>
      <c r="B495" s="1" t="s">
        <v>3176</v>
      </c>
      <c r="C495" s="2" t="s">
        <v>1</v>
      </c>
      <c r="D495" s="72">
        <v>278.23</v>
      </c>
    </row>
    <row r="496" spans="1:4" ht="23.25" x14ac:dyDescent="0.25">
      <c r="A496" s="71">
        <v>7032000</v>
      </c>
      <c r="B496" s="1" t="s">
        <v>3177</v>
      </c>
      <c r="C496" s="2" t="s">
        <v>1</v>
      </c>
      <c r="D496" s="72">
        <v>306.58</v>
      </c>
    </row>
    <row r="497" spans="1:4" ht="23.25" x14ac:dyDescent="0.25">
      <c r="A497" s="71">
        <v>7034000</v>
      </c>
      <c r="B497" s="1" t="s">
        <v>3178</v>
      </c>
      <c r="C497" s="2" t="s">
        <v>7</v>
      </c>
      <c r="D497" s="72">
        <v>721.92</v>
      </c>
    </row>
    <row r="498" spans="1:4" x14ac:dyDescent="0.25">
      <c r="A498" s="71">
        <v>7035000</v>
      </c>
      <c r="B498" s="1" t="s">
        <v>3100</v>
      </c>
      <c r="C498" s="2" t="s">
        <v>3101</v>
      </c>
      <c r="D498" s="72">
        <v>2.04</v>
      </c>
    </row>
    <row r="499" spans="1:4" ht="34.5" x14ac:dyDescent="0.25">
      <c r="A499" s="71">
        <v>7040001</v>
      </c>
      <c r="B499" s="1" t="s">
        <v>3179</v>
      </c>
      <c r="C499" s="2" t="s">
        <v>1</v>
      </c>
      <c r="D499" s="72">
        <v>13.3</v>
      </c>
    </row>
    <row r="500" spans="1:4" ht="34.5" x14ac:dyDescent="0.25">
      <c r="A500" s="71">
        <v>7040002</v>
      </c>
      <c r="B500" s="1" t="s">
        <v>3180</v>
      </c>
      <c r="C500" s="2" t="s">
        <v>1</v>
      </c>
      <c r="D500" s="72">
        <v>14.02</v>
      </c>
    </row>
    <row r="501" spans="1:4" ht="34.5" x14ac:dyDescent="0.25">
      <c r="A501" s="71">
        <v>7040003</v>
      </c>
      <c r="B501" s="1" t="s">
        <v>3181</v>
      </c>
      <c r="C501" s="2" t="s">
        <v>1</v>
      </c>
      <c r="D501" s="72">
        <v>14.88</v>
      </c>
    </row>
    <row r="502" spans="1:4" ht="34.5" x14ac:dyDescent="0.25">
      <c r="A502" s="71">
        <v>7040004</v>
      </c>
      <c r="B502" s="1" t="s">
        <v>3182</v>
      </c>
      <c r="C502" s="2" t="s">
        <v>1</v>
      </c>
      <c r="D502" s="72">
        <v>15.61</v>
      </c>
    </row>
    <row r="503" spans="1:4" ht="34.5" x14ac:dyDescent="0.25">
      <c r="A503" s="71">
        <v>7040005</v>
      </c>
      <c r="B503" s="1" t="s">
        <v>3183</v>
      </c>
      <c r="C503" s="2" t="s">
        <v>1</v>
      </c>
      <c r="D503" s="72">
        <v>17.03</v>
      </c>
    </row>
    <row r="504" spans="1:4" ht="34.5" x14ac:dyDescent="0.25">
      <c r="A504" s="71">
        <v>7040006</v>
      </c>
      <c r="B504" s="1" t="s">
        <v>3184</v>
      </c>
      <c r="C504" s="2" t="s">
        <v>1</v>
      </c>
      <c r="D504" s="72">
        <v>18.41</v>
      </c>
    </row>
    <row r="505" spans="1:4" ht="34.5" x14ac:dyDescent="0.25">
      <c r="A505" s="71">
        <v>7040007</v>
      </c>
      <c r="B505" s="1" t="s">
        <v>3185</v>
      </c>
      <c r="C505" s="2" t="s">
        <v>1</v>
      </c>
      <c r="D505" s="72">
        <v>21.22</v>
      </c>
    </row>
    <row r="506" spans="1:4" ht="34.5" x14ac:dyDescent="0.25">
      <c r="A506" s="71">
        <v>7040008</v>
      </c>
      <c r="B506" s="1" t="s">
        <v>3186</v>
      </c>
      <c r="C506" s="2" t="s">
        <v>1</v>
      </c>
      <c r="D506" s="72">
        <v>21.9</v>
      </c>
    </row>
    <row r="507" spans="1:4" ht="34.5" x14ac:dyDescent="0.25">
      <c r="A507" s="71">
        <v>7040009</v>
      </c>
      <c r="B507" s="1" t="s">
        <v>3187</v>
      </c>
      <c r="C507" s="2" t="s">
        <v>1</v>
      </c>
      <c r="D507" s="72">
        <v>27.16</v>
      </c>
    </row>
    <row r="508" spans="1:4" ht="23.25" x14ac:dyDescent="0.25">
      <c r="A508" s="71">
        <v>7107001</v>
      </c>
      <c r="B508" s="1" t="s">
        <v>3188</v>
      </c>
      <c r="C508" s="2" t="s">
        <v>32</v>
      </c>
      <c r="D508" s="72">
        <v>159.66</v>
      </c>
    </row>
    <row r="509" spans="1:4" x14ac:dyDescent="0.25">
      <c r="A509" s="71">
        <v>7107002</v>
      </c>
      <c r="B509" s="1" t="s">
        <v>3189</v>
      </c>
      <c r="C509" s="2" t="s">
        <v>32</v>
      </c>
      <c r="D509" s="72">
        <v>58.73</v>
      </c>
    </row>
    <row r="510" spans="1:4" ht="23.25" x14ac:dyDescent="0.25">
      <c r="A510" s="71">
        <v>7107003</v>
      </c>
      <c r="B510" s="1" t="s">
        <v>3190</v>
      </c>
      <c r="C510" s="2" t="s">
        <v>32</v>
      </c>
      <c r="D510" s="72">
        <v>159.66</v>
      </c>
    </row>
    <row r="511" spans="1:4" ht="23.25" x14ac:dyDescent="0.25">
      <c r="A511" s="71">
        <v>7109001</v>
      </c>
      <c r="B511" s="1" t="s">
        <v>3191</v>
      </c>
      <c r="C511" s="2" t="s">
        <v>1</v>
      </c>
      <c r="D511" s="72">
        <v>293.36</v>
      </c>
    </row>
    <row r="512" spans="1:4" x14ac:dyDescent="0.25">
      <c r="A512" s="67">
        <v>8000000</v>
      </c>
      <c r="B512" s="68" t="s">
        <v>3192</v>
      </c>
      <c r="C512" s="69"/>
      <c r="D512" s="70"/>
    </row>
    <row r="513" spans="1:4" ht="23.25" x14ac:dyDescent="0.25">
      <c r="A513" s="71">
        <v>8001000</v>
      </c>
      <c r="B513" s="1" t="s">
        <v>3193</v>
      </c>
      <c r="C513" s="2" t="s">
        <v>32</v>
      </c>
      <c r="D513" s="72">
        <v>121.98</v>
      </c>
    </row>
    <row r="514" spans="1:4" ht="23.25" x14ac:dyDescent="0.25">
      <c r="A514" s="71">
        <v>8006000</v>
      </c>
      <c r="B514" s="1" t="s">
        <v>73</v>
      </c>
      <c r="C514" s="2" t="s">
        <v>32</v>
      </c>
      <c r="D514" s="72">
        <v>383.51</v>
      </c>
    </row>
    <row r="515" spans="1:4" ht="23.25" x14ac:dyDescent="0.25">
      <c r="A515" s="71">
        <v>8007000</v>
      </c>
      <c r="B515" s="1" t="s">
        <v>74</v>
      </c>
      <c r="C515" s="2" t="s">
        <v>32</v>
      </c>
      <c r="D515" s="72">
        <v>547.82000000000005</v>
      </c>
    </row>
    <row r="516" spans="1:4" x14ac:dyDescent="0.25">
      <c r="A516" s="71">
        <v>8013000</v>
      </c>
      <c r="B516" s="1" t="s">
        <v>3194</v>
      </c>
      <c r="C516" s="2" t="s">
        <v>1</v>
      </c>
      <c r="D516" s="72">
        <v>70</v>
      </c>
    </row>
    <row r="517" spans="1:4" x14ac:dyDescent="0.25">
      <c r="A517" s="71">
        <v>8014000</v>
      </c>
      <c r="B517" s="1" t="s">
        <v>3195</v>
      </c>
      <c r="C517" s="2" t="s">
        <v>2132</v>
      </c>
      <c r="D517" s="72" t="s">
        <v>2132</v>
      </c>
    </row>
    <row r="518" spans="1:4" x14ac:dyDescent="0.25">
      <c r="A518" s="71">
        <v>8014001</v>
      </c>
      <c r="B518" s="1" t="s">
        <v>3196</v>
      </c>
      <c r="C518" s="2" t="s">
        <v>1</v>
      </c>
      <c r="D518" s="72">
        <v>82.9</v>
      </c>
    </row>
    <row r="519" spans="1:4" x14ac:dyDescent="0.25">
      <c r="A519" s="71">
        <v>8014002</v>
      </c>
      <c r="B519" s="1" t="s">
        <v>3197</v>
      </c>
      <c r="C519" s="2" t="s">
        <v>1</v>
      </c>
      <c r="D519" s="72">
        <v>71.28</v>
      </c>
    </row>
    <row r="520" spans="1:4" x14ac:dyDescent="0.25">
      <c r="A520" s="71">
        <v>8015000</v>
      </c>
      <c r="B520" s="1" t="s">
        <v>3198</v>
      </c>
      <c r="C520" s="2" t="s">
        <v>2132</v>
      </c>
      <c r="D520" s="72" t="s">
        <v>2132</v>
      </c>
    </row>
    <row r="521" spans="1:4" ht="23.25" x14ac:dyDescent="0.25">
      <c r="A521" s="71">
        <v>8015001</v>
      </c>
      <c r="B521" s="1" t="s">
        <v>3199</v>
      </c>
      <c r="C521" s="2" t="s">
        <v>1</v>
      </c>
      <c r="D521" s="72">
        <v>98.61</v>
      </c>
    </row>
    <row r="522" spans="1:4" x14ac:dyDescent="0.25">
      <c r="A522" s="71">
        <v>8015002</v>
      </c>
      <c r="B522" s="1" t="s">
        <v>3200</v>
      </c>
      <c r="C522" s="2" t="s">
        <v>1</v>
      </c>
      <c r="D522" s="72">
        <v>77.64</v>
      </c>
    </row>
    <row r="523" spans="1:4" x14ac:dyDescent="0.25">
      <c r="A523" s="71">
        <v>8016000</v>
      </c>
      <c r="B523" s="1" t="s">
        <v>3201</v>
      </c>
      <c r="C523" s="2" t="s">
        <v>1</v>
      </c>
      <c r="D523" s="72">
        <v>121.66</v>
      </c>
    </row>
    <row r="524" spans="1:4" ht="23.25" x14ac:dyDescent="0.25">
      <c r="A524" s="71">
        <v>8018001</v>
      </c>
      <c r="B524" s="1" t="s">
        <v>3202</v>
      </c>
      <c r="C524" s="2" t="s">
        <v>3203</v>
      </c>
      <c r="D524" s="72">
        <v>11.9</v>
      </c>
    </row>
    <row r="525" spans="1:4" ht="23.25" x14ac:dyDescent="0.25">
      <c r="A525" s="71">
        <v>8018002</v>
      </c>
      <c r="B525" s="1" t="s">
        <v>3204</v>
      </c>
      <c r="C525" s="2" t="s">
        <v>7</v>
      </c>
      <c r="D525" s="72">
        <v>31.48</v>
      </c>
    </row>
    <row r="526" spans="1:4" x14ac:dyDescent="0.25">
      <c r="A526" s="71">
        <v>8019000</v>
      </c>
      <c r="B526" s="1" t="s">
        <v>3157</v>
      </c>
      <c r="C526" s="2" t="s">
        <v>105</v>
      </c>
      <c r="D526" s="72">
        <v>11.79</v>
      </c>
    </row>
    <row r="527" spans="1:4" x14ac:dyDescent="0.25">
      <c r="A527" s="71">
        <v>8020000</v>
      </c>
      <c r="B527" s="1" t="s">
        <v>3205</v>
      </c>
      <c r="C527" s="2" t="s">
        <v>105</v>
      </c>
      <c r="D527" s="72">
        <v>10.32</v>
      </c>
    </row>
    <row r="528" spans="1:4" ht="23.25" x14ac:dyDescent="0.25">
      <c r="A528" s="71">
        <v>8021000</v>
      </c>
      <c r="B528" s="1" t="s">
        <v>3206</v>
      </c>
      <c r="C528" s="2" t="s">
        <v>105</v>
      </c>
      <c r="D528" s="72">
        <v>10.32</v>
      </c>
    </row>
    <row r="529" spans="1:4" x14ac:dyDescent="0.25">
      <c r="A529" s="71">
        <v>8022000</v>
      </c>
      <c r="B529" s="1" t="s">
        <v>3160</v>
      </c>
      <c r="C529" s="2" t="s">
        <v>105</v>
      </c>
      <c r="D529" s="72">
        <v>10.65</v>
      </c>
    </row>
    <row r="530" spans="1:4" x14ac:dyDescent="0.25">
      <c r="A530" s="71">
        <v>8023000</v>
      </c>
      <c r="B530" s="1" t="s">
        <v>3161</v>
      </c>
      <c r="C530" s="2" t="s">
        <v>105</v>
      </c>
      <c r="D530" s="72">
        <v>9.86</v>
      </c>
    </row>
    <row r="531" spans="1:4" ht="23.25" x14ac:dyDescent="0.25">
      <c r="A531" s="71">
        <v>8024000</v>
      </c>
      <c r="B531" s="1" t="s">
        <v>3207</v>
      </c>
      <c r="C531" s="2" t="s">
        <v>7</v>
      </c>
      <c r="D531" s="72">
        <v>457.97</v>
      </c>
    </row>
    <row r="532" spans="1:4" ht="23.25" x14ac:dyDescent="0.25">
      <c r="A532" s="71">
        <v>8025000</v>
      </c>
      <c r="B532" s="1" t="s">
        <v>3208</v>
      </c>
      <c r="C532" s="2" t="s">
        <v>7</v>
      </c>
      <c r="D532" s="72">
        <v>479.08</v>
      </c>
    </row>
    <row r="533" spans="1:4" ht="23.25" x14ac:dyDescent="0.25">
      <c r="A533" s="71">
        <v>8026000</v>
      </c>
      <c r="B533" s="1" t="s">
        <v>3209</v>
      </c>
      <c r="C533" s="2" t="s">
        <v>7</v>
      </c>
      <c r="D533" s="72">
        <v>502.84</v>
      </c>
    </row>
    <row r="534" spans="1:4" ht="23.25" x14ac:dyDescent="0.25">
      <c r="A534" s="71">
        <v>8027000</v>
      </c>
      <c r="B534" s="1" t="s">
        <v>3210</v>
      </c>
      <c r="C534" s="2" t="s">
        <v>7</v>
      </c>
      <c r="D534" s="72">
        <v>524.41999999999996</v>
      </c>
    </row>
    <row r="535" spans="1:4" ht="23.25" x14ac:dyDescent="0.25">
      <c r="A535" s="71">
        <v>8028000</v>
      </c>
      <c r="B535" s="1" t="s">
        <v>3211</v>
      </c>
      <c r="C535" s="2" t="s">
        <v>7</v>
      </c>
      <c r="D535" s="72">
        <v>544.82000000000005</v>
      </c>
    </row>
    <row r="536" spans="1:4" ht="23.25" x14ac:dyDescent="0.25">
      <c r="A536" s="71">
        <v>8029000</v>
      </c>
      <c r="B536" s="1" t="s">
        <v>3212</v>
      </c>
      <c r="C536" s="2" t="s">
        <v>7</v>
      </c>
      <c r="D536" s="72">
        <v>727.81</v>
      </c>
    </row>
    <row r="537" spans="1:4" x14ac:dyDescent="0.25">
      <c r="A537" s="71">
        <v>8030000</v>
      </c>
      <c r="B537" s="1" t="s">
        <v>3213</v>
      </c>
      <c r="C537" s="2" t="s">
        <v>7</v>
      </c>
      <c r="D537" s="72">
        <v>1003.9</v>
      </c>
    </row>
    <row r="538" spans="1:4" x14ac:dyDescent="0.25">
      <c r="A538" s="71">
        <v>8031000</v>
      </c>
      <c r="B538" s="1" t="s">
        <v>3214</v>
      </c>
      <c r="C538" s="2" t="s">
        <v>1</v>
      </c>
      <c r="D538" s="72">
        <v>241.41</v>
      </c>
    </row>
    <row r="539" spans="1:4" x14ac:dyDescent="0.25">
      <c r="A539" s="71">
        <v>8032000</v>
      </c>
      <c r="B539" s="1" t="s">
        <v>3215</v>
      </c>
      <c r="C539" s="2" t="s">
        <v>1</v>
      </c>
      <c r="D539" s="72">
        <v>138.86000000000001</v>
      </c>
    </row>
    <row r="540" spans="1:4" x14ac:dyDescent="0.25">
      <c r="A540" s="71">
        <v>8033000</v>
      </c>
      <c r="B540" s="1" t="s">
        <v>2311</v>
      </c>
      <c r="C540" s="2" t="s">
        <v>1</v>
      </c>
      <c r="D540" s="72">
        <v>78.12</v>
      </c>
    </row>
    <row r="541" spans="1:4" x14ac:dyDescent="0.25">
      <c r="A541" s="71">
        <v>8034000</v>
      </c>
      <c r="B541" s="1" t="s">
        <v>2313</v>
      </c>
      <c r="C541" s="2" t="s">
        <v>1</v>
      </c>
      <c r="D541" s="72">
        <v>113.02</v>
      </c>
    </row>
    <row r="542" spans="1:4" x14ac:dyDescent="0.25">
      <c r="A542" s="71">
        <v>8035000</v>
      </c>
      <c r="B542" s="1" t="s">
        <v>3216</v>
      </c>
      <c r="C542" s="2" t="s">
        <v>7</v>
      </c>
      <c r="D542" s="72">
        <v>471.41</v>
      </c>
    </row>
    <row r="543" spans="1:4" x14ac:dyDescent="0.25">
      <c r="A543" s="71">
        <v>8036000</v>
      </c>
      <c r="B543" s="1" t="s">
        <v>3217</v>
      </c>
      <c r="C543" s="2" t="s">
        <v>7</v>
      </c>
      <c r="D543" s="72">
        <v>732.07</v>
      </c>
    </row>
    <row r="544" spans="1:4" x14ac:dyDescent="0.25">
      <c r="A544" s="71">
        <v>8037000</v>
      </c>
      <c r="B544" s="1" t="s">
        <v>3218</v>
      </c>
      <c r="C544" s="2" t="s">
        <v>1</v>
      </c>
      <c r="D544" s="72">
        <v>9.51</v>
      </c>
    </row>
    <row r="545" spans="1:4" x14ac:dyDescent="0.25">
      <c r="A545" s="71">
        <v>8038000</v>
      </c>
      <c r="B545" s="1" t="s">
        <v>3219</v>
      </c>
      <c r="C545" s="2" t="s">
        <v>1</v>
      </c>
      <c r="D545" s="72">
        <v>54.05</v>
      </c>
    </row>
    <row r="546" spans="1:4" x14ac:dyDescent="0.25">
      <c r="A546" s="71">
        <v>8039000</v>
      </c>
      <c r="B546" s="1" t="s">
        <v>3220</v>
      </c>
      <c r="C546" s="2" t="s">
        <v>1</v>
      </c>
      <c r="D546" s="72">
        <v>31.08</v>
      </c>
    </row>
    <row r="547" spans="1:4" x14ac:dyDescent="0.25">
      <c r="A547" s="71">
        <v>8040000</v>
      </c>
      <c r="B547" s="1" t="s">
        <v>3221</v>
      </c>
      <c r="C547" s="2" t="s">
        <v>1</v>
      </c>
      <c r="D547" s="72">
        <v>22.42</v>
      </c>
    </row>
    <row r="548" spans="1:4" x14ac:dyDescent="0.25">
      <c r="A548" s="71">
        <v>8041000</v>
      </c>
      <c r="B548" s="1" t="s">
        <v>3222</v>
      </c>
      <c r="C548" s="2" t="s">
        <v>1</v>
      </c>
      <c r="D548" s="72">
        <v>72.44</v>
      </c>
    </row>
    <row r="549" spans="1:4" x14ac:dyDescent="0.25">
      <c r="A549" s="71">
        <v>8042000</v>
      </c>
      <c r="B549" s="1" t="s">
        <v>3223</v>
      </c>
      <c r="C549" s="2" t="s">
        <v>1</v>
      </c>
      <c r="D549" s="72">
        <v>197.39</v>
      </c>
    </row>
    <row r="550" spans="1:4" x14ac:dyDescent="0.25">
      <c r="A550" s="71">
        <v>8043000</v>
      </c>
      <c r="B550" s="1" t="s">
        <v>3224</v>
      </c>
      <c r="C550" s="2" t="s">
        <v>32</v>
      </c>
      <c r="D550" s="72">
        <v>54.1</v>
      </c>
    </row>
    <row r="551" spans="1:4" x14ac:dyDescent="0.25">
      <c r="A551" s="71">
        <v>8044000</v>
      </c>
      <c r="B551" s="1" t="s">
        <v>3225</v>
      </c>
      <c r="C551" s="2" t="s">
        <v>32</v>
      </c>
      <c r="D551" s="72">
        <v>102.87</v>
      </c>
    </row>
    <row r="552" spans="1:4" x14ac:dyDescent="0.25">
      <c r="A552" s="71">
        <v>8045000</v>
      </c>
      <c r="B552" s="1" t="s">
        <v>3226</v>
      </c>
      <c r="C552" s="2" t="s">
        <v>224</v>
      </c>
      <c r="D552" s="72">
        <v>87.92</v>
      </c>
    </row>
    <row r="553" spans="1:4" x14ac:dyDescent="0.25">
      <c r="A553" s="71">
        <v>8046000</v>
      </c>
      <c r="B553" s="1" t="s">
        <v>3227</v>
      </c>
      <c r="C553" s="2" t="s">
        <v>224</v>
      </c>
      <c r="D553" s="72">
        <v>163.30000000000001</v>
      </c>
    </row>
    <row r="554" spans="1:4" x14ac:dyDescent="0.25">
      <c r="A554" s="71">
        <v>8048000</v>
      </c>
      <c r="B554" s="1" t="s">
        <v>3228</v>
      </c>
      <c r="C554" s="2" t="s">
        <v>2132</v>
      </c>
      <c r="D554" s="72" t="s">
        <v>2132</v>
      </c>
    </row>
    <row r="555" spans="1:4" x14ac:dyDescent="0.25">
      <c r="A555" s="71">
        <v>8048001</v>
      </c>
      <c r="B555" s="1" t="s">
        <v>3229</v>
      </c>
      <c r="C555" s="2" t="s">
        <v>32</v>
      </c>
      <c r="D555" s="72">
        <v>1059</v>
      </c>
    </row>
    <row r="556" spans="1:4" x14ac:dyDescent="0.25">
      <c r="A556" s="71">
        <v>8048002</v>
      </c>
      <c r="B556" s="1" t="s">
        <v>3230</v>
      </c>
      <c r="C556" s="2" t="s">
        <v>1</v>
      </c>
      <c r="D556" s="72">
        <v>71.37</v>
      </c>
    </row>
    <row r="557" spans="1:4" x14ac:dyDescent="0.25">
      <c r="A557" s="71">
        <v>8049000</v>
      </c>
      <c r="B557" s="1" t="s">
        <v>1659</v>
      </c>
      <c r="C557" s="2" t="s">
        <v>7</v>
      </c>
      <c r="D557" s="72">
        <v>195.03</v>
      </c>
    </row>
    <row r="558" spans="1:4" x14ac:dyDescent="0.25">
      <c r="A558" s="71">
        <v>8050000</v>
      </c>
      <c r="B558" s="1" t="s">
        <v>3231</v>
      </c>
      <c r="C558" s="2" t="s">
        <v>7</v>
      </c>
      <c r="D558" s="72">
        <v>72.47</v>
      </c>
    </row>
    <row r="559" spans="1:4" x14ac:dyDescent="0.25">
      <c r="A559" s="71">
        <v>8051000</v>
      </c>
      <c r="B559" s="1" t="s">
        <v>3232</v>
      </c>
      <c r="C559" s="2" t="s">
        <v>7</v>
      </c>
      <c r="D559" s="72">
        <v>390.07</v>
      </c>
    </row>
    <row r="560" spans="1:4" x14ac:dyDescent="0.25">
      <c r="A560" s="71">
        <v>8053000</v>
      </c>
      <c r="B560" s="1" t="s">
        <v>3233</v>
      </c>
      <c r="C560" s="2" t="s">
        <v>3</v>
      </c>
      <c r="D560" s="72">
        <v>177</v>
      </c>
    </row>
    <row r="561" spans="1:4" x14ac:dyDescent="0.25">
      <c r="A561" s="71">
        <v>8054000</v>
      </c>
      <c r="B561" s="1" t="s">
        <v>3234</v>
      </c>
      <c r="C561" s="2" t="s">
        <v>3</v>
      </c>
      <c r="D561" s="72">
        <v>202.88</v>
      </c>
    </row>
    <row r="562" spans="1:4" x14ac:dyDescent="0.25">
      <c r="A562" s="71">
        <v>8055000</v>
      </c>
      <c r="B562" s="1" t="s">
        <v>3235</v>
      </c>
      <c r="C562" s="2" t="s">
        <v>3</v>
      </c>
      <c r="D562" s="72">
        <v>608.94000000000005</v>
      </c>
    </row>
    <row r="563" spans="1:4" x14ac:dyDescent="0.25">
      <c r="A563" s="71">
        <v>8056000</v>
      </c>
      <c r="B563" s="1" t="s">
        <v>3236</v>
      </c>
      <c r="C563" s="2" t="s">
        <v>3</v>
      </c>
      <c r="D563" s="72">
        <v>641.05999999999995</v>
      </c>
    </row>
    <row r="564" spans="1:4" ht="23.25" x14ac:dyDescent="0.25">
      <c r="A564" s="71">
        <v>8057000</v>
      </c>
      <c r="B564" s="1" t="s">
        <v>3237</v>
      </c>
      <c r="C564" s="2" t="s">
        <v>32</v>
      </c>
      <c r="D564" s="72">
        <v>555.55999999999995</v>
      </c>
    </row>
    <row r="565" spans="1:4" ht="23.25" x14ac:dyDescent="0.25">
      <c r="A565" s="71">
        <v>8058000</v>
      </c>
      <c r="B565" s="1" t="s">
        <v>3238</v>
      </c>
      <c r="C565" s="2" t="s">
        <v>32</v>
      </c>
      <c r="D565" s="72">
        <v>960</v>
      </c>
    </row>
    <row r="566" spans="1:4" ht="23.25" x14ac:dyDescent="0.25">
      <c r="A566" s="71">
        <v>8062000</v>
      </c>
      <c r="B566" s="1" t="s">
        <v>3239</v>
      </c>
      <c r="C566" s="2" t="s">
        <v>105</v>
      </c>
      <c r="D566" s="72">
        <v>30.02</v>
      </c>
    </row>
    <row r="567" spans="1:4" ht="23.25" x14ac:dyDescent="0.25">
      <c r="A567" s="71">
        <v>8063000</v>
      </c>
      <c r="B567" s="1" t="s">
        <v>3240</v>
      </c>
      <c r="C567" s="2" t="s">
        <v>105</v>
      </c>
      <c r="D567" s="72">
        <v>26.86</v>
      </c>
    </row>
    <row r="568" spans="1:4" ht="23.25" x14ac:dyDescent="0.25">
      <c r="A568" s="71">
        <v>8064000</v>
      </c>
      <c r="B568" s="1" t="s">
        <v>3241</v>
      </c>
      <c r="C568" s="2" t="s">
        <v>105</v>
      </c>
      <c r="D568" s="72">
        <v>25.28</v>
      </c>
    </row>
    <row r="569" spans="1:4" x14ac:dyDescent="0.25">
      <c r="A569" s="71">
        <v>8065000</v>
      </c>
      <c r="B569" s="1" t="s">
        <v>3242</v>
      </c>
      <c r="C569" s="2" t="s">
        <v>3</v>
      </c>
      <c r="D569" s="72">
        <v>387.11</v>
      </c>
    </row>
    <row r="570" spans="1:4" x14ac:dyDescent="0.25">
      <c r="A570" s="71">
        <v>8066000</v>
      </c>
      <c r="B570" s="1" t="s">
        <v>3243</v>
      </c>
      <c r="C570" s="2" t="s">
        <v>3</v>
      </c>
      <c r="D570" s="72">
        <v>562.83000000000004</v>
      </c>
    </row>
    <row r="571" spans="1:4" x14ac:dyDescent="0.25">
      <c r="A571" s="71">
        <v>8067000</v>
      </c>
      <c r="B571" s="1" t="s">
        <v>3244</v>
      </c>
      <c r="C571" s="2" t="s">
        <v>3</v>
      </c>
      <c r="D571" s="72">
        <v>1144.8599999999999</v>
      </c>
    </row>
    <row r="572" spans="1:4" x14ac:dyDescent="0.25">
      <c r="A572" s="71">
        <v>8068000</v>
      </c>
      <c r="B572" s="1" t="s">
        <v>3245</v>
      </c>
      <c r="C572" s="2" t="s">
        <v>32</v>
      </c>
      <c r="D572" s="72">
        <v>85.12</v>
      </c>
    </row>
    <row r="573" spans="1:4" x14ac:dyDescent="0.25">
      <c r="A573" s="71">
        <v>8070000</v>
      </c>
      <c r="B573" s="1" t="s">
        <v>3246</v>
      </c>
      <c r="C573" s="2" t="s">
        <v>1</v>
      </c>
      <c r="D573" s="72">
        <v>92.78</v>
      </c>
    </row>
    <row r="574" spans="1:4" ht="23.25" x14ac:dyDescent="0.25">
      <c r="A574" s="71">
        <v>8071000</v>
      </c>
      <c r="B574" s="1" t="s">
        <v>3247</v>
      </c>
      <c r="C574" s="2" t="s">
        <v>32</v>
      </c>
      <c r="D574" s="72">
        <v>1102.92</v>
      </c>
    </row>
    <row r="575" spans="1:4" ht="23.25" x14ac:dyDescent="0.25">
      <c r="A575" s="71">
        <v>8072000</v>
      </c>
      <c r="B575" s="1" t="s">
        <v>3248</v>
      </c>
      <c r="C575" s="2" t="s">
        <v>32</v>
      </c>
      <c r="D575" s="72">
        <v>1378.33</v>
      </c>
    </row>
    <row r="576" spans="1:4" ht="23.25" x14ac:dyDescent="0.25">
      <c r="A576" s="71">
        <v>8073000</v>
      </c>
      <c r="B576" s="1" t="s">
        <v>3249</v>
      </c>
      <c r="C576" s="2" t="s">
        <v>105</v>
      </c>
      <c r="D576" s="72">
        <v>25.14</v>
      </c>
    </row>
    <row r="577" spans="1:4" ht="23.25" x14ac:dyDescent="0.25">
      <c r="A577" s="71">
        <v>8076000</v>
      </c>
      <c r="B577" s="1" t="s">
        <v>3250</v>
      </c>
      <c r="C577" s="2" t="s">
        <v>32</v>
      </c>
      <c r="D577" s="72">
        <v>37.270000000000003</v>
      </c>
    </row>
    <row r="578" spans="1:4" ht="23.25" x14ac:dyDescent="0.25">
      <c r="A578" s="71">
        <v>8077000</v>
      </c>
      <c r="B578" s="1" t="s">
        <v>3251</v>
      </c>
      <c r="C578" s="2" t="s">
        <v>32</v>
      </c>
      <c r="D578" s="72">
        <v>164</v>
      </c>
    </row>
    <row r="579" spans="1:4" ht="23.25" x14ac:dyDescent="0.25">
      <c r="A579" s="71">
        <v>8078000</v>
      </c>
      <c r="B579" s="1" t="s">
        <v>3252</v>
      </c>
      <c r="C579" s="2" t="s">
        <v>32</v>
      </c>
      <c r="D579" s="72">
        <v>1053.0999999999999</v>
      </c>
    </row>
    <row r="580" spans="1:4" x14ac:dyDescent="0.25">
      <c r="A580" s="71">
        <v>8079000</v>
      </c>
      <c r="B580" s="1" t="s">
        <v>3253</v>
      </c>
      <c r="C580" s="2" t="s">
        <v>3</v>
      </c>
      <c r="D580" s="72">
        <v>2162.1799999999998</v>
      </c>
    </row>
    <row r="581" spans="1:4" ht="23.25" x14ac:dyDescent="0.25">
      <c r="A581" s="71">
        <v>8080000</v>
      </c>
      <c r="B581" s="1" t="s">
        <v>3254</v>
      </c>
      <c r="C581" s="2" t="s">
        <v>7</v>
      </c>
      <c r="D581" s="72">
        <v>18.989999999999998</v>
      </c>
    </row>
    <row r="582" spans="1:4" x14ac:dyDescent="0.25">
      <c r="A582" s="71">
        <v>8086000</v>
      </c>
      <c r="B582" s="1" t="s">
        <v>3255</v>
      </c>
      <c r="C582" s="2" t="s">
        <v>13</v>
      </c>
      <c r="D582" s="72">
        <v>1.63</v>
      </c>
    </row>
    <row r="583" spans="1:4" ht="23.25" x14ac:dyDescent="0.25">
      <c r="A583" s="71">
        <v>8087000</v>
      </c>
      <c r="B583" s="1" t="s">
        <v>3256</v>
      </c>
      <c r="C583" s="2" t="s">
        <v>7</v>
      </c>
      <c r="D583" s="72">
        <v>26.56</v>
      </c>
    </row>
    <row r="584" spans="1:4" x14ac:dyDescent="0.25">
      <c r="A584" s="71">
        <v>8104001</v>
      </c>
      <c r="B584" s="1" t="s">
        <v>3257</v>
      </c>
      <c r="C584" s="2" t="s">
        <v>3</v>
      </c>
      <c r="D584" s="72">
        <v>1039.99</v>
      </c>
    </row>
    <row r="585" spans="1:4" x14ac:dyDescent="0.25">
      <c r="A585" s="71">
        <v>8104003</v>
      </c>
      <c r="B585" s="1" t="s">
        <v>3258</v>
      </c>
      <c r="C585" s="2" t="s">
        <v>3</v>
      </c>
      <c r="D585" s="72">
        <v>2344.5300000000002</v>
      </c>
    </row>
    <row r="586" spans="1:4" x14ac:dyDescent="0.25">
      <c r="A586" s="71">
        <v>8104004</v>
      </c>
      <c r="B586" s="1" t="s">
        <v>3259</v>
      </c>
      <c r="C586" s="2" t="s">
        <v>3</v>
      </c>
      <c r="D586" s="72">
        <v>3621.19</v>
      </c>
    </row>
    <row r="587" spans="1:4" x14ac:dyDescent="0.25">
      <c r="A587" s="71">
        <v>8104011</v>
      </c>
      <c r="B587" s="1" t="s">
        <v>3260</v>
      </c>
      <c r="C587" s="2" t="s">
        <v>3</v>
      </c>
      <c r="D587" s="72">
        <v>271.86</v>
      </c>
    </row>
    <row r="588" spans="1:4" x14ac:dyDescent="0.25">
      <c r="A588" s="67">
        <v>9000000</v>
      </c>
      <c r="B588" s="68" t="s">
        <v>3261</v>
      </c>
      <c r="C588" s="69"/>
      <c r="D588" s="70"/>
    </row>
    <row r="589" spans="1:4" ht="34.5" x14ac:dyDescent="0.25">
      <c r="A589" s="71">
        <v>9001000</v>
      </c>
      <c r="B589" s="1" t="s">
        <v>3262</v>
      </c>
      <c r="C589" s="2" t="s">
        <v>1</v>
      </c>
      <c r="D589" s="72">
        <v>13.64</v>
      </c>
    </row>
    <row r="590" spans="1:4" ht="34.5" x14ac:dyDescent="0.25">
      <c r="A590" s="71">
        <v>9002000</v>
      </c>
      <c r="B590" s="1" t="s">
        <v>3263</v>
      </c>
      <c r="C590" s="2" t="s">
        <v>1</v>
      </c>
      <c r="D590" s="72">
        <v>14.42</v>
      </c>
    </row>
    <row r="591" spans="1:4" ht="34.5" x14ac:dyDescent="0.25">
      <c r="A591" s="71">
        <v>9003000</v>
      </c>
      <c r="B591" s="1" t="s">
        <v>3264</v>
      </c>
      <c r="C591" s="2" t="s">
        <v>1</v>
      </c>
      <c r="D591" s="72">
        <v>17.489999999999998</v>
      </c>
    </row>
    <row r="592" spans="1:4" ht="34.5" x14ac:dyDescent="0.25">
      <c r="A592" s="71">
        <v>9004000</v>
      </c>
      <c r="B592" s="1" t="s">
        <v>3265</v>
      </c>
      <c r="C592" s="2" t="s">
        <v>1</v>
      </c>
      <c r="D592" s="72">
        <v>18.87</v>
      </c>
    </row>
    <row r="593" spans="1:4" x14ac:dyDescent="0.25">
      <c r="A593" s="67">
        <v>10000000</v>
      </c>
      <c r="B593" s="68" t="s">
        <v>3266</v>
      </c>
      <c r="C593" s="69"/>
      <c r="D593" s="70"/>
    </row>
    <row r="594" spans="1:4" x14ac:dyDescent="0.25">
      <c r="A594" s="71">
        <v>10001000</v>
      </c>
      <c r="B594" s="1" t="s">
        <v>3267</v>
      </c>
      <c r="C594" s="2" t="s">
        <v>2132</v>
      </c>
      <c r="D594" s="72" t="s">
        <v>2132</v>
      </c>
    </row>
    <row r="595" spans="1:4" x14ac:dyDescent="0.25">
      <c r="A595" s="71">
        <v>10001001</v>
      </c>
      <c r="B595" s="1" t="s">
        <v>1852</v>
      </c>
      <c r="C595" s="2" t="s">
        <v>3268</v>
      </c>
      <c r="D595" s="72">
        <v>10.72</v>
      </c>
    </row>
    <row r="596" spans="1:4" x14ac:dyDescent="0.25">
      <c r="A596" s="71">
        <v>10001002</v>
      </c>
      <c r="B596" s="1" t="s">
        <v>1854</v>
      </c>
      <c r="C596" s="2" t="s">
        <v>7</v>
      </c>
      <c r="D596" s="72">
        <v>3.81</v>
      </c>
    </row>
    <row r="597" spans="1:4" ht="23.25" x14ac:dyDescent="0.25">
      <c r="A597" s="71">
        <v>10002000</v>
      </c>
      <c r="B597" s="1" t="s">
        <v>3269</v>
      </c>
      <c r="C597" s="2" t="s">
        <v>1</v>
      </c>
      <c r="D597" s="72">
        <v>10.57</v>
      </c>
    </row>
    <row r="598" spans="1:4" ht="23.25" x14ac:dyDescent="0.25">
      <c r="A598" s="71">
        <v>10003000</v>
      </c>
      <c r="B598" s="1" t="s">
        <v>3270</v>
      </c>
      <c r="C598" s="2" t="s">
        <v>1</v>
      </c>
      <c r="D598" s="72">
        <v>39.76</v>
      </c>
    </row>
    <row r="599" spans="1:4" ht="23.25" x14ac:dyDescent="0.25">
      <c r="A599" s="71">
        <v>10004000</v>
      </c>
      <c r="B599" s="1" t="s">
        <v>3271</v>
      </c>
      <c r="C599" s="2" t="s">
        <v>1</v>
      </c>
      <c r="D599" s="72">
        <v>82.42</v>
      </c>
    </row>
    <row r="600" spans="1:4" x14ac:dyDescent="0.25">
      <c r="A600" s="71">
        <v>10005000</v>
      </c>
      <c r="B600" s="1" t="s">
        <v>3272</v>
      </c>
      <c r="C600" s="2" t="s">
        <v>1</v>
      </c>
      <c r="D600" s="72">
        <v>124.05</v>
      </c>
    </row>
    <row r="601" spans="1:4" ht="23.25" x14ac:dyDescent="0.25">
      <c r="A601" s="71">
        <v>10006000</v>
      </c>
      <c r="B601" s="1" t="s">
        <v>3273</v>
      </c>
      <c r="C601" s="2" t="s">
        <v>1</v>
      </c>
      <c r="D601" s="72">
        <v>51.31</v>
      </c>
    </row>
    <row r="602" spans="1:4" ht="23.25" x14ac:dyDescent="0.25">
      <c r="A602" s="71">
        <v>10007000</v>
      </c>
      <c r="B602" s="1" t="s">
        <v>3274</v>
      </c>
      <c r="C602" s="2" t="s">
        <v>2132</v>
      </c>
      <c r="D602" s="72" t="s">
        <v>2132</v>
      </c>
    </row>
    <row r="603" spans="1:4" ht="23.25" x14ac:dyDescent="0.25">
      <c r="A603" s="71">
        <v>10007002</v>
      </c>
      <c r="B603" s="1" t="s">
        <v>3275</v>
      </c>
      <c r="C603" s="2" t="s">
        <v>7</v>
      </c>
      <c r="D603" s="72">
        <v>939.49</v>
      </c>
    </row>
    <row r="604" spans="1:4" ht="23.25" x14ac:dyDescent="0.25">
      <c r="A604" s="71">
        <v>10007003</v>
      </c>
      <c r="B604" s="1" t="s">
        <v>3276</v>
      </c>
      <c r="C604" s="2" t="s">
        <v>7</v>
      </c>
      <c r="D604" s="72">
        <v>959.6</v>
      </c>
    </row>
    <row r="605" spans="1:4" ht="23.25" x14ac:dyDescent="0.25">
      <c r="A605" s="71">
        <v>10007004</v>
      </c>
      <c r="B605" s="1" t="s">
        <v>3277</v>
      </c>
      <c r="C605" s="2" t="s">
        <v>7</v>
      </c>
      <c r="D605" s="72">
        <v>989.3</v>
      </c>
    </row>
    <row r="606" spans="1:4" x14ac:dyDescent="0.25">
      <c r="A606" s="71">
        <v>10008000</v>
      </c>
      <c r="B606" s="1" t="s">
        <v>3278</v>
      </c>
      <c r="C606" s="2" t="s">
        <v>2132</v>
      </c>
      <c r="D606" s="72" t="s">
        <v>2132</v>
      </c>
    </row>
    <row r="607" spans="1:4" x14ac:dyDescent="0.25">
      <c r="A607" s="71">
        <v>10008001</v>
      </c>
      <c r="B607" s="1" t="s">
        <v>3279</v>
      </c>
      <c r="C607" s="2" t="s">
        <v>7</v>
      </c>
      <c r="D607" s="72">
        <v>3655.14</v>
      </c>
    </row>
    <row r="608" spans="1:4" x14ac:dyDescent="0.25">
      <c r="A608" s="71">
        <v>10008002</v>
      </c>
      <c r="B608" s="1" t="s">
        <v>3280</v>
      </c>
      <c r="C608" s="2" t="s">
        <v>7</v>
      </c>
      <c r="D608" s="72">
        <v>3603.81</v>
      </c>
    </row>
    <row r="609" spans="1:4" ht="23.25" x14ac:dyDescent="0.25">
      <c r="A609" s="71">
        <v>10009000</v>
      </c>
      <c r="B609" s="1" t="s">
        <v>3281</v>
      </c>
      <c r="C609" s="2" t="s">
        <v>32</v>
      </c>
      <c r="D609" s="72">
        <v>15.37</v>
      </c>
    </row>
    <row r="610" spans="1:4" ht="23.25" x14ac:dyDescent="0.25">
      <c r="A610" s="71">
        <v>10010000</v>
      </c>
      <c r="B610" s="1" t="s">
        <v>3282</v>
      </c>
      <c r="C610" s="2" t="s">
        <v>3</v>
      </c>
      <c r="D610" s="72">
        <v>8.42</v>
      </c>
    </row>
    <row r="611" spans="1:4" x14ac:dyDescent="0.25">
      <c r="A611" s="71">
        <v>10011000</v>
      </c>
      <c r="B611" s="1" t="s">
        <v>3283</v>
      </c>
      <c r="C611" s="2" t="s">
        <v>105</v>
      </c>
      <c r="D611" s="72">
        <v>182.22</v>
      </c>
    </row>
    <row r="612" spans="1:4" ht="23.25" x14ac:dyDescent="0.25">
      <c r="A612" s="71">
        <v>10012000</v>
      </c>
      <c r="B612" s="1" t="s">
        <v>3284</v>
      </c>
      <c r="C612" s="2" t="s">
        <v>796</v>
      </c>
      <c r="D612" s="72">
        <v>1.32</v>
      </c>
    </row>
    <row r="613" spans="1:4" ht="23.25" x14ac:dyDescent="0.25">
      <c r="A613" s="71">
        <v>10013000</v>
      </c>
      <c r="B613" s="1" t="s">
        <v>3285</v>
      </c>
      <c r="C613" s="2" t="s">
        <v>105</v>
      </c>
      <c r="D613" s="72">
        <v>174.93</v>
      </c>
    </row>
    <row r="614" spans="1:4" x14ac:dyDescent="0.25">
      <c r="A614" s="71">
        <v>10015000</v>
      </c>
      <c r="B614" s="1" t="s">
        <v>3286</v>
      </c>
      <c r="C614" s="2" t="s">
        <v>1</v>
      </c>
      <c r="D614" s="72">
        <v>2.12</v>
      </c>
    </row>
    <row r="615" spans="1:4" x14ac:dyDescent="0.25">
      <c r="A615" s="71">
        <v>10016000</v>
      </c>
      <c r="B615" s="1" t="s">
        <v>3287</v>
      </c>
      <c r="C615" s="2" t="s">
        <v>2132</v>
      </c>
      <c r="D615" s="72" t="s">
        <v>2132</v>
      </c>
    </row>
    <row r="616" spans="1:4" x14ac:dyDescent="0.25">
      <c r="A616" s="71">
        <v>10016001</v>
      </c>
      <c r="B616" s="1" t="s">
        <v>3288</v>
      </c>
      <c r="C616" s="2" t="s">
        <v>1</v>
      </c>
      <c r="D616" s="72">
        <v>60.35</v>
      </c>
    </row>
    <row r="617" spans="1:4" x14ac:dyDescent="0.25">
      <c r="A617" s="71">
        <v>10016002</v>
      </c>
      <c r="B617" s="1" t="s">
        <v>3289</v>
      </c>
      <c r="C617" s="2" t="s">
        <v>32</v>
      </c>
      <c r="D617" s="72">
        <v>15.24</v>
      </c>
    </row>
    <row r="618" spans="1:4" x14ac:dyDescent="0.25">
      <c r="A618" s="71">
        <v>10016003</v>
      </c>
      <c r="B618" s="1" t="s">
        <v>1841</v>
      </c>
      <c r="C618" s="2" t="s">
        <v>1</v>
      </c>
      <c r="D618" s="72">
        <v>383.01</v>
      </c>
    </row>
    <row r="619" spans="1:4" x14ac:dyDescent="0.25">
      <c r="A619" s="71">
        <v>10017000</v>
      </c>
      <c r="B619" s="1" t="s">
        <v>3290</v>
      </c>
      <c r="C619" s="2" t="s">
        <v>1</v>
      </c>
      <c r="D619" s="72">
        <v>0.4</v>
      </c>
    </row>
    <row r="620" spans="1:4" x14ac:dyDescent="0.25">
      <c r="A620" s="71">
        <v>10018000</v>
      </c>
      <c r="B620" s="1" t="s">
        <v>3291</v>
      </c>
      <c r="C620" s="2" t="s">
        <v>1</v>
      </c>
      <c r="D620" s="72">
        <v>3.84</v>
      </c>
    </row>
    <row r="621" spans="1:4" x14ac:dyDescent="0.25">
      <c r="A621" s="71">
        <v>10019000</v>
      </c>
      <c r="B621" s="1" t="s">
        <v>3292</v>
      </c>
      <c r="C621" s="2" t="s">
        <v>1</v>
      </c>
      <c r="D621" s="72">
        <v>8.56</v>
      </c>
    </row>
    <row r="622" spans="1:4" ht="23.25" x14ac:dyDescent="0.25">
      <c r="A622" s="71">
        <v>10020000</v>
      </c>
      <c r="B622" s="1" t="s">
        <v>3293</v>
      </c>
      <c r="C622" s="2" t="s">
        <v>105</v>
      </c>
      <c r="D622" s="72">
        <v>94.66</v>
      </c>
    </row>
    <row r="623" spans="1:4" ht="23.25" x14ac:dyDescent="0.25">
      <c r="A623" s="71">
        <v>10021000</v>
      </c>
      <c r="B623" s="1" t="s">
        <v>3294</v>
      </c>
      <c r="C623" s="2" t="s">
        <v>1</v>
      </c>
      <c r="D623" s="72">
        <v>114.86</v>
      </c>
    </row>
    <row r="624" spans="1:4" x14ac:dyDescent="0.25">
      <c r="A624" s="71">
        <v>10022000</v>
      </c>
      <c r="B624" s="1" t="s">
        <v>3295</v>
      </c>
      <c r="C624" s="2" t="s">
        <v>1</v>
      </c>
      <c r="D624" s="72">
        <v>15.27</v>
      </c>
    </row>
    <row r="625" spans="1:4" x14ac:dyDescent="0.25">
      <c r="A625" s="71">
        <v>10023000</v>
      </c>
      <c r="B625" s="1" t="s">
        <v>1708</v>
      </c>
      <c r="C625" s="2" t="s">
        <v>1</v>
      </c>
      <c r="D625" s="72">
        <v>17.059999999999999</v>
      </c>
    </row>
    <row r="626" spans="1:4" x14ac:dyDescent="0.25">
      <c r="A626" s="71">
        <v>10024000</v>
      </c>
      <c r="B626" s="1" t="s">
        <v>3296</v>
      </c>
      <c r="C626" s="2" t="s">
        <v>2132</v>
      </c>
      <c r="D626" s="72" t="s">
        <v>2132</v>
      </c>
    </row>
    <row r="627" spans="1:4" x14ac:dyDescent="0.25">
      <c r="A627" s="71">
        <v>10024001</v>
      </c>
      <c r="B627" s="1" t="s">
        <v>3297</v>
      </c>
      <c r="C627" s="2" t="s">
        <v>3298</v>
      </c>
      <c r="D627" s="72">
        <v>0.87</v>
      </c>
    </row>
    <row r="628" spans="1:4" x14ac:dyDescent="0.25">
      <c r="A628" s="71">
        <v>10024002</v>
      </c>
      <c r="B628" s="1" t="s">
        <v>3299</v>
      </c>
      <c r="C628" s="2" t="s">
        <v>3298</v>
      </c>
      <c r="D628" s="72">
        <v>1.1000000000000001</v>
      </c>
    </row>
    <row r="629" spans="1:4" x14ac:dyDescent="0.25">
      <c r="A629" s="71">
        <v>10024003</v>
      </c>
      <c r="B629" s="1" t="s">
        <v>3300</v>
      </c>
      <c r="C629" s="2" t="s">
        <v>3298</v>
      </c>
      <c r="D629" s="72">
        <v>1.46</v>
      </c>
    </row>
    <row r="630" spans="1:4" x14ac:dyDescent="0.25">
      <c r="A630" s="71">
        <v>10024004</v>
      </c>
      <c r="B630" s="1" t="s">
        <v>3301</v>
      </c>
      <c r="C630" s="2" t="s">
        <v>3298</v>
      </c>
      <c r="D630" s="72">
        <v>3.99</v>
      </c>
    </row>
    <row r="631" spans="1:4" x14ac:dyDescent="0.25">
      <c r="A631" s="71">
        <v>10024005</v>
      </c>
      <c r="B631" s="1" t="s">
        <v>3302</v>
      </c>
      <c r="C631" s="2" t="s">
        <v>3298</v>
      </c>
      <c r="D631" s="72">
        <v>4.4400000000000004</v>
      </c>
    </row>
    <row r="632" spans="1:4" x14ac:dyDescent="0.25">
      <c r="A632" s="71">
        <v>10024006</v>
      </c>
      <c r="B632" s="1" t="s">
        <v>3303</v>
      </c>
      <c r="C632" s="2" t="s">
        <v>3298</v>
      </c>
      <c r="D632" s="72">
        <v>4.4400000000000004</v>
      </c>
    </row>
    <row r="633" spans="1:4" x14ac:dyDescent="0.25">
      <c r="A633" s="71">
        <v>10024007</v>
      </c>
      <c r="B633" s="1" t="s">
        <v>3304</v>
      </c>
      <c r="C633" s="2" t="s">
        <v>3298</v>
      </c>
      <c r="D633" s="72">
        <v>4.53</v>
      </c>
    </row>
    <row r="634" spans="1:4" x14ac:dyDescent="0.25">
      <c r="A634" s="71">
        <v>10024008</v>
      </c>
      <c r="B634" s="1" t="s">
        <v>3305</v>
      </c>
      <c r="C634" s="2" t="s">
        <v>3298</v>
      </c>
      <c r="D634" s="72">
        <v>3.99</v>
      </c>
    </row>
    <row r="635" spans="1:4" x14ac:dyDescent="0.25">
      <c r="A635" s="71">
        <v>10024101</v>
      </c>
      <c r="B635" s="1" t="s">
        <v>3306</v>
      </c>
      <c r="C635" s="2" t="s">
        <v>3298</v>
      </c>
      <c r="D635" s="72">
        <v>3.47</v>
      </c>
    </row>
    <row r="636" spans="1:4" x14ac:dyDescent="0.25">
      <c r="A636" s="71">
        <v>10025001</v>
      </c>
      <c r="B636" s="1" t="s">
        <v>3307</v>
      </c>
      <c r="C636" s="2" t="s">
        <v>1</v>
      </c>
      <c r="D636" s="72">
        <v>76.760000000000005</v>
      </c>
    </row>
    <row r="637" spans="1:4" ht="23.25" x14ac:dyDescent="0.25">
      <c r="A637" s="71">
        <v>10025003</v>
      </c>
      <c r="B637" s="1" t="s">
        <v>1720</v>
      </c>
      <c r="C637" s="2" t="s">
        <v>1</v>
      </c>
      <c r="D637" s="72">
        <v>41.04</v>
      </c>
    </row>
    <row r="638" spans="1:4" x14ac:dyDescent="0.25">
      <c r="A638" s="71">
        <v>10105001</v>
      </c>
      <c r="B638" s="1" t="s">
        <v>3308</v>
      </c>
      <c r="C638" s="2" t="s">
        <v>1</v>
      </c>
      <c r="D638" s="72">
        <v>161.12</v>
      </c>
    </row>
    <row r="639" spans="1:4" ht="23.25" x14ac:dyDescent="0.25">
      <c r="A639" s="71">
        <v>10106001</v>
      </c>
      <c r="B639" s="1" t="s">
        <v>3309</v>
      </c>
      <c r="C639" s="2" t="s">
        <v>7</v>
      </c>
      <c r="D639" s="72">
        <v>9409.1200000000008</v>
      </c>
    </row>
    <row r="640" spans="1:4" x14ac:dyDescent="0.25">
      <c r="A640" s="71">
        <v>10108001</v>
      </c>
      <c r="B640" s="1" t="s">
        <v>3310</v>
      </c>
      <c r="C640" s="2" t="s">
        <v>1</v>
      </c>
      <c r="D640" s="72">
        <v>2.77</v>
      </c>
    </row>
    <row r="641" spans="1:4" x14ac:dyDescent="0.25">
      <c r="A641" s="71">
        <v>10109001</v>
      </c>
      <c r="B641" s="1" t="s">
        <v>3311</v>
      </c>
      <c r="C641" s="2" t="s">
        <v>1</v>
      </c>
      <c r="D641" s="72">
        <v>4.21</v>
      </c>
    </row>
    <row r="642" spans="1:4" ht="23.25" x14ac:dyDescent="0.25">
      <c r="A642" s="71">
        <v>10111001</v>
      </c>
      <c r="B642" s="1" t="s">
        <v>3312</v>
      </c>
      <c r="C642" s="2" t="s">
        <v>1</v>
      </c>
      <c r="D642" s="72">
        <v>394.8</v>
      </c>
    </row>
    <row r="643" spans="1:4" x14ac:dyDescent="0.25">
      <c r="A643" s="71">
        <v>10116001</v>
      </c>
      <c r="B643" s="1" t="s">
        <v>3313</v>
      </c>
      <c r="C643" s="2" t="s">
        <v>1</v>
      </c>
      <c r="D643" s="72">
        <v>15.04</v>
      </c>
    </row>
    <row r="644" spans="1:4" x14ac:dyDescent="0.25">
      <c r="A644" s="71">
        <v>10116002</v>
      </c>
      <c r="B644" s="1" t="s">
        <v>3314</v>
      </c>
      <c r="C644" s="2" t="s">
        <v>1</v>
      </c>
      <c r="D644" s="72">
        <v>19.57</v>
      </c>
    </row>
    <row r="645" spans="1:4" ht="22.5" x14ac:dyDescent="0.25">
      <c r="A645" s="81">
        <v>11000000</v>
      </c>
      <c r="B645" s="82" t="s">
        <v>3315</v>
      </c>
      <c r="C645" s="83"/>
      <c r="D645" s="70"/>
    </row>
    <row r="646" spans="1:4" x14ac:dyDescent="0.25">
      <c r="A646" s="71">
        <v>11002000</v>
      </c>
      <c r="B646" s="1" t="s">
        <v>3316</v>
      </c>
      <c r="C646" s="2" t="s">
        <v>2068</v>
      </c>
      <c r="D646" s="72">
        <v>215.11</v>
      </c>
    </row>
    <row r="647" spans="1:4" x14ac:dyDescent="0.25">
      <c r="A647" s="71">
        <v>11003000</v>
      </c>
      <c r="B647" s="1" t="s">
        <v>3317</v>
      </c>
      <c r="C647" s="2" t="s">
        <v>2068</v>
      </c>
      <c r="D647" s="72">
        <v>196.49</v>
      </c>
    </row>
    <row r="648" spans="1:4" x14ac:dyDescent="0.25">
      <c r="A648" s="71">
        <v>11004000</v>
      </c>
      <c r="B648" s="1" t="s">
        <v>3318</v>
      </c>
      <c r="C648" s="2" t="s">
        <v>2068</v>
      </c>
      <c r="D648" s="72">
        <v>216.3</v>
      </c>
    </row>
    <row r="649" spans="1:4" x14ac:dyDescent="0.25">
      <c r="A649" s="71">
        <v>11005000</v>
      </c>
      <c r="B649" s="1" t="s">
        <v>3319</v>
      </c>
      <c r="C649" s="2" t="s">
        <v>2068</v>
      </c>
      <c r="D649" s="72">
        <v>202.99</v>
      </c>
    </row>
    <row r="650" spans="1:4" x14ac:dyDescent="0.25">
      <c r="A650" s="71">
        <v>11006000</v>
      </c>
      <c r="B650" s="1" t="s">
        <v>3320</v>
      </c>
      <c r="C650" s="2" t="s">
        <v>2068</v>
      </c>
      <c r="D650" s="72">
        <v>428.34</v>
      </c>
    </row>
    <row r="651" spans="1:4" x14ac:dyDescent="0.25">
      <c r="A651" s="71">
        <v>11007000</v>
      </c>
      <c r="B651" s="1" t="s">
        <v>3321</v>
      </c>
      <c r="C651" s="2" t="s">
        <v>2068</v>
      </c>
      <c r="D651" s="72">
        <v>90.86</v>
      </c>
    </row>
    <row r="652" spans="1:4" x14ac:dyDescent="0.25">
      <c r="A652" s="71">
        <v>11008000</v>
      </c>
      <c r="B652" s="1" t="s">
        <v>3322</v>
      </c>
      <c r="C652" s="2" t="s">
        <v>2068</v>
      </c>
      <c r="D652" s="72">
        <v>47.9</v>
      </c>
    </row>
    <row r="653" spans="1:4" x14ac:dyDescent="0.25">
      <c r="A653" s="71">
        <v>11009000</v>
      </c>
      <c r="B653" s="1" t="s">
        <v>3323</v>
      </c>
      <c r="C653" s="2" t="s">
        <v>2068</v>
      </c>
      <c r="D653" s="72">
        <v>328.85</v>
      </c>
    </row>
    <row r="654" spans="1:4" x14ac:dyDescent="0.25">
      <c r="A654" s="71">
        <v>11010000</v>
      </c>
      <c r="B654" s="1" t="s">
        <v>3324</v>
      </c>
      <c r="C654" s="2" t="s">
        <v>2068</v>
      </c>
      <c r="D654" s="72">
        <v>308.73</v>
      </c>
    </row>
    <row r="655" spans="1:4" x14ac:dyDescent="0.25">
      <c r="A655" s="71">
        <v>11011000</v>
      </c>
      <c r="B655" s="1" t="s">
        <v>3325</v>
      </c>
      <c r="C655" s="2" t="s">
        <v>2068</v>
      </c>
      <c r="D655" s="72">
        <v>299.06</v>
      </c>
    </row>
    <row r="656" spans="1:4" x14ac:dyDescent="0.25">
      <c r="A656" s="71">
        <v>11014000</v>
      </c>
      <c r="B656" s="1" t="s">
        <v>3326</v>
      </c>
      <c r="C656" s="2" t="s">
        <v>2068</v>
      </c>
      <c r="D656" s="72">
        <v>166.79</v>
      </c>
    </row>
    <row r="657" spans="1:4" x14ac:dyDescent="0.25">
      <c r="A657" s="71">
        <v>11015000</v>
      </c>
      <c r="B657" s="1" t="s">
        <v>3327</v>
      </c>
      <c r="C657" s="2" t="s">
        <v>2068</v>
      </c>
      <c r="D657" s="72">
        <v>120.38</v>
      </c>
    </row>
    <row r="658" spans="1:4" x14ac:dyDescent="0.25">
      <c r="A658" s="71">
        <v>11017000</v>
      </c>
      <c r="B658" s="1" t="s">
        <v>3328</v>
      </c>
      <c r="C658" s="2" t="s">
        <v>2068</v>
      </c>
      <c r="D658" s="72">
        <v>297.48</v>
      </c>
    </row>
    <row r="659" spans="1:4" x14ac:dyDescent="0.25">
      <c r="A659" s="71">
        <v>11018000</v>
      </c>
      <c r="B659" s="1" t="s">
        <v>3329</v>
      </c>
      <c r="C659" s="2" t="s">
        <v>2068</v>
      </c>
      <c r="D659" s="72">
        <v>162.81</v>
      </c>
    </row>
    <row r="660" spans="1:4" x14ac:dyDescent="0.25">
      <c r="A660" s="71">
        <v>11019000</v>
      </c>
      <c r="B660" s="1" t="s">
        <v>3330</v>
      </c>
      <c r="C660" s="2" t="s">
        <v>2068</v>
      </c>
      <c r="D660" s="72">
        <v>302.33999999999997</v>
      </c>
    </row>
    <row r="661" spans="1:4" x14ac:dyDescent="0.25">
      <c r="A661" s="71">
        <v>11020000</v>
      </c>
      <c r="B661" s="1" t="s">
        <v>3331</v>
      </c>
      <c r="C661" s="2" t="s">
        <v>2068</v>
      </c>
      <c r="D661" s="72">
        <v>414.58</v>
      </c>
    </row>
    <row r="662" spans="1:4" x14ac:dyDescent="0.25">
      <c r="A662" s="71">
        <v>11022000</v>
      </c>
      <c r="B662" s="1" t="s">
        <v>3332</v>
      </c>
      <c r="C662" s="2" t="s">
        <v>2068</v>
      </c>
      <c r="D662" s="72">
        <v>86.71</v>
      </c>
    </row>
    <row r="663" spans="1:4" x14ac:dyDescent="0.25">
      <c r="A663" s="71">
        <v>11023000</v>
      </c>
      <c r="B663" s="1" t="s">
        <v>3333</v>
      </c>
      <c r="C663" s="2" t="s">
        <v>2068</v>
      </c>
      <c r="D663" s="72">
        <v>305.94</v>
      </c>
    </row>
    <row r="664" spans="1:4" x14ac:dyDescent="0.25">
      <c r="A664" s="71">
        <v>11024000</v>
      </c>
      <c r="B664" s="1" t="s">
        <v>3334</v>
      </c>
      <c r="C664" s="2" t="s">
        <v>2068</v>
      </c>
      <c r="D664" s="72">
        <v>30.56</v>
      </c>
    </row>
    <row r="665" spans="1:4" x14ac:dyDescent="0.25">
      <c r="A665" s="71">
        <v>11025000</v>
      </c>
      <c r="B665" s="1" t="s">
        <v>3335</v>
      </c>
      <c r="C665" s="2" t="s">
        <v>2068</v>
      </c>
      <c r="D665" s="72">
        <v>251.32</v>
      </c>
    </row>
    <row r="666" spans="1:4" x14ac:dyDescent="0.25">
      <c r="A666" s="71">
        <v>11026000</v>
      </c>
      <c r="B666" s="1" t="s">
        <v>3336</v>
      </c>
      <c r="C666" s="2" t="s">
        <v>2068</v>
      </c>
      <c r="D666" s="72">
        <v>323.33</v>
      </c>
    </row>
    <row r="667" spans="1:4" x14ac:dyDescent="0.25">
      <c r="A667" s="71">
        <v>11027000</v>
      </c>
      <c r="B667" s="1" t="s">
        <v>3337</v>
      </c>
      <c r="C667" s="2" t="s">
        <v>2068</v>
      </c>
      <c r="D667" s="72">
        <v>116.32</v>
      </c>
    </row>
    <row r="668" spans="1:4" x14ac:dyDescent="0.25">
      <c r="A668" s="71">
        <v>11028000</v>
      </c>
      <c r="B668" s="1" t="s">
        <v>3338</v>
      </c>
      <c r="C668" s="2" t="s">
        <v>2068</v>
      </c>
      <c r="D668" s="72">
        <v>454.77</v>
      </c>
    </row>
    <row r="669" spans="1:4" ht="22.5" x14ac:dyDescent="0.25">
      <c r="A669" s="67">
        <v>12000000</v>
      </c>
      <c r="B669" s="68" t="s">
        <v>3339</v>
      </c>
      <c r="C669" s="69"/>
      <c r="D669" s="70"/>
    </row>
    <row r="670" spans="1:4" x14ac:dyDescent="0.25">
      <c r="A670" s="71">
        <v>12002000</v>
      </c>
      <c r="B670" s="1" t="s">
        <v>3340</v>
      </c>
      <c r="C670" s="2" t="s">
        <v>2068</v>
      </c>
      <c r="D670" s="72">
        <v>26.19</v>
      </c>
    </row>
    <row r="671" spans="1:4" x14ac:dyDescent="0.25">
      <c r="A671" s="71">
        <v>12003000</v>
      </c>
      <c r="B671" s="1" t="s">
        <v>3341</v>
      </c>
      <c r="C671" s="2" t="s">
        <v>2068</v>
      </c>
      <c r="D671" s="72">
        <v>26.69</v>
      </c>
    </row>
    <row r="672" spans="1:4" x14ac:dyDescent="0.25">
      <c r="A672" s="71">
        <v>12004000</v>
      </c>
      <c r="B672" s="1" t="s">
        <v>3342</v>
      </c>
      <c r="C672" s="2" t="s">
        <v>2068</v>
      </c>
      <c r="D672" s="72">
        <v>29.54</v>
      </c>
    </row>
    <row r="673" spans="1:4" x14ac:dyDescent="0.25">
      <c r="A673" s="71">
        <v>12005000</v>
      </c>
      <c r="B673" s="1" t="s">
        <v>3343</v>
      </c>
      <c r="C673" s="2" t="s">
        <v>2068</v>
      </c>
      <c r="D673" s="72">
        <v>27.45</v>
      </c>
    </row>
    <row r="674" spans="1:4" x14ac:dyDescent="0.25">
      <c r="A674" s="71">
        <v>12006000</v>
      </c>
      <c r="B674" s="1" t="s">
        <v>3344</v>
      </c>
      <c r="C674" s="2" t="s">
        <v>2068</v>
      </c>
      <c r="D674" s="72">
        <v>27.5</v>
      </c>
    </row>
    <row r="675" spans="1:4" x14ac:dyDescent="0.25">
      <c r="A675" s="71">
        <v>12007000</v>
      </c>
      <c r="B675" s="1" t="s">
        <v>3345</v>
      </c>
      <c r="C675" s="2" t="s">
        <v>2068</v>
      </c>
      <c r="D675" s="72">
        <v>27.86</v>
      </c>
    </row>
    <row r="676" spans="1:4" x14ac:dyDescent="0.25">
      <c r="A676" s="71">
        <v>12008000</v>
      </c>
      <c r="B676" s="1" t="s">
        <v>3346</v>
      </c>
      <c r="C676" s="2" t="s">
        <v>2068</v>
      </c>
      <c r="D676" s="72">
        <v>34.229999999999997</v>
      </c>
    </row>
    <row r="677" spans="1:4" x14ac:dyDescent="0.25">
      <c r="A677" s="71">
        <v>12009000</v>
      </c>
      <c r="B677" s="1" t="s">
        <v>3347</v>
      </c>
      <c r="C677" s="2" t="s">
        <v>2068</v>
      </c>
      <c r="D677" s="72">
        <v>37.6</v>
      </c>
    </row>
    <row r="678" spans="1:4" x14ac:dyDescent="0.25">
      <c r="A678" s="71">
        <v>12010000</v>
      </c>
      <c r="B678" s="1" t="s">
        <v>3348</v>
      </c>
      <c r="C678" s="2" t="s">
        <v>2068</v>
      </c>
      <c r="D678" s="72">
        <v>26.4</v>
      </c>
    </row>
    <row r="679" spans="1:4" x14ac:dyDescent="0.25">
      <c r="A679" s="71">
        <v>12011000</v>
      </c>
      <c r="B679" s="1" t="s">
        <v>3349</v>
      </c>
      <c r="C679" s="2" t="s">
        <v>2068</v>
      </c>
      <c r="D679" s="72">
        <v>21.51</v>
      </c>
    </row>
    <row r="680" spans="1:4" x14ac:dyDescent="0.25">
      <c r="A680" s="71">
        <v>12012000</v>
      </c>
      <c r="B680" s="1" t="s">
        <v>3350</v>
      </c>
      <c r="C680" s="2" t="s">
        <v>2068</v>
      </c>
      <c r="D680" s="72">
        <v>55.61</v>
      </c>
    </row>
    <row r="681" spans="1:4" x14ac:dyDescent="0.25">
      <c r="A681" s="71">
        <v>12013000</v>
      </c>
      <c r="B681" s="1" t="s">
        <v>2088</v>
      </c>
      <c r="C681" s="2" t="s">
        <v>2068</v>
      </c>
      <c r="D681" s="72">
        <v>156.31</v>
      </c>
    </row>
    <row r="682" spans="1:4" x14ac:dyDescent="0.25">
      <c r="A682" s="67">
        <v>13000000</v>
      </c>
      <c r="B682" s="68" t="s">
        <v>3351</v>
      </c>
      <c r="C682" s="69"/>
      <c r="D682" s="70"/>
    </row>
    <row r="683" spans="1:4" x14ac:dyDescent="0.25">
      <c r="A683" s="71">
        <v>13001000</v>
      </c>
      <c r="B683" s="1" t="s">
        <v>3352</v>
      </c>
      <c r="C683" s="2" t="s">
        <v>2132</v>
      </c>
      <c r="D683" s="72" t="s">
        <v>2132</v>
      </c>
    </row>
    <row r="684" spans="1:4" x14ac:dyDescent="0.25">
      <c r="A684" s="71">
        <v>13001001</v>
      </c>
      <c r="B684" s="1" t="s">
        <v>3353</v>
      </c>
      <c r="C684" s="2" t="s">
        <v>32</v>
      </c>
      <c r="D684" s="72">
        <v>203.46</v>
      </c>
    </row>
    <row r="685" spans="1:4" x14ac:dyDescent="0.25">
      <c r="A685" s="71">
        <v>13001002</v>
      </c>
      <c r="B685" s="1" t="s">
        <v>3354</v>
      </c>
      <c r="C685" s="2" t="s">
        <v>32</v>
      </c>
      <c r="D685" s="72">
        <v>555.05999999999995</v>
      </c>
    </row>
    <row r="686" spans="1:4" x14ac:dyDescent="0.25">
      <c r="A686" s="71">
        <v>13001003</v>
      </c>
      <c r="B686" s="1" t="s">
        <v>3355</v>
      </c>
      <c r="C686" s="2" t="s">
        <v>32</v>
      </c>
      <c r="D686" s="72">
        <v>237.99</v>
      </c>
    </row>
    <row r="687" spans="1:4" x14ac:dyDescent="0.25">
      <c r="A687" s="71">
        <v>13001004</v>
      </c>
      <c r="B687" s="1" t="s">
        <v>3356</v>
      </c>
      <c r="C687" s="2" t="s">
        <v>32</v>
      </c>
      <c r="D687" s="72">
        <v>607.08000000000004</v>
      </c>
    </row>
    <row r="688" spans="1:4" x14ac:dyDescent="0.25">
      <c r="A688" s="71">
        <v>13001005</v>
      </c>
      <c r="B688" s="1" t="s">
        <v>3357</v>
      </c>
      <c r="C688" s="2" t="s">
        <v>32</v>
      </c>
      <c r="D688" s="72">
        <v>244.31</v>
      </c>
    </row>
    <row r="689" spans="1:4" x14ac:dyDescent="0.25">
      <c r="A689" s="71">
        <v>13001006</v>
      </c>
      <c r="B689" s="1" t="s">
        <v>3358</v>
      </c>
      <c r="C689" s="2" t="s">
        <v>32</v>
      </c>
      <c r="D689" s="72">
        <v>691.19</v>
      </c>
    </row>
    <row r="690" spans="1:4" x14ac:dyDescent="0.25">
      <c r="A690" s="71">
        <v>13001007</v>
      </c>
      <c r="B690" s="1" t="s">
        <v>3359</v>
      </c>
      <c r="C690" s="2" t="s">
        <v>32</v>
      </c>
      <c r="D690" s="72">
        <v>246.06</v>
      </c>
    </row>
    <row r="691" spans="1:4" x14ac:dyDescent="0.25">
      <c r="A691" s="71">
        <v>13001008</v>
      </c>
      <c r="B691" s="1" t="s">
        <v>3360</v>
      </c>
      <c r="C691" s="2" t="s">
        <v>32</v>
      </c>
      <c r="D691" s="72">
        <v>664.27</v>
      </c>
    </row>
    <row r="692" spans="1:4" x14ac:dyDescent="0.25">
      <c r="A692" s="71">
        <v>13001009</v>
      </c>
      <c r="B692" s="1" t="s">
        <v>3361</v>
      </c>
      <c r="C692" s="2" t="s">
        <v>32</v>
      </c>
      <c r="D692" s="72">
        <v>287.33</v>
      </c>
    </row>
    <row r="693" spans="1:4" x14ac:dyDescent="0.25">
      <c r="A693" s="71">
        <v>13001010</v>
      </c>
      <c r="B693" s="1" t="s">
        <v>3362</v>
      </c>
      <c r="C693" s="2" t="s">
        <v>32</v>
      </c>
      <c r="D693" s="72">
        <v>809.56</v>
      </c>
    </row>
    <row r="694" spans="1:4" x14ac:dyDescent="0.25">
      <c r="A694" s="71">
        <v>13001011</v>
      </c>
      <c r="B694" s="1" t="s">
        <v>3363</v>
      </c>
      <c r="C694" s="2" t="s">
        <v>32</v>
      </c>
      <c r="D694" s="72">
        <v>307.77999999999997</v>
      </c>
    </row>
    <row r="695" spans="1:4" x14ac:dyDescent="0.25">
      <c r="A695" s="71">
        <v>13001012</v>
      </c>
      <c r="B695" s="1" t="s">
        <v>3364</v>
      </c>
      <c r="C695" s="2" t="s">
        <v>32</v>
      </c>
      <c r="D695" s="72">
        <v>906.09</v>
      </c>
    </row>
    <row r="696" spans="1:4" x14ac:dyDescent="0.25">
      <c r="A696" s="71">
        <v>13001013</v>
      </c>
      <c r="B696" s="1" t="s">
        <v>3365</v>
      </c>
      <c r="C696" s="2" t="s">
        <v>32</v>
      </c>
      <c r="D696" s="72">
        <v>361.33</v>
      </c>
    </row>
    <row r="697" spans="1:4" x14ac:dyDescent="0.25">
      <c r="A697" s="71">
        <v>13001014</v>
      </c>
      <c r="B697" s="1" t="s">
        <v>3366</v>
      </c>
      <c r="C697" s="2" t="s">
        <v>32</v>
      </c>
      <c r="D697" s="72">
        <v>1061.5899999999999</v>
      </c>
    </row>
    <row r="698" spans="1:4" x14ac:dyDescent="0.25">
      <c r="A698" s="71">
        <v>13001015</v>
      </c>
      <c r="B698" s="1" t="s">
        <v>3367</v>
      </c>
      <c r="C698" s="2" t="s">
        <v>32</v>
      </c>
      <c r="D698" s="72">
        <v>449.88</v>
      </c>
    </row>
    <row r="699" spans="1:4" x14ac:dyDescent="0.25">
      <c r="A699" s="71">
        <v>13001016</v>
      </c>
      <c r="B699" s="1" t="s">
        <v>3368</v>
      </c>
      <c r="C699" s="2" t="s">
        <v>32</v>
      </c>
      <c r="D699" s="72">
        <v>1255.82</v>
      </c>
    </row>
    <row r="700" spans="1:4" ht="23.25" x14ac:dyDescent="0.25">
      <c r="A700" s="71">
        <v>13002000</v>
      </c>
      <c r="B700" s="1" t="s">
        <v>3369</v>
      </c>
      <c r="C700" s="2" t="s">
        <v>2132</v>
      </c>
      <c r="D700" s="72" t="s">
        <v>2132</v>
      </c>
    </row>
    <row r="701" spans="1:4" ht="23.25" x14ac:dyDescent="0.25">
      <c r="A701" s="71">
        <v>13002001</v>
      </c>
      <c r="B701" s="1" t="s">
        <v>3370</v>
      </c>
      <c r="C701" s="2" t="s">
        <v>105</v>
      </c>
      <c r="D701" s="72">
        <v>0.6</v>
      </c>
    </row>
    <row r="702" spans="1:4" ht="23.25" x14ac:dyDescent="0.25">
      <c r="A702" s="71">
        <v>13002002</v>
      </c>
      <c r="B702" s="1" t="s">
        <v>3371</v>
      </c>
      <c r="C702" s="2" t="s">
        <v>7</v>
      </c>
      <c r="D702" s="72">
        <v>167.7</v>
      </c>
    </row>
    <row r="703" spans="1:4" ht="34.5" x14ac:dyDescent="0.25">
      <c r="A703" s="71">
        <v>13002003</v>
      </c>
      <c r="B703" s="1" t="s">
        <v>3372</v>
      </c>
      <c r="C703" s="2" t="s">
        <v>105</v>
      </c>
      <c r="D703" s="72">
        <v>6.62</v>
      </c>
    </row>
    <row r="704" spans="1:4" ht="34.5" x14ac:dyDescent="0.25">
      <c r="A704" s="71">
        <v>13002004</v>
      </c>
      <c r="B704" s="1" t="s">
        <v>3373</v>
      </c>
      <c r="C704" s="2" t="s">
        <v>105</v>
      </c>
      <c r="D704" s="72">
        <v>6.33</v>
      </c>
    </row>
    <row r="705" spans="1:4" ht="23.25" x14ac:dyDescent="0.25">
      <c r="A705" s="71">
        <v>13002005</v>
      </c>
      <c r="B705" s="1" t="s">
        <v>3374</v>
      </c>
      <c r="C705" s="2" t="s">
        <v>7</v>
      </c>
      <c r="D705" s="72">
        <v>42.08</v>
      </c>
    </row>
    <row r="706" spans="1:4" ht="23.25" x14ac:dyDescent="0.25">
      <c r="A706" s="71">
        <v>13002006</v>
      </c>
      <c r="B706" s="1" t="s">
        <v>3375</v>
      </c>
      <c r="C706" s="2" t="s">
        <v>105</v>
      </c>
      <c r="D706" s="72">
        <v>13.26</v>
      </c>
    </row>
    <row r="707" spans="1:4" ht="22.5" x14ac:dyDescent="0.25">
      <c r="A707" s="67">
        <v>14000000</v>
      </c>
      <c r="B707" s="68" t="s">
        <v>3376</v>
      </c>
      <c r="C707" s="69"/>
      <c r="D707" s="70"/>
    </row>
    <row r="708" spans="1:4" x14ac:dyDescent="0.25">
      <c r="A708" s="71">
        <v>14001000</v>
      </c>
      <c r="B708" s="1" t="s">
        <v>3377</v>
      </c>
      <c r="C708" s="2" t="s">
        <v>2132</v>
      </c>
      <c r="D708" s="72" t="s">
        <v>2132</v>
      </c>
    </row>
    <row r="709" spans="1:4" x14ac:dyDescent="0.25">
      <c r="A709" s="71">
        <v>14001001</v>
      </c>
      <c r="B709" s="1" t="s">
        <v>2910</v>
      </c>
      <c r="C709" s="2" t="s">
        <v>7</v>
      </c>
      <c r="D709" s="72">
        <v>29.03</v>
      </c>
    </row>
    <row r="710" spans="1:4" ht="45.75" x14ac:dyDescent="0.25">
      <c r="A710" s="71">
        <v>14001002</v>
      </c>
      <c r="B710" s="1" t="s">
        <v>3378</v>
      </c>
      <c r="C710" s="2" t="s">
        <v>7</v>
      </c>
      <c r="D710" s="72">
        <v>78.709999999999994</v>
      </c>
    </row>
    <row r="711" spans="1:4" x14ac:dyDescent="0.25">
      <c r="A711" s="71">
        <v>14001003</v>
      </c>
      <c r="B711" s="1" t="s">
        <v>3379</v>
      </c>
      <c r="C711" s="2" t="s">
        <v>7</v>
      </c>
      <c r="D711" s="72">
        <v>37.18</v>
      </c>
    </row>
    <row r="712" spans="1:4" ht="23.25" x14ac:dyDescent="0.25">
      <c r="A712" s="71">
        <v>14001004</v>
      </c>
      <c r="B712" s="1" t="s">
        <v>3380</v>
      </c>
      <c r="C712" s="2" t="s">
        <v>7</v>
      </c>
      <c r="D712" s="72">
        <v>30.12</v>
      </c>
    </row>
    <row r="713" spans="1:4" ht="23.25" x14ac:dyDescent="0.25">
      <c r="A713" s="71">
        <v>14001005</v>
      </c>
      <c r="B713" s="1" t="s">
        <v>3381</v>
      </c>
      <c r="C713" s="2" t="s">
        <v>7</v>
      </c>
      <c r="D713" s="72">
        <v>30.12</v>
      </c>
    </row>
    <row r="714" spans="1:4" ht="23.25" x14ac:dyDescent="0.25">
      <c r="A714" s="71">
        <v>14001006</v>
      </c>
      <c r="B714" s="1" t="s">
        <v>3382</v>
      </c>
      <c r="C714" s="2" t="s">
        <v>7</v>
      </c>
      <c r="D714" s="72">
        <v>30.12</v>
      </c>
    </row>
    <row r="715" spans="1:4" ht="23.25" x14ac:dyDescent="0.25">
      <c r="A715" s="71">
        <v>14001007</v>
      </c>
      <c r="B715" s="1" t="s">
        <v>3383</v>
      </c>
      <c r="C715" s="2" t="s">
        <v>7</v>
      </c>
      <c r="D715" s="72">
        <v>30.12</v>
      </c>
    </row>
    <row r="716" spans="1:4" ht="23.25" x14ac:dyDescent="0.25">
      <c r="A716" s="71">
        <v>14001008</v>
      </c>
      <c r="B716" s="1" t="s">
        <v>3384</v>
      </c>
      <c r="C716" s="2" t="s">
        <v>7</v>
      </c>
      <c r="D716" s="72">
        <v>30.12</v>
      </c>
    </row>
    <row r="717" spans="1:4" ht="23.25" x14ac:dyDescent="0.25">
      <c r="A717" s="71">
        <v>14001009</v>
      </c>
      <c r="B717" s="1" t="s">
        <v>3385</v>
      </c>
      <c r="C717" s="2" t="s">
        <v>7</v>
      </c>
      <c r="D717" s="72">
        <v>30.12</v>
      </c>
    </row>
    <row r="718" spans="1:4" x14ac:dyDescent="0.25">
      <c r="A718" s="71">
        <v>14001010</v>
      </c>
      <c r="B718" s="1" t="s">
        <v>3386</v>
      </c>
      <c r="C718" s="2" t="s">
        <v>7</v>
      </c>
      <c r="D718" s="72">
        <v>23.52</v>
      </c>
    </row>
    <row r="719" spans="1:4" x14ac:dyDescent="0.25">
      <c r="A719" s="71">
        <v>14001011</v>
      </c>
      <c r="B719" s="1" t="s">
        <v>3387</v>
      </c>
      <c r="C719" s="2" t="s">
        <v>7</v>
      </c>
      <c r="D719" s="72">
        <v>43.03</v>
      </c>
    </row>
    <row r="720" spans="1:4" x14ac:dyDescent="0.25">
      <c r="A720" s="71">
        <v>14002000</v>
      </c>
      <c r="B720" s="1" t="s">
        <v>3388</v>
      </c>
      <c r="C720" s="2" t="s">
        <v>2132</v>
      </c>
      <c r="D720" s="72" t="s">
        <v>2132</v>
      </c>
    </row>
    <row r="721" spans="1:4" x14ac:dyDescent="0.25">
      <c r="A721" s="71">
        <v>14002001</v>
      </c>
      <c r="B721" s="1" t="s">
        <v>3389</v>
      </c>
      <c r="C721" s="2" t="s">
        <v>7</v>
      </c>
      <c r="D721" s="72">
        <v>149.21</v>
      </c>
    </row>
    <row r="722" spans="1:4" ht="23.25" x14ac:dyDescent="0.25">
      <c r="A722" s="71">
        <v>14002002</v>
      </c>
      <c r="B722" s="1" t="s">
        <v>3390</v>
      </c>
      <c r="C722" s="2" t="s">
        <v>7</v>
      </c>
      <c r="D722" s="72">
        <v>108.47</v>
      </c>
    </row>
    <row r="723" spans="1:4" x14ac:dyDescent="0.25">
      <c r="A723" s="71">
        <v>14002003</v>
      </c>
      <c r="B723" s="1" t="s">
        <v>3391</v>
      </c>
      <c r="C723" s="2" t="s">
        <v>7</v>
      </c>
      <c r="D723" s="72">
        <v>126.47</v>
      </c>
    </row>
    <row r="724" spans="1:4" ht="23.25" x14ac:dyDescent="0.25">
      <c r="A724" s="71">
        <v>14002004</v>
      </c>
      <c r="B724" s="1" t="s">
        <v>3392</v>
      </c>
      <c r="C724" s="2" t="s">
        <v>7</v>
      </c>
      <c r="D724" s="72">
        <v>39.049999999999997</v>
      </c>
    </row>
    <row r="725" spans="1:4" ht="23.25" x14ac:dyDescent="0.25">
      <c r="A725" s="71">
        <v>14002005</v>
      </c>
      <c r="B725" s="1" t="s">
        <v>3393</v>
      </c>
      <c r="C725" s="2" t="s">
        <v>7</v>
      </c>
      <c r="D725" s="72">
        <v>47.98</v>
      </c>
    </row>
    <row r="726" spans="1:4" ht="23.25" x14ac:dyDescent="0.25">
      <c r="A726" s="71">
        <v>14002006</v>
      </c>
      <c r="B726" s="1" t="s">
        <v>3394</v>
      </c>
      <c r="C726" s="2" t="s">
        <v>7</v>
      </c>
      <c r="D726" s="72">
        <v>56.91</v>
      </c>
    </row>
    <row r="727" spans="1:4" ht="23.25" x14ac:dyDescent="0.25">
      <c r="A727" s="71">
        <v>14002007</v>
      </c>
      <c r="B727" s="1" t="s">
        <v>3395</v>
      </c>
      <c r="C727" s="2" t="s">
        <v>7</v>
      </c>
      <c r="D727" s="72">
        <v>65.84</v>
      </c>
    </row>
    <row r="728" spans="1:4" ht="23.25" x14ac:dyDescent="0.25">
      <c r="A728" s="71">
        <v>14002008</v>
      </c>
      <c r="B728" s="1" t="s">
        <v>3396</v>
      </c>
      <c r="C728" s="2" t="s">
        <v>7</v>
      </c>
      <c r="D728" s="72">
        <v>74.77</v>
      </c>
    </row>
    <row r="729" spans="1:4" ht="23.25" x14ac:dyDescent="0.25">
      <c r="A729" s="71">
        <v>14002009</v>
      </c>
      <c r="B729" s="1" t="s">
        <v>3397</v>
      </c>
      <c r="C729" s="2" t="s">
        <v>7</v>
      </c>
      <c r="D729" s="72">
        <v>83.69</v>
      </c>
    </row>
    <row r="730" spans="1:4" x14ac:dyDescent="0.25">
      <c r="A730" s="71">
        <v>14002010</v>
      </c>
      <c r="B730" s="1" t="s">
        <v>3398</v>
      </c>
      <c r="C730" s="2" t="s">
        <v>7</v>
      </c>
      <c r="D730" s="72">
        <v>112.81</v>
      </c>
    </row>
    <row r="731" spans="1:4" x14ac:dyDescent="0.25">
      <c r="A731" s="71">
        <v>14002011</v>
      </c>
      <c r="B731" s="1" t="s">
        <v>3399</v>
      </c>
      <c r="C731" s="2" t="s">
        <v>7</v>
      </c>
      <c r="D731" s="72">
        <v>132.33000000000001</v>
      </c>
    </row>
    <row r="732" spans="1:4" x14ac:dyDescent="0.25">
      <c r="A732" s="67">
        <v>15000000</v>
      </c>
      <c r="B732" s="68" t="s">
        <v>3400</v>
      </c>
      <c r="C732" s="69"/>
      <c r="D732" s="70"/>
    </row>
    <row r="733" spans="1:4" ht="34.5" x14ac:dyDescent="0.25">
      <c r="A733" s="71">
        <v>15001000</v>
      </c>
      <c r="B733" s="1" t="s">
        <v>3401</v>
      </c>
      <c r="C733" s="2" t="s">
        <v>7</v>
      </c>
      <c r="D733" s="72">
        <v>320.25</v>
      </c>
    </row>
    <row r="734" spans="1:4" x14ac:dyDescent="0.25">
      <c r="A734" s="71">
        <v>15002000</v>
      </c>
      <c r="B734" s="1" t="s">
        <v>3402</v>
      </c>
      <c r="C734" s="2" t="s">
        <v>7</v>
      </c>
      <c r="D734" s="72">
        <v>140.84</v>
      </c>
    </row>
    <row r="735" spans="1:4" ht="23.25" x14ac:dyDescent="0.25">
      <c r="A735" s="71">
        <v>15003000</v>
      </c>
      <c r="B735" s="1" t="s">
        <v>3403</v>
      </c>
      <c r="C735" s="2" t="s">
        <v>32</v>
      </c>
      <c r="D735" s="72">
        <v>96.76</v>
      </c>
    </row>
    <row r="736" spans="1:4" ht="34.5" x14ac:dyDescent="0.25">
      <c r="A736" s="71">
        <v>15004000</v>
      </c>
      <c r="B736" s="1" t="s">
        <v>3404</v>
      </c>
      <c r="C736" s="2" t="s">
        <v>2132</v>
      </c>
      <c r="D736" s="72" t="s">
        <v>2132</v>
      </c>
    </row>
    <row r="737" spans="1:4" ht="45.75" x14ac:dyDescent="0.25">
      <c r="A737" s="71">
        <v>15004001</v>
      </c>
      <c r="B737" s="1" t="s">
        <v>3405</v>
      </c>
      <c r="C737" s="2" t="s">
        <v>32</v>
      </c>
      <c r="D737" s="72">
        <v>324.31</v>
      </c>
    </row>
    <row r="738" spans="1:4" ht="45.75" x14ac:dyDescent="0.25">
      <c r="A738" s="71">
        <v>15004002</v>
      </c>
      <c r="B738" s="1" t="s">
        <v>3406</v>
      </c>
      <c r="C738" s="2" t="s">
        <v>32</v>
      </c>
      <c r="D738" s="72">
        <v>357.02</v>
      </c>
    </row>
    <row r="739" spans="1:4" ht="45.75" x14ac:dyDescent="0.25">
      <c r="A739" s="71">
        <v>15004003</v>
      </c>
      <c r="B739" s="1" t="s">
        <v>3407</v>
      </c>
      <c r="C739" s="2" t="s">
        <v>32</v>
      </c>
      <c r="D739" s="72">
        <v>388.79</v>
      </c>
    </row>
    <row r="740" spans="1:4" ht="45.75" x14ac:dyDescent="0.25">
      <c r="A740" s="71">
        <v>15004004</v>
      </c>
      <c r="B740" s="1" t="s">
        <v>3408</v>
      </c>
      <c r="C740" s="2" t="s">
        <v>32</v>
      </c>
      <c r="D740" s="72">
        <v>421.51</v>
      </c>
    </row>
    <row r="741" spans="1:4" ht="45.75" x14ac:dyDescent="0.25">
      <c r="A741" s="71">
        <v>15004005</v>
      </c>
      <c r="B741" s="1" t="s">
        <v>3409</v>
      </c>
      <c r="C741" s="2" t="s">
        <v>32</v>
      </c>
      <c r="D741" s="72">
        <v>454.22</v>
      </c>
    </row>
    <row r="742" spans="1:4" ht="34.5" x14ac:dyDescent="0.25">
      <c r="A742" s="71">
        <v>15005000</v>
      </c>
      <c r="B742" s="1" t="s">
        <v>3410</v>
      </c>
      <c r="C742" s="2" t="s">
        <v>2132</v>
      </c>
      <c r="D742" s="72" t="s">
        <v>2132</v>
      </c>
    </row>
    <row r="743" spans="1:4" ht="34.5" x14ac:dyDescent="0.25">
      <c r="A743" s="71">
        <v>15005001</v>
      </c>
      <c r="B743" s="1" t="s">
        <v>3411</v>
      </c>
      <c r="C743" s="2" t="s">
        <v>32</v>
      </c>
      <c r="D743" s="72">
        <v>330.02</v>
      </c>
    </row>
    <row r="744" spans="1:4" ht="34.5" x14ac:dyDescent="0.25">
      <c r="A744" s="71">
        <v>15005002</v>
      </c>
      <c r="B744" s="1" t="s">
        <v>3412</v>
      </c>
      <c r="C744" s="2" t="s">
        <v>32</v>
      </c>
      <c r="D744" s="72">
        <v>363.69</v>
      </c>
    </row>
    <row r="745" spans="1:4" ht="34.5" x14ac:dyDescent="0.25">
      <c r="A745" s="71">
        <v>15005003</v>
      </c>
      <c r="B745" s="1" t="s">
        <v>3413</v>
      </c>
      <c r="C745" s="2" t="s">
        <v>32</v>
      </c>
      <c r="D745" s="72">
        <v>396.41</v>
      </c>
    </row>
    <row r="746" spans="1:4" ht="34.5" x14ac:dyDescent="0.25">
      <c r="A746" s="71">
        <v>15005004</v>
      </c>
      <c r="B746" s="1" t="s">
        <v>3414</v>
      </c>
      <c r="C746" s="2" t="s">
        <v>32</v>
      </c>
      <c r="D746" s="72">
        <v>429.13</v>
      </c>
    </row>
    <row r="747" spans="1:4" ht="23.25" x14ac:dyDescent="0.25">
      <c r="A747" s="71">
        <v>15006000</v>
      </c>
      <c r="B747" s="1" t="s">
        <v>3415</v>
      </c>
      <c r="C747" s="2" t="s">
        <v>2132</v>
      </c>
      <c r="D747" s="72" t="s">
        <v>2132</v>
      </c>
    </row>
    <row r="748" spans="1:4" ht="23.25" x14ac:dyDescent="0.25">
      <c r="A748" s="71">
        <v>15006001</v>
      </c>
      <c r="B748" s="1" t="s">
        <v>3416</v>
      </c>
      <c r="C748" s="2" t="s">
        <v>32</v>
      </c>
      <c r="D748" s="72">
        <v>5830.58</v>
      </c>
    </row>
    <row r="749" spans="1:4" ht="23.25" x14ac:dyDescent="0.25">
      <c r="A749" s="71">
        <v>15006002</v>
      </c>
      <c r="B749" s="1" t="s">
        <v>3417</v>
      </c>
      <c r="C749" s="2" t="s">
        <v>32</v>
      </c>
      <c r="D749" s="72">
        <v>6658.38</v>
      </c>
    </row>
    <row r="750" spans="1:4" ht="23.25" x14ac:dyDescent="0.25">
      <c r="A750" s="71">
        <v>15006003</v>
      </c>
      <c r="B750" s="1" t="s">
        <v>3418</v>
      </c>
      <c r="C750" s="2" t="s">
        <v>32</v>
      </c>
      <c r="D750" s="72">
        <v>7306.22</v>
      </c>
    </row>
    <row r="751" spans="1:4" ht="23.25" x14ac:dyDescent="0.25">
      <c r="A751" s="71">
        <v>15006004</v>
      </c>
      <c r="B751" s="1" t="s">
        <v>3419</v>
      </c>
      <c r="C751" s="2" t="s">
        <v>32</v>
      </c>
      <c r="D751" s="72">
        <v>8098.03</v>
      </c>
    </row>
    <row r="752" spans="1:4" ht="23.25" x14ac:dyDescent="0.25">
      <c r="A752" s="71">
        <v>15006005</v>
      </c>
      <c r="B752" s="1" t="s">
        <v>3420</v>
      </c>
      <c r="C752" s="2" t="s">
        <v>32</v>
      </c>
      <c r="D752" s="72">
        <v>8781.86</v>
      </c>
    </row>
    <row r="753" spans="1:4" ht="23.25" x14ac:dyDescent="0.25">
      <c r="A753" s="71">
        <v>15006006</v>
      </c>
      <c r="B753" s="1" t="s">
        <v>3421</v>
      </c>
      <c r="C753" s="2" t="s">
        <v>32</v>
      </c>
      <c r="D753" s="72">
        <v>9573.67</v>
      </c>
    </row>
    <row r="754" spans="1:4" ht="23.25" x14ac:dyDescent="0.25">
      <c r="A754" s="71">
        <v>15006007</v>
      </c>
      <c r="B754" s="1" t="s">
        <v>3422</v>
      </c>
      <c r="C754" s="2" t="s">
        <v>32</v>
      </c>
      <c r="D754" s="72">
        <v>10221.51</v>
      </c>
    </row>
    <row r="755" spans="1:4" ht="23.25" x14ac:dyDescent="0.25">
      <c r="A755" s="71">
        <v>15006008</v>
      </c>
      <c r="B755" s="1" t="s">
        <v>3423</v>
      </c>
      <c r="C755" s="2" t="s">
        <v>32</v>
      </c>
      <c r="D755" s="72">
        <v>11013.32</v>
      </c>
    </row>
    <row r="756" spans="1:4" ht="23.25" x14ac:dyDescent="0.25">
      <c r="A756" s="71">
        <v>15006009</v>
      </c>
      <c r="B756" s="1" t="s">
        <v>3424</v>
      </c>
      <c r="C756" s="2" t="s">
        <v>32</v>
      </c>
      <c r="D756" s="72">
        <v>11697.16</v>
      </c>
    </row>
    <row r="757" spans="1:4" ht="23.25" x14ac:dyDescent="0.25">
      <c r="A757" s="71">
        <v>15006010</v>
      </c>
      <c r="B757" s="1" t="s">
        <v>3425</v>
      </c>
      <c r="C757" s="2" t="s">
        <v>32</v>
      </c>
      <c r="D757" s="72">
        <v>8571.2999999999993</v>
      </c>
    </row>
    <row r="758" spans="1:4" ht="23.25" x14ac:dyDescent="0.25">
      <c r="A758" s="71">
        <v>15006011</v>
      </c>
      <c r="B758" s="1" t="s">
        <v>3426</v>
      </c>
      <c r="C758" s="2" t="s">
        <v>32</v>
      </c>
      <c r="D758" s="72">
        <v>9497</v>
      </c>
    </row>
    <row r="759" spans="1:4" ht="23.25" x14ac:dyDescent="0.25">
      <c r="A759" s="71">
        <v>15006012</v>
      </c>
      <c r="B759" s="1" t="s">
        <v>3427</v>
      </c>
      <c r="C759" s="2" t="s">
        <v>32</v>
      </c>
      <c r="D759" s="72">
        <v>10285.56</v>
      </c>
    </row>
    <row r="760" spans="1:4" ht="23.25" x14ac:dyDescent="0.25">
      <c r="A760" s="71">
        <v>15006013</v>
      </c>
      <c r="B760" s="1" t="s">
        <v>3428</v>
      </c>
      <c r="C760" s="2" t="s">
        <v>32</v>
      </c>
      <c r="D760" s="72">
        <v>11211.26</v>
      </c>
    </row>
    <row r="761" spans="1:4" ht="23.25" x14ac:dyDescent="0.25">
      <c r="A761" s="71">
        <v>15006014</v>
      </c>
      <c r="B761" s="1" t="s">
        <v>3429</v>
      </c>
      <c r="C761" s="2" t="s">
        <v>32</v>
      </c>
      <c r="D761" s="72">
        <v>11999.82</v>
      </c>
    </row>
    <row r="762" spans="1:4" ht="23.25" x14ac:dyDescent="0.25">
      <c r="A762" s="71">
        <v>15006015</v>
      </c>
      <c r="B762" s="1" t="s">
        <v>3430</v>
      </c>
      <c r="C762" s="2" t="s">
        <v>32</v>
      </c>
      <c r="D762" s="72">
        <v>12925.52</v>
      </c>
    </row>
    <row r="763" spans="1:4" ht="23.25" x14ac:dyDescent="0.25">
      <c r="A763" s="71">
        <v>15006016</v>
      </c>
      <c r="B763" s="1" t="s">
        <v>3431</v>
      </c>
      <c r="C763" s="2" t="s">
        <v>32</v>
      </c>
      <c r="D763" s="72">
        <v>13714.08</v>
      </c>
    </row>
    <row r="764" spans="1:4" ht="23.25" x14ac:dyDescent="0.25">
      <c r="A764" s="71">
        <v>15007000</v>
      </c>
      <c r="B764" s="1" t="s">
        <v>3432</v>
      </c>
      <c r="C764" s="2" t="s">
        <v>2132</v>
      </c>
      <c r="D764" s="72" t="s">
        <v>2132</v>
      </c>
    </row>
    <row r="765" spans="1:4" ht="23.25" x14ac:dyDescent="0.25">
      <c r="A765" s="71">
        <v>15007001</v>
      </c>
      <c r="B765" s="1" t="s">
        <v>3433</v>
      </c>
      <c r="C765" s="2" t="s">
        <v>32</v>
      </c>
      <c r="D765" s="72">
        <v>4027.27</v>
      </c>
    </row>
    <row r="766" spans="1:4" ht="23.25" x14ac:dyDescent="0.25">
      <c r="A766" s="71">
        <v>15007002</v>
      </c>
      <c r="B766" s="1" t="s">
        <v>3434</v>
      </c>
      <c r="C766" s="2" t="s">
        <v>32</v>
      </c>
      <c r="D766" s="72">
        <v>4598.8900000000003</v>
      </c>
    </row>
    <row r="767" spans="1:4" ht="23.25" x14ac:dyDescent="0.25">
      <c r="A767" s="71">
        <v>15007003</v>
      </c>
      <c r="B767" s="1" t="s">
        <v>3435</v>
      </c>
      <c r="C767" s="2" t="s">
        <v>32</v>
      </c>
      <c r="D767" s="72">
        <v>5066.57</v>
      </c>
    </row>
    <row r="768" spans="1:4" ht="23.25" x14ac:dyDescent="0.25">
      <c r="A768" s="71">
        <v>15007004</v>
      </c>
      <c r="B768" s="1" t="s">
        <v>3436</v>
      </c>
      <c r="C768" s="2" t="s">
        <v>32</v>
      </c>
      <c r="D768" s="72">
        <v>5638.18</v>
      </c>
    </row>
    <row r="769" spans="1:4" ht="23.25" x14ac:dyDescent="0.25">
      <c r="A769" s="71">
        <v>15007005</v>
      </c>
      <c r="B769" s="1" t="s">
        <v>3437</v>
      </c>
      <c r="C769" s="2" t="s">
        <v>32</v>
      </c>
      <c r="D769" s="72">
        <v>6079.88</v>
      </c>
    </row>
    <row r="770" spans="1:4" ht="23.25" x14ac:dyDescent="0.25">
      <c r="A770" s="71">
        <v>15007006</v>
      </c>
      <c r="B770" s="1" t="s">
        <v>3438</v>
      </c>
      <c r="C770" s="2" t="s">
        <v>32</v>
      </c>
      <c r="D770" s="72">
        <v>6599.53</v>
      </c>
    </row>
    <row r="771" spans="1:4" ht="23.25" x14ac:dyDescent="0.25">
      <c r="A771" s="71">
        <v>15007007</v>
      </c>
      <c r="B771" s="1" t="s">
        <v>3439</v>
      </c>
      <c r="C771" s="2" t="s">
        <v>32</v>
      </c>
      <c r="D771" s="72">
        <v>7041.24</v>
      </c>
    </row>
    <row r="772" spans="1:4" ht="23.25" x14ac:dyDescent="0.25">
      <c r="A772" s="71">
        <v>15007008</v>
      </c>
      <c r="B772" s="1" t="s">
        <v>3440</v>
      </c>
      <c r="C772" s="2" t="s">
        <v>32</v>
      </c>
      <c r="D772" s="72">
        <v>7612.85</v>
      </c>
    </row>
    <row r="773" spans="1:4" ht="23.25" x14ac:dyDescent="0.25">
      <c r="A773" s="71">
        <v>15007009</v>
      </c>
      <c r="B773" s="1" t="s">
        <v>3441</v>
      </c>
      <c r="C773" s="2" t="s">
        <v>32</v>
      </c>
      <c r="D773" s="72">
        <v>8080.53</v>
      </c>
    </row>
    <row r="774" spans="1:4" ht="23.25" x14ac:dyDescent="0.25">
      <c r="A774" s="71">
        <v>15007010</v>
      </c>
      <c r="B774" s="1" t="s">
        <v>3442</v>
      </c>
      <c r="C774" s="2" t="s">
        <v>32</v>
      </c>
      <c r="D774" s="72">
        <v>6208.12</v>
      </c>
    </row>
    <row r="775" spans="1:4" ht="23.25" x14ac:dyDescent="0.25">
      <c r="A775" s="71">
        <v>15007011</v>
      </c>
      <c r="B775" s="1" t="s">
        <v>3443</v>
      </c>
      <c r="C775" s="2" t="s">
        <v>32</v>
      </c>
      <c r="D775" s="72">
        <v>6877.88</v>
      </c>
    </row>
    <row r="776" spans="1:4" ht="23.25" x14ac:dyDescent="0.25">
      <c r="A776" s="71">
        <v>15007012</v>
      </c>
      <c r="B776" s="1" t="s">
        <v>3444</v>
      </c>
      <c r="C776" s="2" t="s">
        <v>32</v>
      </c>
      <c r="D776" s="72">
        <v>7444.6</v>
      </c>
    </row>
    <row r="777" spans="1:4" ht="23.25" x14ac:dyDescent="0.25">
      <c r="A777" s="71">
        <v>15007013</v>
      </c>
      <c r="B777" s="1" t="s">
        <v>3445</v>
      </c>
      <c r="C777" s="2" t="s">
        <v>32</v>
      </c>
      <c r="D777" s="72">
        <v>8114.35</v>
      </c>
    </row>
    <row r="778" spans="1:4" ht="23.25" x14ac:dyDescent="0.25">
      <c r="A778" s="71">
        <v>15007014</v>
      </c>
      <c r="B778" s="1" t="s">
        <v>3446</v>
      </c>
      <c r="C778" s="2" t="s">
        <v>32</v>
      </c>
      <c r="D778" s="72">
        <v>8681.07</v>
      </c>
    </row>
    <row r="779" spans="1:4" ht="23.25" x14ac:dyDescent="0.25">
      <c r="A779" s="71">
        <v>15007015</v>
      </c>
      <c r="B779" s="1" t="s">
        <v>3447</v>
      </c>
      <c r="C779" s="2" t="s">
        <v>32</v>
      </c>
      <c r="D779" s="72">
        <v>9350.83</v>
      </c>
    </row>
    <row r="780" spans="1:4" ht="23.25" x14ac:dyDescent="0.25">
      <c r="A780" s="71">
        <v>15007016</v>
      </c>
      <c r="B780" s="1" t="s">
        <v>3448</v>
      </c>
      <c r="C780" s="2" t="s">
        <v>32</v>
      </c>
      <c r="D780" s="72">
        <v>9917.5400000000009</v>
      </c>
    </row>
    <row r="781" spans="1:4" x14ac:dyDescent="0.25">
      <c r="A781" s="71">
        <v>15008000</v>
      </c>
      <c r="B781" s="1" t="s">
        <v>3449</v>
      </c>
      <c r="C781" s="2" t="s">
        <v>105</v>
      </c>
      <c r="D781" s="72">
        <v>15.91</v>
      </c>
    </row>
    <row r="782" spans="1:4" ht="34.5" x14ac:dyDescent="0.25">
      <c r="A782" s="71">
        <v>15009000</v>
      </c>
      <c r="B782" s="1" t="s">
        <v>3450</v>
      </c>
      <c r="C782" s="2" t="s">
        <v>32</v>
      </c>
      <c r="D782" s="72">
        <v>133.99</v>
      </c>
    </row>
    <row r="783" spans="1:4" ht="34.5" x14ac:dyDescent="0.25">
      <c r="A783" s="71">
        <v>15010000</v>
      </c>
      <c r="B783" s="1" t="s">
        <v>3451</v>
      </c>
      <c r="C783" s="2" t="s">
        <v>1</v>
      </c>
      <c r="D783" s="72">
        <v>45.87</v>
      </c>
    </row>
    <row r="784" spans="1:4" x14ac:dyDescent="0.25">
      <c r="A784" s="71">
        <v>16001001</v>
      </c>
      <c r="B784" s="1" t="s">
        <v>3452</v>
      </c>
      <c r="C784" s="2" t="s">
        <v>3</v>
      </c>
      <c r="D784" s="72">
        <v>25839.16</v>
      </c>
    </row>
    <row r="785" spans="1:4" x14ac:dyDescent="0.25">
      <c r="A785" s="71">
        <v>16001002</v>
      </c>
      <c r="B785" s="1" t="s">
        <v>3453</v>
      </c>
      <c r="C785" s="2" t="s">
        <v>3</v>
      </c>
      <c r="D785" s="72">
        <v>520880.88</v>
      </c>
    </row>
    <row r="786" spans="1:4" x14ac:dyDescent="0.25">
      <c r="A786" s="71">
        <v>16001003</v>
      </c>
      <c r="B786" s="1" t="s">
        <v>3454</v>
      </c>
      <c r="C786" s="2" t="s">
        <v>3</v>
      </c>
      <c r="D786" s="72">
        <v>657692.44999999995</v>
      </c>
    </row>
    <row r="787" spans="1:4" x14ac:dyDescent="0.25">
      <c r="A787" s="71">
        <v>16001004</v>
      </c>
      <c r="B787" s="1" t="s">
        <v>3455</v>
      </c>
      <c r="C787" s="2" t="s">
        <v>3</v>
      </c>
      <c r="D787" s="72">
        <v>66818.399999999994</v>
      </c>
    </row>
    <row r="788" spans="1:4" x14ac:dyDescent="0.25">
      <c r="A788" s="71">
        <v>16001005</v>
      </c>
      <c r="B788" s="1" t="s">
        <v>3456</v>
      </c>
      <c r="C788" s="2" t="s">
        <v>3</v>
      </c>
      <c r="D788" s="72">
        <v>82111.89</v>
      </c>
    </row>
    <row r="789" spans="1:4" x14ac:dyDescent="0.25">
      <c r="A789" s="71">
        <v>16001006</v>
      </c>
      <c r="B789" s="1" t="s">
        <v>3457</v>
      </c>
      <c r="C789" s="2" t="s">
        <v>3</v>
      </c>
      <c r="D789" s="72">
        <v>523854.93</v>
      </c>
    </row>
    <row r="790" spans="1:4" x14ac:dyDescent="0.25">
      <c r="A790" s="71">
        <v>16001007</v>
      </c>
      <c r="B790" s="1" t="s">
        <v>3458</v>
      </c>
      <c r="C790" s="2" t="s">
        <v>3</v>
      </c>
      <c r="D790" s="72">
        <v>562789.74</v>
      </c>
    </row>
    <row r="791" spans="1:4" ht="23.25" x14ac:dyDescent="0.25">
      <c r="A791" s="71">
        <v>16001008</v>
      </c>
      <c r="B791" s="1" t="s">
        <v>3459</v>
      </c>
      <c r="C791" s="2" t="s">
        <v>3</v>
      </c>
      <c r="D791" s="72">
        <v>600552.5</v>
      </c>
    </row>
    <row r="792" spans="1:4" ht="23.25" x14ac:dyDescent="0.25">
      <c r="A792" s="71">
        <v>16001009</v>
      </c>
      <c r="B792" s="1" t="s">
        <v>3460</v>
      </c>
      <c r="C792" s="2" t="s">
        <v>3</v>
      </c>
      <c r="D792" s="72">
        <v>638315.26</v>
      </c>
    </row>
    <row r="793" spans="1:4" x14ac:dyDescent="0.25">
      <c r="A793" s="71">
        <v>16001010</v>
      </c>
      <c r="B793" s="1" t="s">
        <v>3461</v>
      </c>
      <c r="C793" s="2" t="s">
        <v>3</v>
      </c>
      <c r="D793" s="72">
        <v>727918.21</v>
      </c>
    </row>
    <row r="794" spans="1:4" x14ac:dyDescent="0.25">
      <c r="A794" s="71">
        <v>16001011</v>
      </c>
      <c r="B794" s="1" t="s">
        <v>3462</v>
      </c>
      <c r="C794" s="2" t="s">
        <v>3</v>
      </c>
      <c r="D794" s="72">
        <v>769637.98</v>
      </c>
    </row>
    <row r="795" spans="1:4" ht="34.5" x14ac:dyDescent="0.25">
      <c r="A795" s="71">
        <v>16001012</v>
      </c>
      <c r="B795" s="1" t="s">
        <v>3463</v>
      </c>
      <c r="C795" s="2" t="s">
        <v>3</v>
      </c>
      <c r="D795" s="72">
        <v>753150.19</v>
      </c>
    </row>
    <row r="796" spans="1:4" ht="34.5" x14ac:dyDescent="0.25">
      <c r="A796" s="71">
        <v>16001013</v>
      </c>
      <c r="B796" s="1" t="s">
        <v>3464</v>
      </c>
      <c r="C796" s="2" t="s">
        <v>3</v>
      </c>
      <c r="D796" s="72">
        <v>883176.06</v>
      </c>
    </row>
    <row r="797" spans="1:4" x14ac:dyDescent="0.25">
      <c r="A797" s="71">
        <v>16001014</v>
      </c>
      <c r="B797" s="1" t="s">
        <v>3465</v>
      </c>
      <c r="C797" s="2" t="s">
        <v>3</v>
      </c>
      <c r="D797" s="72">
        <v>30935.23</v>
      </c>
    </row>
    <row r="798" spans="1:4" x14ac:dyDescent="0.25">
      <c r="A798" s="71">
        <v>16001015</v>
      </c>
      <c r="B798" s="1" t="s">
        <v>3466</v>
      </c>
      <c r="C798" s="2" t="s">
        <v>3</v>
      </c>
      <c r="D798" s="72">
        <v>89180.76</v>
      </c>
    </row>
    <row r="799" spans="1:4" x14ac:dyDescent="0.25">
      <c r="A799" s="71">
        <v>16001016</v>
      </c>
      <c r="B799" s="1" t="s">
        <v>3467</v>
      </c>
      <c r="C799" s="2" t="s">
        <v>3</v>
      </c>
      <c r="D799" s="72">
        <v>78614.62</v>
      </c>
    </row>
    <row r="800" spans="1:4" ht="23.25" x14ac:dyDescent="0.25">
      <c r="A800" s="71">
        <v>16001017</v>
      </c>
      <c r="B800" s="1" t="s">
        <v>3468</v>
      </c>
      <c r="C800" s="2" t="s">
        <v>3</v>
      </c>
      <c r="D800" s="72">
        <v>248785.91</v>
      </c>
    </row>
    <row r="801" spans="1:4" ht="23.25" x14ac:dyDescent="0.25">
      <c r="A801" s="71">
        <v>16001018</v>
      </c>
      <c r="B801" s="1" t="s">
        <v>3469</v>
      </c>
      <c r="C801" s="2" t="s">
        <v>3</v>
      </c>
      <c r="D801" s="72">
        <v>299413.01</v>
      </c>
    </row>
    <row r="802" spans="1:4" ht="23.25" x14ac:dyDescent="0.25">
      <c r="A802" s="71">
        <v>16001019</v>
      </c>
      <c r="B802" s="1" t="s">
        <v>3470</v>
      </c>
      <c r="C802" s="2" t="s">
        <v>3</v>
      </c>
      <c r="D802" s="72">
        <v>74774.95</v>
      </c>
    </row>
    <row r="803" spans="1:4" ht="23.25" x14ac:dyDescent="0.25">
      <c r="A803" s="71">
        <v>16001020</v>
      </c>
      <c r="B803" s="1" t="s">
        <v>3471</v>
      </c>
      <c r="C803" s="2" t="s">
        <v>3</v>
      </c>
      <c r="D803" s="72">
        <v>38356.49</v>
      </c>
    </row>
    <row r="804" spans="1:4" x14ac:dyDescent="0.25">
      <c r="A804" s="71">
        <v>16001021</v>
      </c>
      <c r="B804" s="1" t="s">
        <v>3472</v>
      </c>
      <c r="C804" s="2" t="s">
        <v>3</v>
      </c>
      <c r="D804" s="72">
        <v>70047.600000000006</v>
      </c>
    </row>
    <row r="805" spans="1:4" ht="23.25" x14ac:dyDescent="0.25">
      <c r="A805" s="71">
        <v>16001022</v>
      </c>
      <c r="B805" s="1" t="s">
        <v>3473</v>
      </c>
      <c r="C805" s="2" t="s">
        <v>3</v>
      </c>
      <c r="D805" s="72">
        <v>6517.06</v>
      </c>
    </row>
    <row r="806" spans="1:4" ht="23.25" x14ac:dyDescent="0.25">
      <c r="A806" s="71">
        <v>16001023</v>
      </c>
      <c r="B806" s="1" t="s">
        <v>3474</v>
      </c>
      <c r="C806" s="2" t="s">
        <v>3</v>
      </c>
      <c r="D806" s="72">
        <v>16225.88</v>
      </c>
    </row>
    <row r="807" spans="1:4" x14ac:dyDescent="0.25">
      <c r="A807" s="71">
        <v>16001024</v>
      </c>
      <c r="B807" s="1" t="s">
        <v>3475</v>
      </c>
      <c r="C807" s="2" t="s">
        <v>3</v>
      </c>
      <c r="D807" s="72">
        <v>16930.54</v>
      </c>
    </row>
    <row r="808" spans="1:4" x14ac:dyDescent="0.25">
      <c r="A808" s="71">
        <v>16001025</v>
      </c>
      <c r="B808" s="1" t="s">
        <v>3476</v>
      </c>
      <c r="C808" s="2" t="s">
        <v>3</v>
      </c>
      <c r="D808" s="72">
        <v>16930.54</v>
      </c>
    </row>
    <row r="809" spans="1:4" x14ac:dyDescent="0.25">
      <c r="A809" s="71">
        <v>16001026</v>
      </c>
      <c r="B809" s="1" t="s">
        <v>3477</v>
      </c>
      <c r="C809" s="2" t="s">
        <v>3</v>
      </c>
      <c r="D809" s="72">
        <v>7219.29</v>
      </c>
    </row>
    <row r="810" spans="1:4" x14ac:dyDescent="0.25">
      <c r="A810" s="71">
        <v>16001027</v>
      </c>
      <c r="B810" s="1" t="s">
        <v>3476</v>
      </c>
      <c r="C810" s="2" t="s">
        <v>3</v>
      </c>
      <c r="D810" s="72">
        <v>16930.54</v>
      </c>
    </row>
    <row r="811" spans="1:4" x14ac:dyDescent="0.25">
      <c r="A811" s="71">
        <v>16001028</v>
      </c>
      <c r="B811" s="1" t="s">
        <v>3477</v>
      </c>
      <c r="C811" s="2" t="s">
        <v>3</v>
      </c>
      <c r="D811" s="72">
        <v>7219.29</v>
      </c>
    </row>
    <row r="812" spans="1:4" ht="23.25" x14ac:dyDescent="0.25">
      <c r="A812" s="71">
        <v>16001029</v>
      </c>
      <c r="B812" s="1" t="s">
        <v>3478</v>
      </c>
      <c r="C812" s="2" t="s">
        <v>3</v>
      </c>
      <c r="D812" s="72">
        <v>16930.54</v>
      </c>
    </row>
    <row r="813" spans="1:4" ht="23.25" x14ac:dyDescent="0.25">
      <c r="A813" s="71">
        <v>16001030</v>
      </c>
      <c r="B813" s="1" t="s">
        <v>3479</v>
      </c>
      <c r="C813" s="2" t="s">
        <v>3</v>
      </c>
      <c r="D813" s="72">
        <v>7219.29</v>
      </c>
    </row>
    <row r="814" spans="1:4" x14ac:dyDescent="0.25">
      <c r="A814" s="71">
        <v>16001031</v>
      </c>
      <c r="B814" s="1" t="s">
        <v>3480</v>
      </c>
      <c r="C814" s="2" t="s">
        <v>3</v>
      </c>
      <c r="D814" s="72">
        <v>16036.9</v>
      </c>
    </row>
    <row r="815" spans="1:4" x14ac:dyDescent="0.25">
      <c r="A815" s="71">
        <v>16001032</v>
      </c>
      <c r="B815" s="1" t="s">
        <v>3481</v>
      </c>
      <c r="C815" s="2" t="s">
        <v>3</v>
      </c>
      <c r="D815" s="72">
        <v>16225.88</v>
      </c>
    </row>
    <row r="816" spans="1:4" x14ac:dyDescent="0.25">
      <c r="A816" s="71">
        <v>16001033</v>
      </c>
      <c r="B816" s="1" t="s">
        <v>3482</v>
      </c>
      <c r="C816" s="2" t="s">
        <v>3</v>
      </c>
      <c r="D816" s="72">
        <v>16930.54</v>
      </c>
    </row>
    <row r="817" spans="1:4" ht="23.25" x14ac:dyDescent="0.25">
      <c r="A817" s="71">
        <v>16001034</v>
      </c>
      <c r="B817" s="1" t="s">
        <v>3483</v>
      </c>
      <c r="C817" s="2" t="s">
        <v>3</v>
      </c>
      <c r="D817" s="72">
        <v>4745.03</v>
      </c>
    </row>
    <row r="818" spans="1:4" x14ac:dyDescent="0.25">
      <c r="A818" s="71">
        <v>16001035</v>
      </c>
      <c r="B818" s="1" t="s">
        <v>3484</v>
      </c>
      <c r="C818" s="2" t="s">
        <v>3</v>
      </c>
      <c r="D818" s="72">
        <v>7154.55</v>
      </c>
    </row>
    <row r="819" spans="1:4" x14ac:dyDescent="0.25">
      <c r="A819" s="71">
        <v>16001036</v>
      </c>
      <c r="B819" s="1" t="s">
        <v>3485</v>
      </c>
      <c r="C819" s="2" t="s">
        <v>3</v>
      </c>
      <c r="D819" s="72">
        <v>12394.04</v>
      </c>
    </row>
    <row r="820" spans="1:4" x14ac:dyDescent="0.25">
      <c r="A820" s="71">
        <v>16001037</v>
      </c>
      <c r="B820" s="1" t="s">
        <v>3486</v>
      </c>
      <c r="C820" s="2" t="s">
        <v>3</v>
      </c>
      <c r="D820" s="72">
        <v>21667.23</v>
      </c>
    </row>
    <row r="821" spans="1:4" x14ac:dyDescent="0.25">
      <c r="A821" s="71">
        <v>16001038</v>
      </c>
      <c r="B821" s="1" t="s">
        <v>3487</v>
      </c>
      <c r="C821" s="2" t="s">
        <v>3</v>
      </c>
      <c r="D821" s="72">
        <v>28668.63</v>
      </c>
    </row>
    <row r="822" spans="1:4" ht="45.75" x14ac:dyDescent="0.25">
      <c r="A822" s="71">
        <v>16001039</v>
      </c>
      <c r="B822" s="1" t="s">
        <v>3488</v>
      </c>
      <c r="C822" s="2" t="s">
        <v>3</v>
      </c>
      <c r="D822" s="72">
        <v>32578.75</v>
      </c>
    </row>
    <row r="823" spans="1:4" ht="45.75" x14ac:dyDescent="0.25">
      <c r="A823" s="71">
        <v>16001040</v>
      </c>
      <c r="B823" s="1" t="s">
        <v>3489</v>
      </c>
      <c r="C823" s="2" t="s">
        <v>3</v>
      </c>
      <c r="D823" s="72">
        <v>57406.23</v>
      </c>
    </row>
    <row r="824" spans="1:4" ht="45.75" x14ac:dyDescent="0.25">
      <c r="A824" s="71">
        <v>16001041</v>
      </c>
      <c r="B824" s="1" t="s">
        <v>3490</v>
      </c>
      <c r="C824" s="2" t="s">
        <v>3</v>
      </c>
      <c r="D824" s="72">
        <v>61623.33</v>
      </c>
    </row>
    <row r="825" spans="1:4" x14ac:dyDescent="0.25">
      <c r="A825" s="71">
        <v>16001042</v>
      </c>
      <c r="B825" s="1" t="s">
        <v>3491</v>
      </c>
      <c r="C825" s="2" t="s">
        <v>3</v>
      </c>
      <c r="D825" s="72">
        <v>31802.11</v>
      </c>
    </row>
    <row r="826" spans="1:4" ht="23.25" x14ac:dyDescent="0.25">
      <c r="A826" s="71">
        <v>16001043</v>
      </c>
      <c r="B826" s="1" t="s">
        <v>3492</v>
      </c>
      <c r="C826" s="2" t="s">
        <v>3</v>
      </c>
      <c r="D826" s="72">
        <v>29544.09</v>
      </c>
    </row>
    <row r="827" spans="1:4" x14ac:dyDescent="0.25">
      <c r="A827" s="71">
        <v>16001044</v>
      </c>
      <c r="B827" s="1" t="s">
        <v>3493</v>
      </c>
      <c r="C827" s="2" t="s">
        <v>3</v>
      </c>
      <c r="D827" s="72">
        <v>36453.19</v>
      </c>
    </row>
    <row r="828" spans="1:4" ht="23.25" x14ac:dyDescent="0.25">
      <c r="A828" s="71">
        <v>16001045</v>
      </c>
      <c r="B828" s="1" t="s">
        <v>3494</v>
      </c>
      <c r="C828" s="2" t="s">
        <v>3</v>
      </c>
      <c r="D828" s="72">
        <v>72020.34</v>
      </c>
    </row>
    <row r="829" spans="1:4" x14ac:dyDescent="0.25">
      <c r="A829" s="71">
        <v>16001046</v>
      </c>
      <c r="B829" s="1" t="s">
        <v>3495</v>
      </c>
      <c r="C829" s="2" t="s">
        <v>3</v>
      </c>
      <c r="D829" s="72">
        <v>21051.1</v>
      </c>
    </row>
    <row r="830" spans="1:4" x14ac:dyDescent="0.25">
      <c r="A830" s="71">
        <v>16001047</v>
      </c>
      <c r="B830" s="1" t="s">
        <v>3496</v>
      </c>
      <c r="C830" s="2" t="s">
        <v>3</v>
      </c>
      <c r="D830" s="72">
        <v>234532.52</v>
      </c>
    </row>
    <row r="831" spans="1:4" ht="23.25" x14ac:dyDescent="0.25">
      <c r="A831" s="71">
        <v>16001048</v>
      </c>
      <c r="B831" s="1" t="s">
        <v>3497</v>
      </c>
      <c r="C831" s="2" t="s">
        <v>3</v>
      </c>
      <c r="D831" s="72">
        <v>515601.21</v>
      </c>
    </row>
    <row r="832" spans="1:4" ht="23.25" x14ac:dyDescent="0.25">
      <c r="A832" s="71">
        <v>16001049</v>
      </c>
      <c r="B832" s="1" t="s">
        <v>3498</v>
      </c>
      <c r="C832" s="2" t="s">
        <v>3</v>
      </c>
      <c r="D832" s="72">
        <v>727230.14</v>
      </c>
    </row>
    <row r="833" spans="1:4" ht="23.25" x14ac:dyDescent="0.25">
      <c r="A833" s="71">
        <v>16001050</v>
      </c>
      <c r="B833" s="1" t="s">
        <v>3499</v>
      </c>
      <c r="C833" s="2" t="s">
        <v>3</v>
      </c>
      <c r="D833" s="72">
        <v>676395.59</v>
      </c>
    </row>
    <row r="834" spans="1:4" ht="23.25" x14ac:dyDescent="0.25">
      <c r="A834" s="71">
        <v>16001051</v>
      </c>
      <c r="B834" s="1" t="s">
        <v>3500</v>
      </c>
      <c r="C834" s="2" t="s">
        <v>3</v>
      </c>
      <c r="D834" s="72">
        <v>814497.76</v>
      </c>
    </row>
    <row r="835" spans="1:4" ht="23.25" x14ac:dyDescent="0.25">
      <c r="A835" s="71">
        <v>16001052</v>
      </c>
      <c r="B835" s="1" t="s">
        <v>3501</v>
      </c>
      <c r="C835" s="2" t="s">
        <v>3</v>
      </c>
      <c r="D835" s="72">
        <v>874797.29</v>
      </c>
    </row>
    <row r="836" spans="1:4" ht="23.25" x14ac:dyDescent="0.25">
      <c r="A836" s="71">
        <v>16001053</v>
      </c>
      <c r="B836" s="1" t="s">
        <v>3502</v>
      </c>
      <c r="C836" s="2" t="s">
        <v>3</v>
      </c>
      <c r="D836" s="72">
        <v>11222.49</v>
      </c>
    </row>
    <row r="837" spans="1:4" ht="23.25" x14ac:dyDescent="0.25">
      <c r="A837" s="71">
        <v>16001054</v>
      </c>
      <c r="B837" s="1" t="s">
        <v>3503</v>
      </c>
      <c r="C837" s="2" t="s">
        <v>3</v>
      </c>
      <c r="D837" s="72">
        <v>105629.93</v>
      </c>
    </row>
    <row r="838" spans="1:4" x14ac:dyDescent="0.25">
      <c r="A838" s="71">
        <v>16001055</v>
      </c>
      <c r="B838" s="1" t="s">
        <v>3504</v>
      </c>
      <c r="C838" s="2" t="s">
        <v>3</v>
      </c>
      <c r="D838" s="72">
        <v>34356.400000000001</v>
      </c>
    </row>
    <row r="839" spans="1:4" ht="23.25" x14ac:dyDescent="0.25">
      <c r="A839" s="71">
        <v>16001056</v>
      </c>
      <c r="B839" s="1" t="s">
        <v>3505</v>
      </c>
      <c r="C839" s="2" t="s">
        <v>3</v>
      </c>
      <c r="D839" s="72">
        <v>25815.61</v>
      </c>
    </row>
    <row r="840" spans="1:4" ht="23.25" x14ac:dyDescent="0.25">
      <c r="A840" s="71">
        <v>16001057</v>
      </c>
      <c r="B840" s="1" t="s">
        <v>3506</v>
      </c>
      <c r="C840" s="2" t="s">
        <v>3</v>
      </c>
      <c r="D840" s="72">
        <v>30036.82</v>
      </c>
    </row>
    <row r="841" spans="1:4" x14ac:dyDescent="0.25">
      <c r="A841" s="71">
        <v>16001058</v>
      </c>
      <c r="B841" s="1" t="s">
        <v>3507</v>
      </c>
      <c r="C841" s="2" t="s">
        <v>3</v>
      </c>
      <c r="D841" s="72">
        <v>1761.65</v>
      </c>
    </row>
    <row r="842" spans="1:4" x14ac:dyDescent="0.25">
      <c r="A842" s="71">
        <v>16001059</v>
      </c>
      <c r="B842" s="1" t="s">
        <v>3508</v>
      </c>
      <c r="C842" s="2" t="s">
        <v>3</v>
      </c>
      <c r="D842" s="72">
        <v>70.459999999999994</v>
      </c>
    </row>
    <row r="843" spans="1:4" x14ac:dyDescent="0.25">
      <c r="A843" s="71">
        <v>16001060</v>
      </c>
      <c r="B843" s="1" t="s">
        <v>3509</v>
      </c>
      <c r="C843" s="2" t="s">
        <v>3</v>
      </c>
      <c r="D843" s="72">
        <v>70.459999999999994</v>
      </c>
    </row>
    <row r="844" spans="1:4" x14ac:dyDescent="0.25">
      <c r="A844" s="71">
        <v>16001061</v>
      </c>
      <c r="B844" s="1" t="s">
        <v>3510</v>
      </c>
      <c r="C844" s="2" t="s">
        <v>3</v>
      </c>
      <c r="D844" s="72">
        <v>70.459999999999994</v>
      </c>
    </row>
    <row r="845" spans="1:4" ht="23.25" x14ac:dyDescent="0.25">
      <c r="A845" s="71">
        <v>16001062</v>
      </c>
      <c r="B845" s="1" t="s">
        <v>3511</v>
      </c>
      <c r="C845" s="2" t="s">
        <v>3</v>
      </c>
      <c r="D845" s="72">
        <v>352.33</v>
      </c>
    </row>
    <row r="846" spans="1:4" x14ac:dyDescent="0.25">
      <c r="A846" s="71">
        <v>16001063</v>
      </c>
      <c r="B846" s="1" t="s">
        <v>3512</v>
      </c>
      <c r="C846" s="2" t="s">
        <v>3</v>
      </c>
      <c r="D846" s="72">
        <v>211.39</v>
      </c>
    </row>
    <row r="847" spans="1:4" ht="23.25" x14ac:dyDescent="0.25">
      <c r="A847" s="71">
        <v>16001064</v>
      </c>
      <c r="B847" s="1" t="s">
        <v>3513</v>
      </c>
      <c r="C847" s="2" t="s">
        <v>3</v>
      </c>
      <c r="D847" s="72">
        <v>38359.31</v>
      </c>
    </row>
    <row r="848" spans="1:4" ht="23.25" x14ac:dyDescent="0.25">
      <c r="A848" s="71">
        <v>16001065</v>
      </c>
      <c r="B848" s="1" t="s">
        <v>3514</v>
      </c>
      <c r="C848" s="2" t="s">
        <v>3</v>
      </c>
      <c r="D848" s="72">
        <v>25490.84</v>
      </c>
    </row>
    <row r="849" spans="1:4" ht="23.25" x14ac:dyDescent="0.25">
      <c r="A849" s="71">
        <v>16001066</v>
      </c>
      <c r="B849" s="1" t="s">
        <v>3515</v>
      </c>
      <c r="C849" s="2" t="s">
        <v>3</v>
      </c>
      <c r="D849" s="72">
        <v>45802.7</v>
      </c>
    </row>
    <row r="850" spans="1:4" ht="23.25" x14ac:dyDescent="0.25">
      <c r="A850" s="71">
        <v>16001067</v>
      </c>
      <c r="B850" s="1" t="s">
        <v>3516</v>
      </c>
      <c r="C850" s="2" t="s">
        <v>3</v>
      </c>
      <c r="D850" s="72">
        <v>16120.76</v>
      </c>
    </row>
    <row r="851" spans="1:4" ht="23.25" x14ac:dyDescent="0.25">
      <c r="A851" s="71">
        <v>16001068</v>
      </c>
      <c r="B851" s="1" t="s">
        <v>3517</v>
      </c>
      <c r="C851" s="2" t="s">
        <v>3</v>
      </c>
      <c r="D851" s="72">
        <v>27635.59</v>
      </c>
    </row>
    <row r="852" spans="1:4" ht="23.25" x14ac:dyDescent="0.25">
      <c r="A852" s="71">
        <v>16001069</v>
      </c>
      <c r="B852" s="1" t="s">
        <v>3518</v>
      </c>
      <c r="C852" s="2" t="s">
        <v>3</v>
      </c>
      <c r="D852" s="72">
        <v>18234.740000000002</v>
      </c>
    </row>
    <row r="853" spans="1:4" ht="34.5" x14ac:dyDescent="0.25">
      <c r="A853" s="71">
        <v>16001070</v>
      </c>
      <c r="B853" s="1" t="s">
        <v>3519</v>
      </c>
      <c r="C853" s="2" t="s">
        <v>3</v>
      </c>
      <c r="D853" s="72">
        <v>41866.519999999997</v>
      </c>
    </row>
    <row r="854" spans="1:4" x14ac:dyDescent="0.25">
      <c r="A854" s="71">
        <v>16001071</v>
      </c>
      <c r="B854" s="1" t="s">
        <v>3520</v>
      </c>
      <c r="C854" s="2" t="s">
        <v>3</v>
      </c>
      <c r="D854" s="72">
        <v>24559.4</v>
      </c>
    </row>
    <row r="855" spans="1:4" ht="23.25" x14ac:dyDescent="0.25">
      <c r="A855" s="71">
        <v>16001072</v>
      </c>
      <c r="B855" s="1" t="s">
        <v>3521</v>
      </c>
      <c r="C855" s="2" t="s">
        <v>3</v>
      </c>
      <c r="D855" s="72">
        <v>8578.98</v>
      </c>
    </row>
    <row r="856" spans="1:4" ht="23.25" x14ac:dyDescent="0.25">
      <c r="A856" s="71">
        <v>16001073</v>
      </c>
      <c r="B856" s="1" t="s">
        <v>3522</v>
      </c>
      <c r="C856" s="2" t="s">
        <v>3</v>
      </c>
      <c r="D856" s="72">
        <v>60169.23</v>
      </c>
    </row>
    <row r="857" spans="1:4" x14ac:dyDescent="0.25">
      <c r="A857" s="71">
        <v>16001074</v>
      </c>
      <c r="B857" s="1" t="s">
        <v>3523</v>
      </c>
      <c r="C857" s="2" t="s">
        <v>3</v>
      </c>
      <c r="D857" s="72">
        <v>40257.96</v>
      </c>
    </row>
    <row r="858" spans="1:4" ht="23.25" x14ac:dyDescent="0.25">
      <c r="A858" s="71">
        <v>16001075</v>
      </c>
      <c r="B858" s="1" t="s">
        <v>3524</v>
      </c>
      <c r="C858" s="2" t="s">
        <v>3</v>
      </c>
      <c r="D858" s="72">
        <v>16973.39</v>
      </c>
    </row>
    <row r="859" spans="1:4" ht="23.25" x14ac:dyDescent="0.25">
      <c r="A859" s="71">
        <v>16001076</v>
      </c>
      <c r="B859" s="1" t="s">
        <v>3525</v>
      </c>
      <c r="C859" s="2" t="s">
        <v>3</v>
      </c>
      <c r="D859" s="72">
        <v>18234.740000000002</v>
      </c>
    </row>
    <row r="860" spans="1:4" x14ac:dyDescent="0.25">
      <c r="A860" s="71">
        <v>16001077</v>
      </c>
      <c r="B860" s="1" t="s">
        <v>3452</v>
      </c>
      <c r="C860" s="2" t="s">
        <v>3</v>
      </c>
      <c r="D860" s="72">
        <v>35527.360000000001</v>
      </c>
    </row>
    <row r="861" spans="1:4" x14ac:dyDescent="0.25">
      <c r="A861" s="71">
        <v>16001078</v>
      </c>
      <c r="B861" s="1" t="s">
        <v>3453</v>
      </c>
      <c r="C861" s="2" t="s">
        <v>3</v>
      </c>
      <c r="D861" s="72">
        <v>498837.11</v>
      </c>
    </row>
    <row r="862" spans="1:4" x14ac:dyDescent="0.25">
      <c r="A862" s="71">
        <v>16001079</v>
      </c>
      <c r="B862" s="1" t="s">
        <v>3454</v>
      </c>
      <c r="C862" s="2" t="s">
        <v>3</v>
      </c>
      <c r="D862" s="72">
        <v>648488.25</v>
      </c>
    </row>
    <row r="863" spans="1:4" x14ac:dyDescent="0.25">
      <c r="A863" s="71">
        <v>16001080</v>
      </c>
      <c r="B863" s="1" t="s">
        <v>3455</v>
      </c>
      <c r="C863" s="2" t="s">
        <v>3</v>
      </c>
      <c r="D863" s="72">
        <v>68275.539999999994</v>
      </c>
    </row>
    <row r="864" spans="1:4" x14ac:dyDescent="0.25">
      <c r="A864" s="71">
        <v>16001081</v>
      </c>
      <c r="B864" s="1" t="s">
        <v>3456</v>
      </c>
      <c r="C864" s="2" t="s">
        <v>3</v>
      </c>
      <c r="D864" s="72">
        <v>89050.14</v>
      </c>
    </row>
    <row r="865" spans="1:4" x14ac:dyDescent="0.25">
      <c r="A865" s="71">
        <v>16001082</v>
      </c>
      <c r="B865" s="1" t="s">
        <v>3465</v>
      </c>
      <c r="C865" s="2" t="s">
        <v>3</v>
      </c>
      <c r="D865" s="72">
        <v>33298.910000000003</v>
      </c>
    </row>
    <row r="866" spans="1:4" x14ac:dyDescent="0.25">
      <c r="A866" s="71">
        <v>16001083</v>
      </c>
      <c r="B866" s="1" t="s">
        <v>3472</v>
      </c>
      <c r="C866" s="2" t="s">
        <v>3</v>
      </c>
      <c r="D866" s="72">
        <v>70047.600000000006</v>
      </c>
    </row>
    <row r="867" spans="1:4" x14ac:dyDescent="0.25">
      <c r="A867" s="71">
        <v>16001084</v>
      </c>
      <c r="B867" s="1" t="s">
        <v>3526</v>
      </c>
      <c r="C867" s="2" t="s">
        <v>3</v>
      </c>
      <c r="D867" s="72">
        <v>21806.77</v>
      </c>
    </row>
    <row r="868" spans="1:4" ht="23.25" x14ac:dyDescent="0.25">
      <c r="A868" s="71">
        <v>16001085</v>
      </c>
      <c r="B868" s="1" t="s">
        <v>3473</v>
      </c>
      <c r="C868" s="2" t="s">
        <v>3</v>
      </c>
      <c r="D868" s="72">
        <v>11342.36</v>
      </c>
    </row>
    <row r="869" spans="1:4" ht="23.25" x14ac:dyDescent="0.25">
      <c r="A869" s="71">
        <v>16001086</v>
      </c>
      <c r="B869" s="1" t="s">
        <v>3474</v>
      </c>
      <c r="C869" s="2" t="s">
        <v>3</v>
      </c>
      <c r="D869" s="72">
        <v>16065.51</v>
      </c>
    </row>
    <row r="870" spans="1:4" x14ac:dyDescent="0.25">
      <c r="A870" s="71">
        <v>16001087</v>
      </c>
      <c r="B870" s="1" t="s">
        <v>3476</v>
      </c>
      <c r="C870" s="2" t="s">
        <v>3</v>
      </c>
      <c r="D870" s="72">
        <v>16930.54</v>
      </c>
    </row>
    <row r="871" spans="1:4" x14ac:dyDescent="0.25">
      <c r="A871" s="71">
        <v>16001088</v>
      </c>
      <c r="B871" s="1" t="s">
        <v>3477</v>
      </c>
      <c r="C871" s="2" t="s">
        <v>3</v>
      </c>
      <c r="D871" s="72">
        <v>7219.29</v>
      </c>
    </row>
    <row r="872" spans="1:4" ht="45.75" x14ac:dyDescent="0.25">
      <c r="A872" s="71">
        <v>16001089</v>
      </c>
      <c r="B872" s="1" t="s">
        <v>3488</v>
      </c>
      <c r="C872" s="2" t="s">
        <v>3</v>
      </c>
      <c r="D872" s="72">
        <v>30644.03</v>
      </c>
    </row>
    <row r="873" spans="1:4" ht="45.75" x14ac:dyDescent="0.25">
      <c r="A873" s="71">
        <v>16001090</v>
      </c>
      <c r="B873" s="1" t="s">
        <v>3489</v>
      </c>
      <c r="C873" s="2" t="s">
        <v>3</v>
      </c>
      <c r="D873" s="72">
        <v>49030.45</v>
      </c>
    </row>
    <row r="874" spans="1:4" ht="45.75" x14ac:dyDescent="0.25">
      <c r="A874" s="71">
        <v>16001091</v>
      </c>
      <c r="B874" s="1" t="s">
        <v>3490</v>
      </c>
      <c r="C874" s="2" t="s">
        <v>3</v>
      </c>
      <c r="D874" s="72">
        <v>53627.06</v>
      </c>
    </row>
    <row r="875" spans="1:4" x14ac:dyDescent="0.25">
      <c r="A875" s="71">
        <v>16001092</v>
      </c>
      <c r="B875" s="1" t="s">
        <v>3491</v>
      </c>
      <c r="C875" s="2" t="s">
        <v>3</v>
      </c>
      <c r="D875" s="72">
        <v>20011.97</v>
      </c>
    </row>
    <row r="876" spans="1:4" ht="23.25" x14ac:dyDescent="0.25">
      <c r="A876" s="71">
        <v>16001093</v>
      </c>
      <c r="B876" s="1" t="s">
        <v>3492</v>
      </c>
      <c r="C876" s="2" t="s">
        <v>3</v>
      </c>
      <c r="D876" s="72">
        <v>30248.76</v>
      </c>
    </row>
    <row r="877" spans="1:4" x14ac:dyDescent="0.25">
      <c r="A877" s="71">
        <v>16001094</v>
      </c>
      <c r="B877" s="1" t="s">
        <v>3493</v>
      </c>
      <c r="C877" s="2" t="s">
        <v>3</v>
      </c>
      <c r="D877" s="72">
        <v>39768.14</v>
      </c>
    </row>
    <row r="878" spans="1:4" x14ac:dyDescent="0.25">
      <c r="A878" s="71">
        <v>16001095</v>
      </c>
      <c r="B878" s="1" t="s">
        <v>3527</v>
      </c>
      <c r="C878" s="2" t="s">
        <v>3</v>
      </c>
      <c r="D878" s="72">
        <v>6382.92</v>
      </c>
    </row>
    <row r="879" spans="1:4" ht="23.25" x14ac:dyDescent="0.25">
      <c r="A879" s="71">
        <v>16001096</v>
      </c>
      <c r="B879" s="1" t="s">
        <v>3528</v>
      </c>
      <c r="C879" s="2" t="s">
        <v>3</v>
      </c>
      <c r="D879" s="72">
        <v>6493.97</v>
      </c>
    </row>
    <row r="880" spans="1:4" ht="23.25" x14ac:dyDescent="0.25">
      <c r="A880" s="71">
        <v>16001097</v>
      </c>
      <c r="B880" s="1" t="s">
        <v>3529</v>
      </c>
      <c r="C880" s="2" t="s">
        <v>3</v>
      </c>
      <c r="D880" s="72">
        <v>4133.83</v>
      </c>
    </row>
    <row r="881" spans="1:4" x14ac:dyDescent="0.25">
      <c r="A881" s="71">
        <v>16001098</v>
      </c>
      <c r="B881" s="1" t="s">
        <v>3530</v>
      </c>
      <c r="C881" s="2" t="s">
        <v>3</v>
      </c>
      <c r="D881" s="72">
        <v>5333.04</v>
      </c>
    </row>
    <row r="882" spans="1:4" x14ac:dyDescent="0.25">
      <c r="A882" s="71">
        <v>16001099</v>
      </c>
      <c r="B882" s="1" t="s">
        <v>3531</v>
      </c>
      <c r="C882" s="2" t="s">
        <v>3</v>
      </c>
      <c r="D882" s="72">
        <v>6818.99</v>
      </c>
    </row>
    <row r="883" spans="1:4" ht="23.25" x14ac:dyDescent="0.25">
      <c r="A883" s="71">
        <v>16001100</v>
      </c>
      <c r="B883" s="1" t="s">
        <v>3532</v>
      </c>
      <c r="C883" s="2" t="s">
        <v>3</v>
      </c>
      <c r="D883" s="72">
        <v>3642.57</v>
      </c>
    </row>
    <row r="884" spans="1:4" ht="23.25" x14ac:dyDescent="0.25">
      <c r="A884" s="71">
        <v>16001101</v>
      </c>
      <c r="B884" s="1" t="s">
        <v>3533</v>
      </c>
      <c r="C884" s="2" t="s">
        <v>3</v>
      </c>
      <c r="D884" s="72">
        <v>19118.13</v>
      </c>
    </row>
    <row r="885" spans="1:4" x14ac:dyDescent="0.25">
      <c r="A885" s="71">
        <v>16001102</v>
      </c>
      <c r="B885" s="1" t="s">
        <v>3534</v>
      </c>
      <c r="C885" s="2" t="s">
        <v>3</v>
      </c>
      <c r="D885" s="72">
        <v>5515.51</v>
      </c>
    </row>
    <row r="886" spans="1:4" x14ac:dyDescent="0.25">
      <c r="A886" s="71">
        <v>16001103</v>
      </c>
      <c r="B886" s="1" t="s">
        <v>3482</v>
      </c>
      <c r="C886" s="2" t="s">
        <v>3</v>
      </c>
      <c r="D886" s="72">
        <v>7792</v>
      </c>
    </row>
    <row r="887" spans="1:4" ht="23.25" x14ac:dyDescent="0.25">
      <c r="A887" s="71">
        <v>16002001</v>
      </c>
      <c r="B887" s="1" t="s">
        <v>3535</v>
      </c>
      <c r="C887" s="2" t="s">
        <v>3</v>
      </c>
      <c r="D887" s="72">
        <v>8772.25</v>
      </c>
    </row>
    <row r="888" spans="1:4" ht="23.25" x14ac:dyDescent="0.25">
      <c r="A888" s="71">
        <v>16002002</v>
      </c>
      <c r="B888" s="1" t="s">
        <v>3536</v>
      </c>
      <c r="C888" s="2" t="s">
        <v>3</v>
      </c>
      <c r="D888" s="72">
        <v>10432.64</v>
      </c>
    </row>
    <row r="889" spans="1:4" ht="23.25" x14ac:dyDescent="0.25">
      <c r="A889" s="71">
        <v>16002003</v>
      </c>
      <c r="B889" s="1" t="s">
        <v>3537</v>
      </c>
      <c r="C889" s="2" t="s">
        <v>3</v>
      </c>
      <c r="D889" s="72">
        <v>10075.18</v>
      </c>
    </row>
    <row r="890" spans="1:4" ht="23.25" x14ac:dyDescent="0.25">
      <c r="A890" s="71">
        <v>16002004</v>
      </c>
      <c r="B890" s="1" t="s">
        <v>3538</v>
      </c>
      <c r="C890" s="2" t="s">
        <v>3</v>
      </c>
      <c r="D890" s="72">
        <v>11600.39</v>
      </c>
    </row>
    <row r="891" spans="1:4" ht="23.25" x14ac:dyDescent="0.25">
      <c r="A891" s="71">
        <v>16002005</v>
      </c>
      <c r="B891" s="1" t="s">
        <v>3539</v>
      </c>
      <c r="C891" s="2" t="s">
        <v>3</v>
      </c>
      <c r="D891" s="72">
        <v>8246.76</v>
      </c>
    </row>
    <row r="892" spans="1:4" ht="23.25" x14ac:dyDescent="0.25">
      <c r="A892" s="71">
        <v>16002006</v>
      </c>
      <c r="B892" s="1" t="s">
        <v>3540</v>
      </c>
      <c r="C892" s="2" t="s">
        <v>3</v>
      </c>
      <c r="D892" s="72">
        <v>11933.49</v>
      </c>
    </row>
    <row r="893" spans="1:4" ht="23.25" x14ac:dyDescent="0.25">
      <c r="A893" s="71">
        <v>16002007</v>
      </c>
      <c r="B893" s="1" t="s">
        <v>3541</v>
      </c>
      <c r="C893" s="2" t="s">
        <v>3</v>
      </c>
      <c r="D893" s="72">
        <v>8581.48</v>
      </c>
    </row>
    <row r="894" spans="1:4" ht="23.25" x14ac:dyDescent="0.25">
      <c r="A894" s="71">
        <v>16002008</v>
      </c>
      <c r="B894" s="1" t="s">
        <v>3542</v>
      </c>
      <c r="C894" s="2" t="s">
        <v>3</v>
      </c>
      <c r="D894" s="72">
        <v>9526.9500000000007</v>
      </c>
    </row>
    <row r="895" spans="1:4" ht="23.25" x14ac:dyDescent="0.25">
      <c r="A895" s="71">
        <v>16002009</v>
      </c>
      <c r="B895" s="1" t="s">
        <v>3543</v>
      </c>
      <c r="C895" s="2" t="s">
        <v>3</v>
      </c>
      <c r="D895" s="72">
        <v>10129.83</v>
      </c>
    </row>
    <row r="896" spans="1:4" ht="23.25" x14ac:dyDescent="0.25">
      <c r="A896" s="71">
        <v>16002010</v>
      </c>
      <c r="B896" s="1" t="s">
        <v>3544</v>
      </c>
      <c r="C896" s="2" t="s">
        <v>3</v>
      </c>
      <c r="D896" s="72">
        <v>9232.49</v>
      </c>
    </row>
    <row r="897" spans="1:4" ht="23.25" x14ac:dyDescent="0.25">
      <c r="A897" s="71">
        <v>16002011</v>
      </c>
      <c r="B897" s="1" t="s">
        <v>3545</v>
      </c>
      <c r="C897" s="2" t="s">
        <v>3</v>
      </c>
      <c r="D897" s="72">
        <v>10892.87</v>
      </c>
    </row>
    <row r="898" spans="1:4" ht="23.25" x14ac:dyDescent="0.25">
      <c r="A898" s="71">
        <v>16002012</v>
      </c>
      <c r="B898" s="1" t="s">
        <v>3546</v>
      </c>
      <c r="C898" s="2" t="s">
        <v>3</v>
      </c>
      <c r="D898" s="72">
        <v>10694.71</v>
      </c>
    </row>
    <row r="899" spans="1:4" ht="23.25" x14ac:dyDescent="0.25">
      <c r="A899" s="71">
        <v>16002013</v>
      </c>
      <c r="B899" s="1" t="s">
        <v>3547</v>
      </c>
      <c r="C899" s="2" t="s">
        <v>3</v>
      </c>
      <c r="D899" s="72">
        <v>7855.28</v>
      </c>
    </row>
    <row r="900" spans="1:4" ht="34.5" x14ac:dyDescent="0.25">
      <c r="A900" s="71">
        <v>16002014</v>
      </c>
      <c r="B900" s="1" t="s">
        <v>3548</v>
      </c>
      <c r="C900" s="2" t="s">
        <v>3</v>
      </c>
      <c r="D900" s="72">
        <v>9289.44</v>
      </c>
    </row>
    <row r="901" spans="1:4" ht="34.5" x14ac:dyDescent="0.25">
      <c r="A901" s="71">
        <v>16002015</v>
      </c>
      <c r="B901" s="1" t="s">
        <v>3549</v>
      </c>
      <c r="C901" s="2" t="s">
        <v>3</v>
      </c>
      <c r="D901" s="72">
        <v>21251.31</v>
      </c>
    </row>
    <row r="902" spans="1:4" ht="34.5" x14ac:dyDescent="0.25">
      <c r="A902" s="71">
        <v>16002016</v>
      </c>
      <c r="B902" s="1" t="s">
        <v>3550</v>
      </c>
      <c r="C902" s="2" t="s">
        <v>3</v>
      </c>
      <c r="D902" s="72">
        <v>19841.990000000002</v>
      </c>
    </row>
    <row r="903" spans="1:4" x14ac:dyDescent="0.25">
      <c r="A903" s="71">
        <v>16002017</v>
      </c>
      <c r="B903" s="1" t="s">
        <v>3551</v>
      </c>
      <c r="C903" s="2" t="s">
        <v>3</v>
      </c>
      <c r="D903" s="72">
        <v>10694.63</v>
      </c>
    </row>
    <row r="904" spans="1:4" ht="23.25" x14ac:dyDescent="0.25">
      <c r="A904" s="71">
        <v>16002018</v>
      </c>
      <c r="B904" s="1" t="s">
        <v>3552</v>
      </c>
      <c r="C904" s="2" t="s">
        <v>3</v>
      </c>
      <c r="D904" s="72">
        <v>7634.74</v>
      </c>
    </row>
    <row r="905" spans="1:4" ht="23.25" x14ac:dyDescent="0.25">
      <c r="A905" s="71">
        <v>16002019</v>
      </c>
      <c r="B905" s="1" t="s">
        <v>3553</v>
      </c>
      <c r="C905" s="2" t="s">
        <v>3</v>
      </c>
      <c r="D905" s="72">
        <v>7020.61</v>
      </c>
    </row>
    <row r="906" spans="1:4" ht="23.25" x14ac:dyDescent="0.25">
      <c r="A906" s="71">
        <v>16002020</v>
      </c>
      <c r="B906" s="1" t="s">
        <v>3554</v>
      </c>
      <c r="C906" s="2" t="s">
        <v>3</v>
      </c>
      <c r="D906" s="72">
        <v>9264.8799999999992</v>
      </c>
    </row>
    <row r="907" spans="1:4" ht="23.25" x14ac:dyDescent="0.25">
      <c r="A907" s="71">
        <v>16002021</v>
      </c>
      <c r="B907" s="1" t="s">
        <v>3555</v>
      </c>
      <c r="C907" s="2" t="s">
        <v>3</v>
      </c>
      <c r="D907" s="72">
        <v>9264.8799999999992</v>
      </c>
    </row>
    <row r="908" spans="1:4" ht="23.25" x14ac:dyDescent="0.25">
      <c r="A908" s="71">
        <v>16002022</v>
      </c>
      <c r="B908" s="1" t="s">
        <v>3556</v>
      </c>
      <c r="C908" s="2" t="s">
        <v>3</v>
      </c>
      <c r="D908" s="72">
        <v>9264.8799999999992</v>
      </c>
    </row>
    <row r="909" spans="1:4" ht="23.25" x14ac:dyDescent="0.25">
      <c r="A909" s="71">
        <v>16002023</v>
      </c>
      <c r="B909" s="1" t="s">
        <v>3557</v>
      </c>
      <c r="C909" s="2" t="s">
        <v>3</v>
      </c>
      <c r="D909" s="72">
        <v>7531.84</v>
      </c>
    </row>
    <row r="910" spans="1:4" ht="23.25" x14ac:dyDescent="0.25">
      <c r="A910" s="71">
        <v>16002024</v>
      </c>
      <c r="B910" s="1" t="s">
        <v>3558</v>
      </c>
      <c r="C910" s="2" t="s">
        <v>3</v>
      </c>
      <c r="D910" s="72">
        <v>8246.76</v>
      </c>
    </row>
    <row r="911" spans="1:4" ht="23.25" x14ac:dyDescent="0.25">
      <c r="A911" s="71">
        <v>16002025</v>
      </c>
      <c r="B911" s="1" t="s">
        <v>3559</v>
      </c>
      <c r="C911" s="2" t="s">
        <v>3</v>
      </c>
      <c r="D911" s="72">
        <v>7918.45</v>
      </c>
    </row>
    <row r="912" spans="1:4" ht="23.25" x14ac:dyDescent="0.25">
      <c r="A912" s="71">
        <v>16002026</v>
      </c>
      <c r="B912" s="1" t="s">
        <v>3560</v>
      </c>
      <c r="C912" s="2" t="s">
        <v>3</v>
      </c>
      <c r="D912" s="72">
        <v>8863.92</v>
      </c>
    </row>
    <row r="913" spans="1:4" ht="23.25" x14ac:dyDescent="0.25">
      <c r="A913" s="71">
        <v>16002027</v>
      </c>
      <c r="B913" s="1" t="s">
        <v>3561</v>
      </c>
      <c r="C913" s="2" t="s">
        <v>3</v>
      </c>
      <c r="D913" s="72">
        <v>8803.77</v>
      </c>
    </row>
    <row r="914" spans="1:4" ht="23.25" x14ac:dyDescent="0.25">
      <c r="A914" s="71">
        <v>16002028</v>
      </c>
      <c r="B914" s="1" t="s">
        <v>3562</v>
      </c>
      <c r="C914" s="2" t="s">
        <v>3</v>
      </c>
      <c r="D914" s="72">
        <v>8246.76</v>
      </c>
    </row>
    <row r="915" spans="1:4" ht="23.25" x14ac:dyDescent="0.25">
      <c r="A915" s="71">
        <v>16002029</v>
      </c>
      <c r="B915" s="1" t="s">
        <v>3563</v>
      </c>
      <c r="C915" s="2" t="s">
        <v>3</v>
      </c>
      <c r="D915" s="72">
        <v>9192.23</v>
      </c>
    </row>
    <row r="916" spans="1:4" ht="23.25" x14ac:dyDescent="0.25">
      <c r="A916" s="71">
        <v>16002030</v>
      </c>
      <c r="B916" s="1" t="s">
        <v>3564</v>
      </c>
      <c r="C916" s="2" t="s">
        <v>3</v>
      </c>
      <c r="D916" s="72">
        <v>6436.73</v>
      </c>
    </row>
    <row r="917" spans="1:4" x14ac:dyDescent="0.25">
      <c r="A917" s="71">
        <v>16002031</v>
      </c>
      <c r="B917" s="1" t="s">
        <v>3565</v>
      </c>
      <c r="C917" s="2" t="s">
        <v>3</v>
      </c>
      <c r="D917" s="72">
        <v>6382.92</v>
      </c>
    </row>
    <row r="918" spans="1:4" ht="23.25" x14ac:dyDescent="0.25">
      <c r="A918" s="71">
        <v>16002032</v>
      </c>
      <c r="B918" s="1" t="s">
        <v>3566</v>
      </c>
      <c r="C918" s="2" t="s">
        <v>3</v>
      </c>
      <c r="D918" s="72">
        <v>5560.62</v>
      </c>
    </row>
    <row r="919" spans="1:4" ht="23.25" x14ac:dyDescent="0.25">
      <c r="A919" s="71">
        <v>16002033</v>
      </c>
      <c r="B919" s="1" t="s">
        <v>3567</v>
      </c>
      <c r="C919" s="2" t="s">
        <v>3</v>
      </c>
      <c r="D919" s="72">
        <v>5918.08</v>
      </c>
    </row>
    <row r="920" spans="1:4" ht="23.25" x14ac:dyDescent="0.25">
      <c r="A920" s="71">
        <v>16002034</v>
      </c>
      <c r="B920" s="1" t="s">
        <v>3568</v>
      </c>
      <c r="C920" s="2" t="s">
        <v>3</v>
      </c>
      <c r="D920" s="72">
        <v>7347.91</v>
      </c>
    </row>
    <row r="921" spans="1:4" ht="23.25" x14ac:dyDescent="0.25">
      <c r="A921" s="71">
        <v>16002035</v>
      </c>
      <c r="B921" s="1" t="s">
        <v>3569</v>
      </c>
      <c r="C921" s="2" t="s">
        <v>3</v>
      </c>
      <c r="D921" s="72">
        <v>6168.94</v>
      </c>
    </row>
    <row r="922" spans="1:4" ht="34.5" x14ac:dyDescent="0.25">
      <c r="A922" s="71">
        <v>16002036</v>
      </c>
      <c r="B922" s="1" t="s">
        <v>3570</v>
      </c>
      <c r="C922" s="2" t="s">
        <v>3</v>
      </c>
      <c r="D922" s="72">
        <v>21251.31</v>
      </c>
    </row>
    <row r="923" spans="1:4" ht="34.5" x14ac:dyDescent="0.25">
      <c r="A923" s="71">
        <v>16002037</v>
      </c>
      <c r="B923" s="1" t="s">
        <v>3571</v>
      </c>
      <c r="C923" s="2" t="s">
        <v>3</v>
      </c>
      <c r="D923" s="72">
        <v>21251.31</v>
      </c>
    </row>
    <row r="924" spans="1:4" ht="34.5" x14ac:dyDescent="0.25">
      <c r="A924" s="71">
        <v>16002038</v>
      </c>
      <c r="B924" s="1" t="s">
        <v>3572</v>
      </c>
      <c r="C924" s="2" t="s">
        <v>3</v>
      </c>
      <c r="D924" s="72">
        <v>21251.31</v>
      </c>
    </row>
    <row r="925" spans="1:4" ht="23.25" x14ac:dyDescent="0.25">
      <c r="A925" s="71">
        <v>16002039</v>
      </c>
      <c r="B925" s="1" t="s">
        <v>3528</v>
      </c>
      <c r="C925" s="2" t="s">
        <v>3</v>
      </c>
      <c r="D925" s="72">
        <v>11818.83</v>
      </c>
    </row>
    <row r="926" spans="1:4" ht="23.25" x14ac:dyDescent="0.25">
      <c r="A926" s="71">
        <v>16002040</v>
      </c>
      <c r="B926" s="1" t="s">
        <v>3573</v>
      </c>
      <c r="C926" s="2" t="s">
        <v>3</v>
      </c>
      <c r="D926" s="72">
        <v>8581.48</v>
      </c>
    </row>
    <row r="927" spans="1:4" x14ac:dyDescent="0.25">
      <c r="A927" s="71">
        <v>16002041</v>
      </c>
      <c r="B927" s="1" t="s">
        <v>3574</v>
      </c>
      <c r="C927" s="2" t="s">
        <v>3</v>
      </c>
      <c r="D927" s="72">
        <v>7634.74</v>
      </c>
    </row>
    <row r="928" spans="1:4" ht="23.25" x14ac:dyDescent="0.25">
      <c r="A928" s="71">
        <v>16002042</v>
      </c>
      <c r="B928" s="1" t="s">
        <v>3552</v>
      </c>
      <c r="C928" s="2" t="s">
        <v>3</v>
      </c>
      <c r="D928" s="72">
        <v>7634.74</v>
      </c>
    </row>
    <row r="929" spans="1:4" ht="23.25" x14ac:dyDescent="0.25">
      <c r="A929" s="71">
        <v>16002043</v>
      </c>
      <c r="B929" s="1" t="s">
        <v>3575</v>
      </c>
      <c r="C929" s="2" t="s">
        <v>3</v>
      </c>
      <c r="D929" s="72">
        <v>6689.27</v>
      </c>
    </row>
    <row r="930" spans="1:4" x14ac:dyDescent="0.25">
      <c r="A930" s="71">
        <v>16002044</v>
      </c>
      <c r="B930" s="1" t="s">
        <v>3576</v>
      </c>
      <c r="C930" s="2" t="s">
        <v>3</v>
      </c>
      <c r="D930" s="72">
        <v>4543.05</v>
      </c>
    </row>
    <row r="931" spans="1:4" x14ac:dyDescent="0.25">
      <c r="A931" s="71">
        <v>16002045</v>
      </c>
      <c r="B931" s="1" t="s">
        <v>3577</v>
      </c>
      <c r="C931" s="2" t="s">
        <v>3</v>
      </c>
      <c r="D931" s="72">
        <v>6689.27</v>
      </c>
    </row>
    <row r="932" spans="1:4" x14ac:dyDescent="0.25">
      <c r="A932" s="71">
        <v>16002046</v>
      </c>
      <c r="B932" s="1" t="s">
        <v>3578</v>
      </c>
      <c r="C932" s="2" t="s">
        <v>3579</v>
      </c>
      <c r="D932" s="72">
        <v>2271.52</v>
      </c>
    </row>
    <row r="933" spans="1:4" ht="34.5" x14ac:dyDescent="0.25">
      <c r="A933" s="71">
        <v>16002047</v>
      </c>
      <c r="B933" s="1" t="s">
        <v>3580</v>
      </c>
      <c r="C933" s="2" t="s">
        <v>3</v>
      </c>
      <c r="D933" s="72">
        <v>11809.49</v>
      </c>
    </row>
    <row r="934" spans="1:4" ht="23.25" x14ac:dyDescent="0.25">
      <c r="A934" s="71">
        <v>16002048</v>
      </c>
      <c r="B934" s="1" t="s">
        <v>3581</v>
      </c>
      <c r="C934" s="2" t="s">
        <v>3</v>
      </c>
      <c r="D934" s="72">
        <v>7843.31</v>
      </c>
    </row>
    <row r="935" spans="1:4" x14ac:dyDescent="0.25">
      <c r="A935" s="71">
        <v>16002049</v>
      </c>
      <c r="B935" s="1" t="s">
        <v>3526</v>
      </c>
      <c r="C935" s="2" t="s">
        <v>3</v>
      </c>
      <c r="D935" s="72">
        <v>8765.77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1"/>
  <sheetViews>
    <sheetView topLeftCell="A2279" zoomScaleNormal="100" workbookViewId="0">
      <selection activeCell="B2293" sqref="B2293"/>
    </sheetView>
  </sheetViews>
  <sheetFormatPr defaultRowHeight="15" x14ac:dyDescent="0.25"/>
  <cols>
    <col min="1" max="1" width="10.42578125" bestFit="1" customWidth="1"/>
    <col min="2" max="2" width="65.140625" customWidth="1"/>
    <col min="4" max="4" width="8.7109375" bestFit="1" customWidth="1"/>
  </cols>
  <sheetData>
    <row r="1" spans="1:4" ht="26.25" x14ac:dyDescent="0.25">
      <c r="A1" s="9" t="s">
        <v>2281</v>
      </c>
      <c r="B1" s="10" t="s">
        <v>2282</v>
      </c>
      <c r="C1" s="11" t="s">
        <v>2283</v>
      </c>
      <c r="D1" s="12" t="s">
        <v>2284</v>
      </c>
    </row>
    <row r="2" spans="1:4" x14ac:dyDescent="0.25">
      <c r="A2" s="5">
        <v>1000000</v>
      </c>
      <c r="B2" s="6" t="s">
        <v>2255</v>
      </c>
      <c r="C2" s="7"/>
      <c r="D2" s="8"/>
    </row>
    <row r="3" spans="1:4" x14ac:dyDescent="0.25">
      <c r="A3" s="3">
        <v>1001000</v>
      </c>
      <c r="B3" s="1" t="s">
        <v>2131</v>
      </c>
      <c r="C3" s="2" t="s">
        <v>2132</v>
      </c>
      <c r="D3" s="4" t="s">
        <v>2132</v>
      </c>
    </row>
    <row r="4" spans="1:4" ht="23.25" x14ac:dyDescent="0.25">
      <c r="A4" s="3">
        <v>1001001</v>
      </c>
      <c r="B4" s="1" t="s">
        <v>0</v>
      </c>
      <c r="C4" s="2" t="s">
        <v>1</v>
      </c>
      <c r="D4" s="4">
        <v>1.69</v>
      </c>
    </row>
    <row r="5" spans="1:4" ht="23.25" x14ac:dyDescent="0.25">
      <c r="A5" s="3">
        <v>1001002</v>
      </c>
      <c r="B5" s="1" t="s">
        <v>2</v>
      </c>
      <c r="C5" s="2" t="s">
        <v>3</v>
      </c>
      <c r="D5" s="4">
        <v>55.04</v>
      </c>
    </row>
    <row r="6" spans="1:4" x14ac:dyDescent="0.25">
      <c r="A6" s="3">
        <v>1001003</v>
      </c>
      <c r="B6" s="1" t="s">
        <v>4</v>
      </c>
      <c r="C6" s="2" t="s">
        <v>3</v>
      </c>
      <c r="D6" s="4">
        <v>153</v>
      </c>
    </row>
    <row r="7" spans="1:4" ht="23.25" x14ac:dyDescent="0.25">
      <c r="A7" s="3">
        <v>1001004</v>
      </c>
      <c r="B7" s="1" t="s">
        <v>5</v>
      </c>
      <c r="C7" s="2" t="s">
        <v>3</v>
      </c>
      <c r="D7" s="4">
        <v>182.28</v>
      </c>
    </row>
    <row r="8" spans="1:4" ht="23.25" x14ac:dyDescent="0.25">
      <c r="A8" s="3">
        <v>1001005</v>
      </c>
      <c r="B8" s="1" t="s">
        <v>6</v>
      </c>
      <c r="C8" s="2" t="s">
        <v>7</v>
      </c>
      <c r="D8" s="4">
        <v>11.67</v>
      </c>
    </row>
    <row r="9" spans="1:4" x14ac:dyDescent="0.25">
      <c r="A9" s="3">
        <v>1001006</v>
      </c>
      <c r="B9" s="1" t="s">
        <v>8</v>
      </c>
      <c r="C9" s="2" t="s">
        <v>7</v>
      </c>
      <c r="D9" s="4">
        <v>48.4</v>
      </c>
    </row>
    <row r="10" spans="1:4" ht="23.25" x14ac:dyDescent="0.25">
      <c r="A10" s="3">
        <v>1001007</v>
      </c>
      <c r="B10" s="1" t="s">
        <v>9</v>
      </c>
      <c r="C10" s="2" t="s">
        <v>7</v>
      </c>
      <c r="D10" s="4">
        <v>124.88</v>
      </c>
    </row>
    <row r="11" spans="1:4" ht="23.25" x14ac:dyDescent="0.25">
      <c r="A11" s="3">
        <v>1001008</v>
      </c>
      <c r="B11" s="1" t="s">
        <v>10</v>
      </c>
      <c r="C11" s="2" t="s">
        <v>1</v>
      </c>
      <c r="D11" s="4">
        <v>5.38</v>
      </c>
    </row>
    <row r="12" spans="1:4" ht="23.25" x14ac:dyDescent="0.25">
      <c r="A12" s="3">
        <v>1001009</v>
      </c>
      <c r="B12" s="1" t="s">
        <v>11</v>
      </c>
      <c r="C12" s="2" t="s">
        <v>3</v>
      </c>
      <c r="D12" s="4">
        <v>64.56</v>
      </c>
    </row>
    <row r="13" spans="1:4" x14ac:dyDescent="0.25">
      <c r="A13" s="3">
        <v>1001010</v>
      </c>
      <c r="B13" s="1" t="s">
        <v>12</v>
      </c>
      <c r="C13" s="2" t="s">
        <v>13</v>
      </c>
      <c r="D13" s="4">
        <v>1.63</v>
      </c>
    </row>
    <row r="14" spans="1:4" ht="23.25" x14ac:dyDescent="0.25">
      <c r="A14" s="3">
        <v>1001020</v>
      </c>
      <c r="B14" s="1" t="s">
        <v>14</v>
      </c>
      <c r="C14" s="2" t="s">
        <v>3</v>
      </c>
      <c r="D14" s="4">
        <v>196.17</v>
      </c>
    </row>
    <row r="15" spans="1:4" ht="23.25" x14ac:dyDescent="0.25">
      <c r="A15" s="3">
        <v>1001021</v>
      </c>
      <c r="B15" s="1" t="s">
        <v>15</v>
      </c>
      <c r="C15" s="2" t="s">
        <v>3</v>
      </c>
      <c r="D15" s="4">
        <v>529.76</v>
      </c>
    </row>
    <row r="16" spans="1:4" ht="23.25" x14ac:dyDescent="0.25">
      <c r="A16" s="3">
        <v>1001022</v>
      </c>
      <c r="B16" s="1" t="s">
        <v>16</v>
      </c>
      <c r="C16" s="2" t="s">
        <v>3</v>
      </c>
      <c r="D16" s="4">
        <v>662.2</v>
      </c>
    </row>
    <row r="17" spans="1:4" ht="23.25" x14ac:dyDescent="0.25">
      <c r="A17" s="3">
        <v>1001023</v>
      </c>
      <c r="B17" s="1" t="s">
        <v>17</v>
      </c>
      <c r="C17" s="2" t="s">
        <v>3</v>
      </c>
      <c r="D17" s="4">
        <v>794.63</v>
      </c>
    </row>
    <row r="18" spans="1:4" x14ac:dyDescent="0.25">
      <c r="A18" s="3">
        <v>1001024</v>
      </c>
      <c r="B18" s="1" t="s">
        <v>18</v>
      </c>
      <c r="C18" s="2" t="s">
        <v>3</v>
      </c>
      <c r="D18" s="4">
        <v>927.07</v>
      </c>
    </row>
    <row r="19" spans="1:4" x14ac:dyDescent="0.25">
      <c r="A19" s="3">
        <v>1002000</v>
      </c>
      <c r="B19" s="1" t="s">
        <v>2133</v>
      </c>
      <c r="C19" s="2" t="s">
        <v>2132</v>
      </c>
      <c r="D19" s="4" t="s">
        <v>2132</v>
      </c>
    </row>
    <row r="20" spans="1:4" x14ac:dyDescent="0.25">
      <c r="A20" s="3">
        <v>1002001</v>
      </c>
      <c r="B20" s="1" t="s">
        <v>19</v>
      </c>
      <c r="C20" s="2" t="s">
        <v>7</v>
      </c>
      <c r="D20" s="4">
        <v>43.04</v>
      </c>
    </row>
    <row r="21" spans="1:4" x14ac:dyDescent="0.25">
      <c r="A21" s="3">
        <v>1002002</v>
      </c>
      <c r="B21" s="1" t="s">
        <v>20</v>
      </c>
      <c r="C21" s="2" t="s">
        <v>7</v>
      </c>
      <c r="D21" s="4">
        <v>53.8</v>
      </c>
    </row>
    <row r="22" spans="1:4" x14ac:dyDescent="0.25">
      <c r="A22" s="3">
        <v>1002005</v>
      </c>
      <c r="B22" s="1" t="s">
        <v>21</v>
      </c>
      <c r="C22" s="2" t="s">
        <v>7</v>
      </c>
      <c r="D22" s="4">
        <v>38.299999999999997</v>
      </c>
    </row>
    <row r="23" spans="1:4" x14ac:dyDescent="0.25">
      <c r="A23" s="3">
        <v>1002010</v>
      </c>
      <c r="B23" s="1" t="s">
        <v>22</v>
      </c>
      <c r="C23" s="2" t="s">
        <v>7</v>
      </c>
      <c r="D23" s="4">
        <v>16.72</v>
      </c>
    </row>
    <row r="24" spans="1:4" x14ac:dyDescent="0.25">
      <c r="A24" s="3">
        <v>1002011</v>
      </c>
      <c r="B24" s="1" t="s">
        <v>23</v>
      </c>
      <c r="C24" s="2" t="s">
        <v>7</v>
      </c>
      <c r="D24" s="4">
        <v>37.159999999999997</v>
      </c>
    </row>
    <row r="25" spans="1:4" x14ac:dyDescent="0.25">
      <c r="A25" s="3">
        <v>1003000</v>
      </c>
      <c r="B25" s="1" t="s">
        <v>2134</v>
      </c>
      <c r="C25" s="2" t="s">
        <v>2132</v>
      </c>
      <c r="D25" s="4" t="s">
        <v>2132</v>
      </c>
    </row>
    <row r="26" spans="1:4" x14ac:dyDescent="0.25">
      <c r="A26" s="3">
        <v>1003001</v>
      </c>
      <c r="B26" s="1" t="s">
        <v>20</v>
      </c>
      <c r="C26" s="2" t="s">
        <v>7</v>
      </c>
      <c r="D26" s="4">
        <v>16.68</v>
      </c>
    </row>
    <row r="27" spans="1:4" x14ac:dyDescent="0.25">
      <c r="A27" s="3">
        <v>1003002</v>
      </c>
      <c r="B27" s="1" t="s">
        <v>24</v>
      </c>
      <c r="C27" s="2" t="s">
        <v>7</v>
      </c>
      <c r="D27" s="4">
        <v>19.7</v>
      </c>
    </row>
    <row r="28" spans="1:4" x14ac:dyDescent="0.25">
      <c r="A28" s="3">
        <v>1003003</v>
      </c>
      <c r="B28" s="1" t="s">
        <v>25</v>
      </c>
      <c r="C28" s="2" t="s">
        <v>7</v>
      </c>
      <c r="D28" s="4">
        <v>27.44</v>
      </c>
    </row>
    <row r="29" spans="1:4" ht="23.25" x14ac:dyDescent="0.25">
      <c r="A29" s="3">
        <v>1003005</v>
      </c>
      <c r="B29" s="1" t="s">
        <v>26</v>
      </c>
      <c r="C29" s="2" t="s">
        <v>7</v>
      </c>
      <c r="D29" s="4">
        <v>31.23</v>
      </c>
    </row>
    <row r="30" spans="1:4" x14ac:dyDescent="0.25">
      <c r="A30" s="3">
        <v>1003006</v>
      </c>
      <c r="B30" s="1" t="s">
        <v>27</v>
      </c>
      <c r="C30" s="2" t="s">
        <v>7</v>
      </c>
      <c r="D30" s="4">
        <v>7.41</v>
      </c>
    </row>
    <row r="31" spans="1:4" x14ac:dyDescent="0.25">
      <c r="A31" s="3">
        <v>1003010</v>
      </c>
      <c r="B31" s="1" t="s">
        <v>28</v>
      </c>
      <c r="C31" s="2" t="s">
        <v>13</v>
      </c>
      <c r="D31" s="4">
        <v>2.91</v>
      </c>
    </row>
    <row r="32" spans="1:4" x14ac:dyDescent="0.25">
      <c r="A32" s="3">
        <v>1004000</v>
      </c>
      <c r="B32" s="1" t="s">
        <v>2135</v>
      </c>
      <c r="C32" s="2" t="s">
        <v>2132</v>
      </c>
      <c r="D32" s="4" t="s">
        <v>2132</v>
      </c>
    </row>
    <row r="33" spans="1:4" x14ac:dyDescent="0.25">
      <c r="A33" s="3">
        <v>1004001</v>
      </c>
      <c r="B33" s="1" t="s">
        <v>2285</v>
      </c>
      <c r="C33" s="2" t="s">
        <v>7</v>
      </c>
      <c r="D33" s="4">
        <v>68.650000000000006</v>
      </c>
    </row>
    <row r="34" spans="1:4" x14ac:dyDescent="0.25">
      <c r="A34" s="3">
        <v>1004002</v>
      </c>
      <c r="B34" s="1" t="s">
        <v>2286</v>
      </c>
      <c r="C34" s="2" t="s">
        <v>7</v>
      </c>
      <c r="D34" s="4">
        <v>75.319999999999993</v>
      </c>
    </row>
    <row r="35" spans="1:4" x14ac:dyDescent="0.25">
      <c r="A35" s="3">
        <v>1004005</v>
      </c>
      <c r="B35" s="1" t="s">
        <v>29</v>
      </c>
      <c r="C35" s="2" t="s">
        <v>1</v>
      </c>
      <c r="D35" s="4">
        <v>117.8</v>
      </c>
    </row>
    <row r="36" spans="1:4" x14ac:dyDescent="0.25">
      <c r="A36" s="3">
        <v>1004006</v>
      </c>
      <c r="B36" s="1" t="s">
        <v>30</v>
      </c>
      <c r="C36" s="2" t="s">
        <v>1</v>
      </c>
      <c r="D36" s="4">
        <v>67.739999999999995</v>
      </c>
    </row>
    <row r="37" spans="1:4" x14ac:dyDescent="0.25">
      <c r="A37" s="3">
        <v>1004010</v>
      </c>
      <c r="B37" s="1" t="s">
        <v>31</v>
      </c>
      <c r="C37" s="2" t="s">
        <v>1</v>
      </c>
      <c r="D37" s="4">
        <v>5.38</v>
      </c>
    </row>
    <row r="38" spans="1:4" x14ac:dyDescent="0.25">
      <c r="A38" s="3">
        <v>1004014</v>
      </c>
      <c r="B38" s="1" t="s">
        <v>1614</v>
      </c>
      <c r="C38" s="2" t="s">
        <v>7</v>
      </c>
      <c r="D38" s="4">
        <v>132.33000000000001</v>
      </c>
    </row>
    <row r="39" spans="1:4" x14ac:dyDescent="0.25">
      <c r="A39" s="3">
        <v>1004015</v>
      </c>
      <c r="B39" s="1" t="s">
        <v>99</v>
      </c>
      <c r="C39" s="2" t="s">
        <v>7</v>
      </c>
      <c r="D39" s="4">
        <v>220.23</v>
      </c>
    </row>
    <row r="40" spans="1:4" x14ac:dyDescent="0.25">
      <c r="A40" s="3">
        <v>1004016</v>
      </c>
      <c r="B40" s="1" t="s">
        <v>2287</v>
      </c>
      <c r="C40" s="2" t="s">
        <v>7</v>
      </c>
      <c r="D40" s="4">
        <v>505.06</v>
      </c>
    </row>
    <row r="41" spans="1:4" x14ac:dyDescent="0.25">
      <c r="A41" s="3">
        <v>1004017</v>
      </c>
      <c r="B41" s="1" t="s">
        <v>2288</v>
      </c>
      <c r="C41" s="2" t="s">
        <v>7</v>
      </c>
      <c r="D41" s="4">
        <v>434.3</v>
      </c>
    </row>
    <row r="42" spans="1:4" ht="23.25" x14ac:dyDescent="0.25">
      <c r="A42" s="3">
        <v>1004020</v>
      </c>
      <c r="B42" s="1" t="s">
        <v>2289</v>
      </c>
      <c r="C42" s="2" t="s">
        <v>32</v>
      </c>
      <c r="D42" s="4">
        <v>15.23</v>
      </c>
    </row>
    <row r="43" spans="1:4" ht="23.25" x14ac:dyDescent="0.25">
      <c r="A43" s="3">
        <v>1004021</v>
      </c>
      <c r="B43" s="1" t="s">
        <v>2290</v>
      </c>
      <c r="C43" s="2" t="s">
        <v>32</v>
      </c>
      <c r="D43" s="4">
        <v>15.97</v>
      </c>
    </row>
    <row r="44" spans="1:4" ht="23.25" x14ac:dyDescent="0.25">
      <c r="A44" s="3">
        <v>1004022</v>
      </c>
      <c r="B44" s="1" t="s">
        <v>2291</v>
      </c>
      <c r="C44" s="2" t="s">
        <v>32</v>
      </c>
      <c r="D44" s="4">
        <v>18.72</v>
      </c>
    </row>
    <row r="45" spans="1:4" ht="23.25" x14ac:dyDescent="0.25">
      <c r="A45" s="3">
        <v>1004023</v>
      </c>
      <c r="B45" s="1" t="s">
        <v>2292</v>
      </c>
      <c r="C45" s="2" t="s">
        <v>32</v>
      </c>
      <c r="D45" s="4">
        <v>30.5</v>
      </c>
    </row>
    <row r="46" spans="1:4" x14ac:dyDescent="0.25">
      <c r="A46" s="3">
        <v>1004026</v>
      </c>
      <c r="B46" s="1" t="s">
        <v>33</v>
      </c>
      <c r="C46" s="2" t="s">
        <v>32</v>
      </c>
      <c r="D46" s="4">
        <v>75.47</v>
      </c>
    </row>
    <row r="47" spans="1:4" x14ac:dyDescent="0.25">
      <c r="A47" s="3">
        <v>1004027</v>
      </c>
      <c r="B47" s="1" t="s">
        <v>34</v>
      </c>
      <c r="C47" s="2" t="s">
        <v>32</v>
      </c>
      <c r="D47" s="4">
        <v>94.61</v>
      </c>
    </row>
    <row r="48" spans="1:4" x14ac:dyDescent="0.25">
      <c r="A48" s="3">
        <v>1004030</v>
      </c>
      <c r="B48" s="1" t="s">
        <v>35</v>
      </c>
      <c r="C48" s="2" t="s">
        <v>32</v>
      </c>
      <c r="D48" s="4">
        <v>72.66</v>
      </c>
    </row>
    <row r="49" spans="1:4" x14ac:dyDescent="0.25">
      <c r="A49" s="3">
        <v>1004031</v>
      </c>
      <c r="B49" s="1" t="s">
        <v>36</v>
      </c>
      <c r="C49" s="2" t="s">
        <v>32</v>
      </c>
      <c r="D49" s="4">
        <v>99.1</v>
      </c>
    </row>
    <row r="50" spans="1:4" x14ac:dyDescent="0.25">
      <c r="A50" s="3">
        <v>1004032</v>
      </c>
      <c r="B50" s="1" t="s">
        <v>37</v>
      </c>
      <c r="C50" s="2" t="s">
        <v>32</v>
      </c>
      <c r="D50" s="4">
        <v>133.63999999999999</v>
      </c>
    </row>
    <row r="51" spans="1:4" x14ac:dyDescent="0.25">
      <c r="A51" s="3">
        <v>1004033</v>
      </c>
      <c r="B51" s="1" t="s">
        <v>38</v>
      </c>
      <c r="C51" s="2" t="s">
        <v>32</v>
      </c>
      <c r="D51" s="4">
        <v>173.25</v>
      </c>
    </row>
    <row r="52" spans="1:4" x14ac:dyDescent="0.25">
      <c r="A52" s="3">
        <v>1004035</v>
      </c>
      <c r="B52" s="1" t="s">
        <v>39</v>
      </c>
      <c r="C52" s="2" t="s">
        <v>32</v>
      </c>
      <c r="D52" s="4">
        <v>419.54</v>
      </c>
    </row>
    <row r="53" spans="1:4" x14ac:dyDescent="0.25">
      <c r="A53" s="3">
        <v>1004037</v>
      </c>
      <c r="B53" s="1" t="s">
        <v>40</v>
      </c>
      <c r="C53" s="2" t="s">
        <v>32</v>
      </c>
      <c r="D53" s="4">
        <v>572.38</v>
      </c>
    </row>
    <row r="54" spans="1:4" x14ac:dyDescent="0.25">
      <c r="A54" s="3">
        <v>1004039</v>
      </c>
      <c r="B54" s="1" t="s">
        <v>41</v>
      </c>
      <c r="C54" s="2" t="s">
        <v>32</v>
      </c>
      <c r="D54" s="4">
        <v>835.5</v>
      </c>
    </row>
    <row r="55" spans="1:4" x14ac:dyDescent="0.25">
      <c r="A55" s="3">
        <v>1004048</v>
      </c>
      <c r="B55" s="1" t="s">
        <v>42</v>
      </c>
      <c r="C55" s="2" t="s">
        <v>7</v>
      </c>
      <c r="D55" s="4">
        <v>58.1</v>
      </c>
    </row>
    <row r="56" spans="1:4" x14ac:dyDescent="0.25">
      <c r="A56" s="3">
        <v>1004049</v>
      </c>
      <c r="B56" s="1" t="s">
        <v>2293</v>
      </c>
      <c r="C56" s="2" t="s">
        <v>7</v>
      </c>
      <c r="D56" s="4">
        <v>536.12</v>
      </c>
    </row>
    <row r="57" spans="1:4" x14ac:dyDescent="0.25">
      <c r="A57" s="3">
        <v>1004050</v>
      </c>
      <c r="B57" s="1" t="s">
        <v>2294</v>
      </c>
      <c r="C57" s="2" t="s">
        <v>1</v>
      </c>
      <c r="D57" s="4">
        <v>262.10000000000002</v>
      </c>
    </row>
    <row r="58" spans="1:4" x14ac:dyDescent="0.25">
      <c r="A58" s="3">
        <v>1004051</v>
      </c>
      <c r="B58" s="1" t="s">
        <v>1433</v>
      </c>
      <c r="C58" s="2" t="s">
        <v>1</v>
      </c>
      <c r="D58" s="4">
        <v>372.24</v>
      </c>
    </row>
    <row r="59" spans="1:4" x14ac:dyDescent="0.25">
      <c r="A59" s="3">
        <v>1004052</v>
      </c>
      <c r="B59" s="1" t="s">
        <v>2295</v>
      </c>
      <c r="C59" s="2" t="s">
        <v>1</v>
      </c>
      <c r="D59" s="4">
        <v>239.34</v>
      </c>
    </row>
    <row r="60" spans="1:4" x14ac:dyDescent="0.25">
      <c r="A60" s="3">
        <v>1004070</v>
      </c>
      <c r="B60" s="1" t="s">
        <v>2296</v>
      </c>
      <c r="C60" s="2" t="s">
        <v>7</v>
      </c>
      <c r="D60" s="4">
        <v>230.99</v>
      </c>
    </row>
    <row r="61" spans="1:4" x14ac:dyDescent="0.25">
      <c r="A61" s="3">
        <v>1004071</v>
      </c>
      <c r="B61" s="1" t="s">
        <v>2297</v>
      </c>
      <c r="C61" s="2" t="s">
        <v>7</v>
      </c>
      <c r="D61" s="4">
        <v>269.11</v>
      </c>
    </row>
    <row r="62" spans="1:4" x14ac:dyDescent="0.25">
      <c r="A62" s="3">
        <v>1004075</v>
      </c>
      <c r="B62" s="1" t="s">
        <v>2298</v>
      </c>
      <c r="C62" s="2" t="s">
        <v>1</v>
      </c>
      <c r="D62" s="4">
        <v>9.9600000000000009</v>
      </c>
    </row>
    <row r="63" spans="1:4" ht="23.25" x14ac:dyDescent="0.25">
      <c r="A63" s="3">
        <v>1004076</v>
      </c>
      <c r="B63" s="1" t="s">
        <v>2299</v>
      </c>
      <c r="C63" s="2" t="s">
        <v>1</v>
      </c>
      <c r="D63" s="4">
        <v>34.619999999999997</v>
      </c>
    </row>
    <row r="64" spans="1:4" ht="34.5" x14ac:dyDescent="0.25">
      <c r="A64" s="3">
        <v>1004077</v>
      </c>
      <c r="B64" s="1" t="s">
        <v>2300</v>
      </c>
      <c r="C64" s="2" t="s">
        <v>1</v>
      </c>
      <c r="D64" s="4">
        <v>21.91</v>
      </c>
    </row>
    <row r="65" spans="1:4" ht="34.5" x14ac:dyDescent="0.25">
      <c r="A65" s="3">
        <v>1004078</v>
      </c>
      <c r="B65" s="1" t="s">
        <v>2301</v>
      </c>
      <c r="C65" s="2" t="s">
        <v>1</v>
      </c>
      <c r="D65" s="4">
        <v>33.99</v>
      </c>
    </row>
    <row r="66" spans="1:4" x14ac:dyDescent="0.25">
      <c r="A66" s="3">
        <v>1004080</v>
      </c>
      <c r="B66" s="1" t="s">
        <v>2302</v>
      </c>
      <c r="C66" s="2" t="s">
        <v>7</v>
      </c>
      <c r="D66" s="4">
        <v>15.43</v>
      </c>
    </row>
    <row r="67" spans="1:4" x14ac:dyDescent="0.25">
      <c r="A67" s="3">
        <v>1005000</v>
      </c>
      <c r="B67" s="1" t="s">
        <v>2136</v>
      </c>
      <c r="C67" s="2" t="s">
        <v>2132</v>
      </c>
      <c r="D67" s="4" t="s">
        <v>2132</v>
      </c>
    </row>
    <row r="68" spans="1:4" x14ac:dyDescent="0.25">
      <c r="A68" s="3">
        <v>1005001</v>
      </c>
      <c r="B68" s="1" t="s">
        <v>43</v>
      </c>
      <c r="C68" s="2" t="s">
        <v>1</v>
      </c>
      <c r="D68" s="4">
        <v>79.52</v>
      </c>
    </row>
    <row r="69" spans="1:4" x14ac:dyDescent="0.25">
      <c r="A69" s="3">
        <v>1005002</v>
      </c>
      <c r="B69" s="1" t="s">
        <v>44</v>
      </c>
      <c r="C69" s="2" t="s">
        <v>1</v>
      </c>
      <c r="D69" s="4">
        <v>89.35</v>
      </c>
    </row>
    <row r="70" spans="1:4" ht="23.25" x14ac:dyDescent="0.25">
      <c r="A70" s="3">
        <v>1005005</v>
      </c>
      <c r="B70" s="1" t="s">
        <v>45</v>
      </c>
      <c r="C70" s="2" t="s">
        <v>1</v>
      </c>
      <c r="D70" s="4">
        <v>152.04</v>
      </c>
    </row>
    <row r="71" spans="1:4" x14ac:dyDescent="0.25">
      <c r="A71" s="3">
        <v>1005006</v>
      </c>
      <c r="B71" s="1" t="s">
        <v>46</v>
      </c>
      <c r="C71" s="2" t="s">
        <v>1</v>
      </c>
      <c r="D71" s="4">
        <v>258.24</v>
      </c>
    </row>
    <row r="72" spans="1:4" x14ac:dyDescent="0.25">
      <c r="A72" s="3">
        <v>1005007</v>
      </c>
      <c r="B72" s="1" t="s">
        <v>47</v>
      </c>
      <c r="C72" s="2" t="s">
        <v>1</v>
      </c>
      <c r="D72" s="4">
        <v>252.14</v>
      </c>
    </row>
    <row r="73" spans="1:4" x14ac:dyDescent="0.25">
      <c r="A73" s="3">
        <v>1005040</v>
      </c>
      <c r="B73" s="1" t="s">
        <v>48</v>
      </c>
      <c r="C73" s="2" t="s">
        <v>1</v>
      </c>
      <c r="D73" s="4">
        <v>27.89</v>
      </c>
    </row>
    <row r="74" spans="1:4" x14ac:dyDescent="0.25">
      <c r="A74" s="5">
        <v>2000000</v>
      </c>
      <c r="B74" s="6" t="s">
        <v>2256</v>
      </c>
      <c r="C74" s="7"/>
      <c r="D74" s="8"/>
    </row>
    <row r="75" spans="1:4" x14ac:dyDescent="0.25">
      <c r="A75" s="3">
        <v>2001000</v>
      </c>
      <c r="B75" s="1" t="s">
        <v>2137</v>
      </c>
      <c r="C75" s="2" t="s">
        <v>2132</v>
      </c>
      <c r="D75" s="4" t="s">
        <v>2132</v>
      </c>
    </row>
    <row r="76" spans="1:4" x14ac:dyDescent="0.25">
      <c r="A76" s="3">
        <v>2001001</v>
      </c>
      <c r="B76" s="1" t="s">
        <v>49</v>
      </c>
      <c r="C76" s="2" t="s">
        <v>32</v>
      </c>
      <c r="D76" s="4">
        <v>56.11</v>
      </c>
    </row>
    <row r="77" spans="1:4" x14ac:dyDescent="0.25">
      <c r="A77" s="3">
        <v>2001002</v>
      </c>
      <c r="B77" s="1" t="s">
        <v>50</v>
      </c>
      <c r="C77" s="2" t="s">
        <v>32</v>
      </c>
      <c r="D77" s="4">
        <v>85.12</v>
      </c>
    </row>
    <row r="78" spans="1:4" x14ac:dyDescent="0.25">
      <c r="A78" s="3">
        <v>2001003</v>
      </c>
      <c r="B78" s="1" t="s">
        <v>51</v>
      </c>
      <c r="C78" s="2" t="s">
        <v>32</v>
      </c>
      <c r="D78" s="4">
        <v>126.4</v>
      </c>
    </row>
    <row r="79" spans="1:4" x14ac:dyDescent="0.25">
      <c r="A79" s="3">
        <v>2001005</v>
      </c>
      <c r="B79" s="1" t="s">
        <v>52</v>
      </c>
      <c r="C79" s="2" t="s">
        <v>32</v>
      </c>
      <c r="D79" s="4">
        <v>67.099999999999994</v>
      </c>
    </row>
    <row r="80" spans="1:4" x14ac:dyDescent="0.25">
      <c r="A80" s="3">
        <v>2001006</v>
      </c>
      <c r="B80" s="1" t="s">
        <v>53</v>
      </c>
      <c r="C80" s="2" t="s">
        <v>32</v>
      </c>
      <c r="D80" s="4">
        <v>87.17</v>
      </c>
    </row>
    <row r="81" spans="1:4" x14ac:dyDescent="0.25">
      <c r="A81" s="3">
        <v>2001007</v>
      </c>
      <c r="B81" s="1" t="s">
        <v>54</v>
      </c>
      <c r="C81" s="2" t="s">
        <v>32</v>
      </c>
      <c r="D81" s="4">
        <v>107.1</v>
      </c>
    </row>
    <row r="82" spans="1:4" x14ac:dyDescent="0.25">
      <c r="A82" s="3">
        <v>2001008</v>
      </c>
      <c r="B82" s="1" t="s">
        <v>55</v>
      </c>
      <c r="C82" s="2" t="s">
        <v>32</v>
      </c>
      <c r="D82" s="4">
        <v>136.44</v>
      </c>
    </row>
    <row r="83" spans="1:4" x14ac:dyDescent="0.25">
      <c r="A83" s="3">
        <v>2001020</v>
      </c>
      <c r="B83" s="1" t="s">
        <v>56</v>
      </c>
      <c r="C83" s="2" t="s">
        <v>7</v>
      </c>
      <c r="D83" s="4">
        <v>523.88</v>
      </c>
    </row>
    <row r="84" spans="1:4" x14ac:dyDescent="0.25">
      <c r="A84" s="3">
        <v>2001034</v>
      </c>
      <c r="B84" s="1" t="s">
        <v>57</v>
      </c>
      <c r="C84" s="2" t="s">
        <v>7</v>
      </c>
      <c r="D84" s="4">
        <v>771</v>
      </c>
    </row>
    <row r="85" spans="1:4" x14ac:dyDescent="0.25">
      <c r="A85" s="3">
        <v>2001043</v>
      </c>
      <c r="B85" s="1" t="s">
        <v>58</v>
      </c>
      <c r="C85" s="2" t="s">
        <v>3</v>
      </c>
      <c r="D85" s="4">
        <v>39.01</v>
      </c>
    </row>
    <row r="86" spans="1:4" x14ac:dyDescent="0.25">
      <c r="A86" s="3">
        <v>2001044</v>
      </c>
      <c r="B86" s="1" t="s">
        <v>59</v>
      </c>
      <c r="C86" s="2" t="s">
        <v>3</v>
      </c>
      <c r="D86" s="4">
        <v>42.93</v>
      </c>
    </row>
    <row r="87" spans="1:4" x14ac:dyDescent="0.25">
      <c r="A87" s="3">
        <v>2001045</v>
      </c>
      <c r="B87" s="1" t="s">
        <v>60</v>
      </c>
      <c r="C87" s="2" t="s">
        <v>3</v>
      </c>
      <c r="D87" s="4">
        <v>48.22</v>
      </c>
    </row>
    <row r="88" spans="1:4" x14ac:dyDescent="0.25">
      <c r="A88" s="3">
        <v>2001046</v>
      </c>
      <c r="B88" s="1" t="s">
        <v>61</v>
      </c>
      <c r="C88" s="2" t="s">
        <v>3</v>
      </c>
      <c r="D88" s="4">
        <v>58.98</v>
      </c>
    </row>
    <row r="89" spans="1:4" x14ac:dyDescent="0.25">
      <c r="A89" s="3">
        <v>2001047</v>
      </c>
      <c r="B89" s="1" t="s">
        <v>62</v>
      </c>
      <c r="C89" s="2" t="s">
        <v>3</v>
      </c>
      <c r="D89" s="4">
        <v>68.459999999999994</v>
      </c>
    </row>
    <row r="90" spans="1:4" x14ac:dyDescent="0.25">
      <c r="A90" s="3">
        <v>2001048</v>
      </c>
      <c r="B90" s="1" t="s">
        <v>63</v>
      </c>
      <c r="C90" s="2" t="s">
        <v>3</v>
      </c>
      <c r="D90" s="4">
        <v>60.4</v>
      </c>
    </row>
    <row r="91" spans="1:4" x14ac:dyDescent="0.25">
      <c r="A91" s="3">
        <v>2001051</v>
      </c>
      <c r="B91" s="1" t="s">
        <v>64</v>
      </c>
      <c r="C91" s="2" t="s">
        <v>32</v>
      </c>
      <c r="D91" s="4">
        <v>44.94</v>
      </c>
    </row>
    <row r="92" spans="1:4" x14ac:dyDescent="0.25">
      <c r="A92" s="3">
        <v>2001052</v>
      </c>
      <c r="B92" s="1" t="s">
        <v>65</v>
      </c>
      <c r="C92" s="2" t="s">
        <v>32</v>
      </c>
      <c r="D92" s="4">
        <v>58.45</v>
      </c>
    </row>
    <row r="93" spans="1:4" x14ac:dyDescent="0.25">
      <c r="A93" s="3">
        <v>2001053</v>
      </c>
      <c r="B93" s="1" t="s">
        <v>66</v>
      </c>
      <c r="C93" s="2" t="s">
        <v>32</v>
      </c>
      <c r="D93" s="4">
        <v>75.31</v>
      </c>
    </row>
    <row r="94" spans="1:4" x14ac:dyDescent="0.25">
      <c r="A94" s="3">
        <v>2001055</v>
      </c>
      <c r="B94" s="1" t="s">
        <v>67</v>
      </c>
      <c r="C94" s="2" t="s">
        <v>32</v>
      </c>
      <c r="D94" s="4">
        <v>100.85</v>
      </c>
    </row>
    <row r="95" spans="1:4" x14ac:dyDescent="0.25">
      <c r="A95" s="3">
        <v>2001056</v>
      </c>
      <c r="B95" s="1" t="s">
        <v>68</v>
      </c>
      <c r="C95" s="2" t="s">
        <v>32</v>
      </c>
      <c r="D95" s="4">
        <v>347.08</v>
      </c>
    </row>
    <row r="96" spans="1:4" x14ac:dyDescent="0.25">
      <c r="A96" s="3">
        <v>2001060</v>
      </c>
      <c r="B96" s="1" t="s">
        <v>69</v>
      </c>
      <c r="C96" s="2" t="s">
        <v>32</v>
      </c>
      <c r="D96" s="4">
        <v>360.83</v>
      </c>
    </row>
    <row r="97" spans="1:4" x14ac:dyDescent="0.25">
      <c r="A97" s="3">
        <v>2001061</v>
      </c>
      <c r="B97" s="1" t="s">
        <v>70</v>
      </c>
      <c r="C97" s="2" t="s">
        <v>32</v>
      </c>
      <c r="D97" s="4">
        <v>433.94</v>
      </c>
    </row>
    <row r="98" spans="1:4" x14ac:dyDescent="0.25">
      <c r="A98" s="3">
        <v>2001062</v>
      </c>
      <c r="B98" s="1" t="s">
        <v>71</v>
      </c>
      <c r="C98" s="2" t="s">
        <v>32</v>
      </c>
      <c r="D98" s="4">
        <v>490.34</v>
      </c>
    </row>
    <row r="99" spans="1:4" x14ac:dyDescent="0.25">
      <c r="A99" s="3">
        <v>2001063</v>
      </c>
      <c r="B99" s="1" t="s">
        <v>72</v>
      </c>
      <c r="C99" s="2" t="s">
        <v>32</v>
      </c>
      <c r="D99" s="4">
        <v>605.08000000000004</v>
      </c>
    </row>
    <row r="100" spans="1:4" ht="23.25" x14ac:dyDescent="0.25">
      <c r="A100" s="3">
        <v>2001070</v>
      </c>
      <c r="B100" s="1" t="s">
        <v>73</v>
      </c>
      <c r="C100" s="2" t="s">
        <v>32</v>
      </c>
      <c r="D100" s="4">
        <v>382.65</v>
      </c>
    </row>
    <row r="101" spans="1:4" ht="23.25" x14ac:dyDescent="0.25">
      <c r="A101" s="3">
        <v>2001071</v>
      </c>
      <c r="B101" s="1" t="s">
        <v>74</v>
      </c>
      <c r="C101" s="2" t="s">
        <v>32</v>
      </c>
      <c r="D101" s="4">
        <v>547.83000000000004</v>
      </c>
    </row>
    <row r="102" spans="1:4" x14ac:dyDescent="0.25">
      <c r="A102" s="3">
        <v>2001072</v>
      </c>
      <c r="B102" s="1" t="s">
        <v>75</v>
      </c>
      <c r="C102" s="2" t="s">
        <v>32</v>
      </c>
      <c r="D102" s="4">
        <v>2006.72</v>
      </c>
    </row>
    <row r="103" spans="1:4" x14ac:dyDescent="0.25">
      <c r="A103" s="3">
        <v>2001073</v>
      </c>
      <c r="B103" s="1" t="s">
        <v>76</v>
      </c>
      <c r="C103" s="2" t="s">
        <v>3</v>
      </c>
      <c r="D103" s="4">
        <v>177</v>
      </c>
    </row>
    <row r="104" spans="1:4" x14ac:dyDescent="0.25">
      <c r="A104" s="3">
        <v>2001074</v>
      </c>
      <c r="B104" s="1" t="s">
        <v>77</v>
      </c>
      <c r="C104" s="2" t="s">
        <v>3</v>
      </c>
      <c r="D104" s="4">
        <v>202.88</v>
      </c>
    </row>
    <row r="105" spans="1:4" x14ac:dyDescent="0.25">
      <c r="A105" s="3">
        <v>2001075</v>
      </c>
      <c r="B105" s="1" t="s">
        <v>78</v>
      </c>
      <c r="C105" s="2" t="s">
        <v>3</v>
      </c>
      <c r="D105" s="4">
        <v>209.4</v>
      </c>
    </row>
    <row r="106" spans="1:4" x14ac:dyDescent="0.25">
      <c r="A106" s="3">
        <v>2001076</v>
      </c>
      <c r="B106" s="1" t="s">
        <v>79</v>
      </c>
      <c r="C106" s="2" t="s">
        <v>3</v>
      </c>
      <c r="D106" s="4">
        <v>608.94000000000005</v>
      </c>
    </row>
    <row r="107" spans="1:4" x14ac:dyDescent="0.25">
      <c r="A107" s="3">
        <v>2001077</v>
      </c>
      <c r="B107" s="1" t="s">
        <v>80</v>
      </c>
      <c r="C107" s="2" t="s">
        <v>3</v>
      </c>
      <c r="D107" s="4">
        <v>641.05999999999995</v>
      </c>
    </row>
    <row r="108" spans="1:4" x14ac:dyDescent="0.25">
      <c r="A108" s="3">
        <v>2001078</v>
      </c>
      <c r="B108" s="1" t="s">
        <v>81</v>
      </c>
      <c r="C108" s="2" t="s">
        <v>3</v>
      </c>
      <c r="D108" s="4">
        <v>731.86</v>
      </c>
    </row>
    <row r="109" spans="1:4" x14ac:dyDescent="0.25">
      <c r="A109" s="3">
        <v>2001080</v>
      </c>
      <c r="B109" s="1" t="s">
        <v>82</v>
      </c>
      <c r="C109" s="2" t="s">
        <v>32</v>
      </c>
      <c r="D109" s="4">
        <v>71.099999999999994</v>
      </c>
    </row>
    <row r="110" spans="1:4" x14ac:dyDescent="0.25">
      <c r="A110" s="3">
        <v>2001081</v>
      </c>
      <c r="B110" s="1" t="s">
        <v>83</v>
      </c>
      <c r="C110" s="2" t="s">
        <v>32</v>
      </c>
      <c r="D110" s="4">
        <v>92.2</v>
      </c>
    </row>
    <row r="111" spans="1:4" x14ac:dyDescent="0.25">
      <c r="A111" s="3">
        <v>2001082</v>
      </c>
      <c r="B111" s="1" t="s">
        <v>84</v>
      </c>
      <c r="C111" s="2" t="s">
        <v>32</v>
      </c>
      <c r="D111" s="4">
        <v>115.73</v>
      </c>
    </row>
    <row r="112" spans="1:4" x14ac:dyDescent="0.25">
      <c r="A112" s="3">
        <v>2001083</v>
      </c>
      <c r="B112" s="1" t="s">
        <v>85</v>
      </c>
      <c r="C112" s="2" t="s">
        <v>32</v>
      </c>
      <c r="D112" s="4">
        <v>148.18</v>
      </c>
    </row>
    <row r="113" spans="1:4" x14ac:dyDescent="0.25">
      <c r="A113" s="3">
        <v>2001084</v>
      </c>
      <c r="B113" s="1" t="s">
        <v>86</v>
      </c>
      <c r="C113" s="2" t="s">
        <v>32</v>
      </c>
      <c r="D113" s="4">
        <v>206.47</v>
      </c>
    </row>
    <row r="114" spans="1:4" x14ac:dyDescent="0.25">
      <c r="A114" s="3">
        <v>2001085</v>
      </c>
      <c r="B114" s="1" t="s">
        <v>87</v>
      </c>
      <c r="C114" s="2" t="s">
        <v>32</v>
      </c>
      <c r="D114" s="4">
        <v>279.55</v>
      </c>
    </row>
    <row r="115" spans="1:4" ht="23.25" x14ac:dyDescent="0.25">
      <c r="A115" s="3">
        <v>2001090</v>
      </c>
      <c r="B115" s="1" t="s">
        <v>88</v>
      </c>
      <c r="C115" s="2" t="s">
        <v>32</v>
      </c>
      <c r="D115" s="4">
        <v>41.33</v>
      </c>
    </row>
    <row r="116" spans="1:4" ht="23.25" x14ac:dyDescent="0.25">
      <c r="A116" s="3">
        <v>2001091</v>
      </c>
      <c r="B116" s="1" t="s">
        <v>89</v>
      </c>
      <c r="C116" s="2" t="s">
        <v>32</v>
      </c>
      <c r="D116" s="4">
        <v>49.8</v>
      </c>
    </row>
    <row r="117" spans="1:4" ht="23.25" x14ac:dyDescent="0.25">
      <c r="A117" s="3">
        <v>2001092</v>
      </c>
      <c r="B117" s="1" t="s">
        <v>90</v>
      </c>
      <c r="C117" s="2" t="s">
        <v>32</v>
      </c>
      <c r="D117" s="4">
        <v>58.16</v>
      </c>
    </row>
    <row r="118" spans="1:4" ht="23.25" x14ac:dyDescent="0.25">
      <c r="A118" s="3">
        <v>2001093</v>
      </c>
      <c r="B118" s="1" t="s">
        <v>91</v>
      </c>
      <c r="C118" s="2" t="s">
        <v>32</v>
      </c>
      <c r="D118" s="4">
        <v>66.510000000000005</v>
      </c>
    </row>
    <row r="119" spans="1:4" ht="23.25" x14ac:dyDescent="0.25">
      <c r="A119" s="3">
        <v>2001094</v>
      </c>
      <c r="B119" s="1" t="s">
        <v>92</v>
      </c>
      <c r="C119" s="2" t="s">
        <v>32</v>
      </c>
      <c r="D119" s="4">
        <v>79.34</v>
      </c>
    </row>
    <row r="120" spans="1:4" ht="23.25" x14ac:dyDescent="0.25">
      <c r="A120" s="3">
        <v>2001095</v>
      </c>
      <c r="B120" s="1" t="s">
        <v>93</v>
      </c>
      <c r="C120" s="2" t="s">
        <v>32</v>
      </c>
      <c r="D120" s="4">
        <v>96.07</v>
      </c>
    </row>
    <row r="121" spans="1:4" x14ac:dyDescent="0.25">
      <c r="A121" s="3">
        <v>2002000</v>
      </c>
      <c r="B121" s="1" t="s">
        <v>2138</v>
      </c>
      <c r="C121" s="2" t="s">
        <v>2132</v>
      </c>
      <c r="D121" s="4" t="s">
        <v>2132</v>
      </c>
    </row>
    <row r="122" spans="1:4" x14ac:dyDescent="0.25">
      <c r="A122" s="3">
        <v>2002001</v>
      </c>
      <c r="B122" s="1" t="s">
        <v>94</v>
      </c>
      <c r="C122" s="2" t="s">
        <v>7</v>
      </c>
      <c r="D122" s="4">
        <v>68.650000000000006</v>
      </c>
    </row>
    <row r="123" spans="1:4" x14ac:dyDescent="0.25">
      <c r="A123" s="3">
        <v>2002002</v>
      </c>
      <c r="B123" s="1" t="s">
        <v>95</v>
      </c>
      <c r="C123" s="2" t="s">
        <v>7</v>
      </c>
      <c r="D123" s="4">
        <v>75.319999999999993</v>
      </c>
    </row>
    <row r="124" spans="1:4" x14ac:dyDescent="0.25">
      <c r="A124" s="3">
        <v>2002005</v>
      </c>
      <c r="B124" s="1" t="s">
        <v>96</v>
      </c>
      <c r="C124" s="2" t="s">
        <v>1</v>
      </c>
      <c r="D124" s="4">
        <v>117.81</v>
      </c>
    </row>
    <row r="125" spans="1:4" x14ac:dyDescent="0.25">
      <c r="A125" s="3">
        <v>2002006</v>
      </c>
      <c r="B125" s="1" t="s">
        <v>97</v>
      </c>
      <c r="C125" s="2" t="s">
        <v>1</v>
      </c>
      <c r="D125" s="4">
        <v>67.739999999999995</v>
      </c>
    </row>
    <row r="126" spans="1:4" x14ac:dyDescent="0.25">
      <c r="A126" s="3">
        <v>2002010</v>
      </c>
      <c r="B126" s="1" t="s">
        <v>31</v>
      </c>
      <c r="C126" s="2" t="s">
        <v>1</v>
      </c>
      <c r="D126" s="4">
        <v>5.38</v>
      </c>
    </row>
    <row r="127" spans="1:4" x14ac:dyDescent="0.25">
      <c r="A127" s="3">
        <v>2002011</v>
      </c>
      <c r="B127" s="1" t="s">
        <v>98</v>
      </c>
      <c r="C127" s="2" t="s">
        <v>1</v>
      </c>
      <c r="D127" s="4">
        <v>4</v>
      </c>
    </row>
    <row r="128" spans="1:4" x14ac:dyDescent="0.25">
      <c r="A128" s="3">
        <v>2002015</v>
      </c>
      <c r="B128" s="1" t="s">
        <v>99</v>
      </c>
      <c r="C128" s="2" t="s">
        <v>7</v>
      </c>
      <c r="D128" s="4">
        <v>220.23</v>
      </c>
    </row>
    <row r="129" spans="1:4" x14ac:dyDescent="0.25">
      <c r="A129" s="3">
        <v>2002016</v>
      </c>
      <c r="B129" s="1" t="s">
        <v>100</v>
      </c>
      <c r="C129" s="2" t="s">
        <v>7</v>
      </c>
      <c r="D129" s="4">
        <v>505.06</v>
      </c>
    </row>
    <row r="130" spans="1:4" x14ac:dyDescent="0.25">
      <c r="A130" s="3">
        <v>2002017</v>
      </c>
      <c r="B130" s="1" t="s">
        <v>101</v>
      </c>
      <c r="C130" s="2" t="s">
        <v>7</v>
      </c>
      <c r="D130" s="4">
        <v>434.3</v>
      </c>
    </row>
    <row r="131" spans="1:4" x14ac:dyDescent="0.25">
      <c r="A131" s="3">
        <v>2003000</v>
      </c>
      <c r="B131" s="1" t="s">
        <v>2139</v>
      </c>
      <c r="C131" s="2" t="s">
        <v>2132</v>
      </c>
      <c r="D131" s="4" t="s">
        <v>2132</v>
      </c>
    </row>
    <row r="132" spans="1:4" x14ac:dyDescent="0.25">
      <c r="A132" s="3">
        <v>2003001</v>
      </c>
      <c r="B132" s="1" t="s">
        <v>102</v>
      </c>
      <c r="C132" s="2" t="s">
        <v>1</v>
      </c>
      <c r="D132" s="4">
        <v>78.099999999999994</v>
      </c>
    </row>
    <row r="133" spans="1:4" x14ac:dyDescent="0.25">
      <c r="A133" s="3">
        <v>2003004</v>
      </c>
      <c r="B133" s="1" t="s">
        <v>103</v>
      </c>
      <c r="C133" s="2" t="s">
        <v>1</v>
      </c>
      <c r="D133" s="4">
        <v>99.92</v>
      </c>
    </row>
    <row r="134" spans="1:4" x14ac:dyDescent="0.25">
      <c r="A134" s="3">
        <v>2004000</v>
      </c>
      <c r="B134" s="1" t="s">
        <v>2140</v>
      </c>
      <c r="C134" s="2" t="s">
        <v>2132</v>
      </c>
      <c r="D134" s="4" t="s">
        <v>2132</v>
      </c>
    </row>
    <row r="135" spans="1:4" x14ac:dyDescent="0.25">
      <c r="A135" s="3">
        <v>2004004</v>
      </c>
      <c r="B135" s="1" t="s">
        <v>104</v>
      </c>
      <c r="C135" s="2" t="s">
        <v>105</v>
      </c>
      <c r="D135" s="4">
        <v>10.32</v>
      </c>
    </row>
    <row r="136" spans="1:4" x14ac:dyDescent="0.25">
      <c r="A136" s="3">
        <v>2004007</v>
      </c>
      <c r="B136" s="1" t="s">
        <v>106</v>
      </c>
      <c r="C136" s="2" t="s">
        <v>105</v>
      </c>
      <c r="D136" s="4">
        <v>10.66</v>
      </c>
    </row>
    <row r="137" spans="1:4" x14ac:dyDescent="0.25">
      <c r="A137" s="3">
        <v>2004009</v>
      </c>
      <c r="B137" s="1" t="s">
        <v>107</v>
      </c>
      <c r="C137" s="2" t="s">
        <v>105</v>
      </c>
      <c r="D137" s="4">
        <v>9.86</v>
      </c>
    </row>
    <row r="138" spans="1:4" x14ac:dyDescent="0.25">
      <c r="A138" s="3">
        <v>2005000</v>
      </c>
      <c r="B138" s="1" t="s">
        <v>2141</v>
      </c>
      <c r="C138" s="2" t="s">
        <v>2132</v>
      </c>
      <c r="D138" s="4" t="s">
        <v>2132</v>
      </c>
    </row>
    <row r="139" spans="1:4" x14ac:dyDescent="0.25">
      <c r="A139" s="3">
        <v>2005005</v>
      </c>
      <c r="B139" s="1" t="s">
        <v>108</v>
      </c>
      <c r="C139" s="2" t="s">
        <v>7</v>
      </c>
      <c r="D139" s="4">
        <v>582.4</v>
      </c>
    </row>
    <row r="140" spans="1:4" x14ac:dyDescent="0.25">
      <c r="A140" s="3">
        <v>2005006</v>
      </c>
      <c r="B140" s="1" t="s">
        <v>109</v>
      </c>
      <c r="C140" s="2" t="s">
        <v>7</v>
      </c>
      <c r="D140" s="4">
        <v>598.74</v>
      </c>
    </row>
    <row r="141" spans="1:4" x14ac:dyDescent="0.25">
      <c r="A141" s="3">
        <v>2005008</v>
      </c>
      <c r="B141" s="1" t="s">
        <v>110</v>
      </c>
      <c r="C141" s="2" t="s">
        <v>7</v>
      </c>
      <c r="D141" s="4">
        <v>486.57</v>
      </c>
    </row>
    <row r="142" spans="1:4" x14ac:dyDescent="0.25">
      <c r="A142" s="3">
        <v>2005009</v>
      </c>
      <c r="B142" s="1" t="s">
        <v>111</v>
      </c>
      <c r="C142" s="2" t="s">
        <v>7</v>
      </c>
      <c r="D142" s="4">
        <v>509.15</v>
      </c>
    </row>
    <row r="143" spans="1:4" x14ac:dyDescent="0.25">
      <c r="A143" s="3">
        <v>2005010</v>
      </c>
      <c r="B143" s="1" t="s">
        <v>112</v>
      </c>
      <c r="C143" s="2" t="s">
        <v>7</v>
      </c>
      <c r="D143" s="4">
        <v>532.17999999999995</v>
      </c>
    </row>
    <row r="144" spans="1:4" x14ac:dyDescent="0.25">
      <c r="A144" s="3">
        <v>2005011</v>
      </c>
      <c r="B144" s="1" t="s">
        <v>113</v>
      </c>
      <c r="C144" s="2" t="s">
        <v>7</v>
      </c>
      <c r="D144" s="4">
        <v>556.34</v>
      </c>
    </row>
    <row r="145" spans="1:4" x14ac:dyDescent="0.25">
      <c r="A145" s="3">
        <v>2006000</v>
      </c>
      <c r="B145" s="1" t="s">
        <v>2142</v>
      </c>
      <c r="C145" s="2" t="s">
        <v>2132</v>
      </c>
      <c r="D145" s="4" t="s">
        <v>2132</v>
      </c>
    </row>
    <row r="146" spans="1:4" x14ac:dyDescent="0.25">
      <c r="A146" s="3">
        <v>2006001</v>
      </c>
      <c r="B146" s="1" t="s">
        <v>114</v>
      </c>
      <c r="C146" s="2" t="s">
        <v>7</v>
      </c>
      <c r="D146" s="4">
        <v>1003.9</v>
      </c>
    </row>
    <row r="147" spans="1:4" ht="23.25" x14ac:dyDescent="0.25">
      <c r="A147" s="3">
        <v>2006002</v>
      </c>
      <c r="B147" s="1" t="s">
        <v>115</v>
      </c>
      <c r="C147" s="2" t="s">
        <v>1</v>
      </c>
      <c r="D147" s="4">
        <v>143.97</v>
      </c>
    </row>
    <row r="148" spans="1:4" ht="23.25" x14ac:dyDescent="0.25">
      <c r="A148" s="3">
        <v>2006005</v>
      </c>
      <c r="B148" s="1" t="s">
        <v>116</v>
      </c>
      <c r="C148" s="2" t="s">
        <v>1</v>
      </c>
      <c r="D148" s="4">
        <v>113.1</v>
      </c>
    </row>
    <row r="149" spans="1:4" x14ac:dyDescent="0.25">
      <c r="A149" s="3">
        <v>2006010</v>
      </c>
      <c r="B149" s="1" t="s">
        <v>117</v>
      </c>
      <c r="C149" s="2" t="s">
        <v>7</v>
      </c>
      <c r="D149" s="4">
        <v>24.53</v>
      </c>
    </row>
    <row r="150" spans="1:4" x14ac:dyDescent="0.25">
      <c r="A150" s="3">
        <v>2050000</v>
      </c>
      <c r="B150" s="1" t="s">
        <v>2143</v>
      </c>
      <c r="C150" s="2" t="s">
        <v>2132</v>
      </c>
      <c r="D150" s="4" t="s">
        <v>2132</v>
      </c>
    </row>
    <row r="151" spans="1:4" x14ac:dyDescent="0.25">
      <c r="A151" s="3">
        <v>2050001</v>
      </c>
      <c r="B151" s="1" t="s">
        <v>118</v>
      </c>
      <c r="C151" s="2" t="s">
        <v>7</v>
      </c>
      <c r="D151" s="4">
        <v>72.48</v>
      </c>
    </row>
    <row r="152" spans="1:4" x14ac:dyDescent="0.25">
      <c r="A152" s="3">
        <v>2050003</v>
      </c>
      <c r="B152" s="1" t="s">
        <v>119</v>
      </c>
      <c r="C152" s="2" t="s">
        <v>7</v>
      </c>
      <c r="D152" s="4">
        <v>236.71</v>
      </c>
    </row>
    <row r="153" spans="1:4" x14ac:dyDescent="0.25">
      <c r="A153" s="3">
        <v>2050004</v>
      </c>
      <c r="B153" s="1" t="s">
        <v>120</v>
      </c>
      <c r="C153" s="2" t="s">
        <v>7</v>
      </c>
      <c r="D153" s="4">
        <v>430.38</v>
      </c>
    </row>
    <row r="154" spans="1:4" x14ac:dyDescent="0.25">
      <c r="A154" s="3">
        <v>2050005</v>
      </c>
      <c r="B154" s="1" t="s">
        <v>121</v>
      </c>
      <c r="C154" s="2" t="s">
        <v>7</v>
      </c>
      <c r="D154" s="4">
        <v>193.1</v>
      </c>
    </row>
    <row r="155" spans="1:4" x14ac:dyDescent="0.25">
      <c r="A155" s="3">
        <v>2050006</v>
      </c>
      <c r="B155" s="1" t="s">
        <v>122</v>
      </c>
      <c r="C155" s="2" t="s">
        <v>7</v>
      </c>
      <c r="D155" s="4">
        <v>386.2</v>
      </c>
    </row>
    <row r="156" spans="1:4" x14ac:dyDescent="0.25">
      <c r="A156" s="3">
        <v>2090000</v>
      </c>
      <c r="B156" s="1" t="s">
        <v>2144</v>
      </c>
      <c r="C156" s="2" t="s">
        <v>2132</v>
      </c>
      <c r="D156" s="4" t="s">
        <v>2132</v>
      </c>
    </row>
    <row r="157" spans="1:4" x14ac:dyDescent="0.25">
      <c r="A157" s="3">
        <v>2090040</v>
      </c>
      <c r="B157" s="1" t="s">
        <v>123</v>
      </c>
      <c r="C157" s="2" t="s">
        <v>3</v>
      </c>
      <c r="D157" s="4">
        <v>12.75</v>
      </c>
    </row>
    <row r="158" spans="1:4" x14ac:dyDescent="0.25">
      <c r="A158" s="5">
        <v>3000000</v>
      </c>
      <c r="B158" s="6" t="s">
        <v>2257</v>
      </c>
      <c r="C158" s="7"/>
      <c r="D158" s="8"/>
    </row>
    <row r="159" spans="1:4" x14ac:dyDescent="0.25">
      <c r="A159" s="3">
        <v>3001000</v>
      </c>
      <c r="B159" s="1" t="s">
        <v>2145</v>
      </c>
      <c r="C159" s="2" t="s">
        <v>2132</v>
      </c>
      <c r="D159" s="4" t="s">
        <v>2132</v>
      </c>
    </row>
    <row r="160" spans="1:4" x14ac:dyDescent="0.25">
      <c r="A160" s="3">
        <v>3001001</v>
      </c>
      <c r="B160" s="1" t="s">
        <v>124</v>
      </c>
      <c r="C160" s="2" t="s">
        <v>1</v>
      </c>
      <c r="D160" s="4">
        <v>86.21</v>
      </c>
    </row>
    <row r="161" spans="1:4" x14ac:dyDescent="0.25">
      <c r="A161" s="3">
        <v>3001004</v>
      </c>
      <c r="B161" s="1" t="s">
        <v>103</v>
      </c>
      <c r="C161" s="2" t="s">
        <v>1</v>
      </c>
      <c r="D161" s="4">
        <v>99.92</v>
      </c>
    </row>
    <row r="162" spans="1:4" x14ac:dyDescent="0.25">
      <c r="A162" s="3">
        <v>3001011</v>
      </c>
      <c r="B162" s="1" t="s">
        <v>125</v>
      </c>
      <c r="C162" s="2" t="s">
        <v>1</v>
      </c>
      <c r="D162" s="4">
        <v>122.19</v>
      </c>
    </row>
    <row r="163" spans="1:4" x14ac:dyDescent="0.25">
      <c r="A163" s="3">
        <v>3001013</v>
      </c>
      <c r="B163" s="1" t="s">
        <v>126</v>
      </c>
      <c r="C163" s="2" t="s">
        <v>1</v>
      </c>
      <c r="D163" s="4">
        <v>128.13</v>
      </c>
    </row>
    <row r="164" spans="1:4" x14ac:dyDescent="0.25">
      <c r="A164" s="3">
        <v>3001014</v>
      </c>
      <c r="B164" s="1" t="s">
        <v>127</v>
      </c>
      <c r="C164" s="2" t="s">
        <v>1</v>
      </c>
      <c r="D164" s="4">
        <v>103.94</v>
      </c>
    </row>
    <row r="165" spans="1:4" x14ac:dyDescent="0.25">
      <c r="A165" s="3">
        <v>3001015</v>
      </c>
      <c r="B165" s="1" t="s">
        <v>128</v>
      </c>
      <c r="C165" s="2" t="s">
        <v>1</v>
      </c>
      <c r="D165" s="4">
        <v>105.16</v>
      </c>
    </row>
    <row r="166" spans="1:4" x14ac:dyDescent="0.25">
      <c r="A166" s="3">
        <v>3001016</v>
      </c>
      <c r="B166" s="1" t="s">
        <v>129</v>
      </c>
      <c r="C166" s="2" t="s">
        <v>1</v>
      </c>
      <c r="D166" s="4">
        <v>107.97</v>
      </c>
    </row>
    <row r="167" spans="1:4" x14ac:dyDescent="0.25">
      <c r="A167" s="3">
        <v>3001017</v>
      </c>
      <c r="B167" s="1" t="s">
        <v>130</v>
      </c>
      <c r="C167" s="2" t="s">
        <v>1</v>
      </c>
      <c r="D167" s="4">
        <v>109.66</v>
      </c>
    </row>
    <row r="168" spans="1:4" x14ac:dyDescent="0.25">
      <c r="A168" s="3">
        <v>3001020</v>
      </c>
      <c r="B168" s="1" t="s">
        <v>131</v>
      </c>
      <c r="C168" s="2" t="s">
        <v>32</v>
      </c>
      <c r="D168" s="4">
        <v>162.80000000000001</v>
      </c>
    </row>
    <row r="169" spans="1:4" x14ac:dyDescent="0.25">
      <c r="A169" s="3">
        <v>3001030</v>
      </c>
      <c r="B169" s="1" t="s">
        <v>132</v>
      </c>
      <c r="C169" s="2" t="s">
        <v>7</v>
      </c>
      <c r="D169" s="4">
        <v>40.33</v>
      </c>
    </row>
    <row r="170" spans="1:4" x14ac:dyDescent="0.25">
      <c r="A170" s="3">
        <v>3002000</v>
      </c>
      <c r="B170" s="1" t="s">
        <v>2146</v>
      </c>
      <c r="C170" s="2" t="s">
        <v>2132</v>
      </c>
      <c r="D170" s="4" t="s">
        <v>2132</v>
      </c>
    </row>
    <row r="171" spans="1:4" x14ac:dyDescent="0.25">
      <c r="A171" s="3">
        <v>3002004</v>
      </c>
      <c r="B171" s="1" t="s">
        <v>104</v>
      </c>
      <c r="C171" s="2" t="s">
        <v>105</v>
      </c>
      <c r="D171" s="4">
        <v>10.32</v>
      </c>
    </row>
    <row r="172" spans="1:4" x14ac:dyDescent="0.25">
      <c r="A172" s="3">
        <v>3002007</v>
      </c>
      <c r="B172" s="1" t="s">
        <v>106</v>
      </c>
      <c r="C172" s="2" t="s">
        <v>105</v>
      </c>
      <c r="D172" s="4">
        <v>10.66</v>
      </c>
    </row>
    <row r="173" spans="1:4" x14ac:dyDescent="0.25">
      <c r="A173" s="3">
        <v>3002009</v>
      </c>
      <c r="B173" s="1" t="s">
        <v>107</v>
      </c>
      <c r="C173" s="2" t="s">
        <v>105</v>
      </c>
      <c r="D173" s="4">
        <v>9.86</v>
      </c>
    </row>
    <row r="174" spans="1:4" x14ac:dyDescent="0.25">
      <c r="A174" s="3">
        <v>3003000</v>
      </c>
      <c r="B174" s="1" t="s">
        <v>2147</v>
      </c>
      <c r="C174" s="2" t="s">
        <v>2132</v>
      </c>
      <c r="D174" s="4" t="s">
        <v>2132</v>
      </c>
    </row>
    <row r="175" spans="1:4" x14ac:dyDescent="0.25">
      <c r="A175" s="3">
        <v>3003005</v>
      </c>
      <c r="B175" s="1" t="s">
        <v>133</v>
      </c>
      <c r="C175" s="2" t="s">
        <v>7</v>
      </c>
      <c r="D175" s="4">
        <v>582.4</v>
      </c>
    </row>
    <row r="176" spans="1:4" x14ac:dyDescent="0.25">
      <c r="A176" s="3">
        <v>3003007</v>
      </c>
      <c r="B176" s="1" t="s">
        <v>134</v>
      </c>
      <c r="C176" s="2" t="s">
        <v>7</v>
      </c>
      <c r="D176" s="4">
        <v>598.74</v>
      </c>
    </row>
    <row r="177" spans="1:4" x14ac:dyDescent="0.25">
      <c r="A177" s="3">
        <v>3003008</v>
      </c>
      <c r="B177" s="1" t="s">
        <v>135</v>
      </c>
      <c r="C177" s="2" t="s">
        <v>7</v>
      </c>
      <c r="D177" s="4">
        <v>616.29999999999995</v>
      </c>
    </row>
    <row r="178" spans="1:4" x14ac:dyDescent="0.25">
      <c r="A178" s="3">
        <v>3003009</v>
      </c>
      <c r="B178" s="1" t="s">
        <v>136</v>
      </c>
      <c r="C178" s="2" t="s">
        <v>7</v>
      </c>
      <c r="D178" s="4">
        <v>486.57</v>
      </c>
    </row>
    <row r="179" spans="1:4" x14ac:dyDescent="0.25">
      <c r="A179" s="3">
        <v>3003015</v>
      </c>
      <c r="B179" s="1" t="s">
        <v>137</v>
      </c>
      <c r="C179" s="2" t="s">
        <v>7</v>
      </c>
      <c r="D179" s="4">
        <v>509.15</v>
      </c>
    </row>
    <row r="180" spans="1:4" x14ac:dyDescent="0.25">
      <c r="A180" s="3">
        <v>3003016</v>
      </c>
      <c r="B180" s="1" t="s">
        <v>138</v>
      </c>
      <c r="C180" s="2" t="s">
        <v>7</v>
      </c>
      <c r="D180" s="4">
        <v>502.84</v>
      </c>
    </row>
    <row r="181" spans="1:4" x14ac:dyDescent="0.25">
      <c r="A181" s="3">
        <v>3003017</v>
      </c>
      <c r="B181" s="1" t="s">
        <v>139</v>
      </c>
      <c r="C181" s="2" t="s">
        <v>7</v>
      </c>
      <c r="D181" s="4">
        <v>532.17999999999995</v>
      </c>
    </row>
    <row r="182" spans="1:4" x14ac:dyDescent="0.25">
      <c r="A182" s="3">
        <v>3003018</v>
      </c>
      <c r="B182" s="1" t="s">
        <v>140</v>
      </c>
      <c r="C182" s="2" t="s">
        <v>7</v>
      </c>
      <c r="D182" s="4">
        <v>524.41999999999996</v>
      </c>
    </row>
    <row r="183" spans="1:4" x14ac:dyDescent="0.25">
      <c r="A183" s="3">
        <v>3003019</v>
      </c>
      <c r="B183" s="1" t="s">
        <v>141</v>
      </c>
      <c r="C183" s="2" t="s">
        <v>7</v>
      </c>
      <c r="D183" s="4">
        <v>524.49</v>
      </c>
    </row>
    <row r="184" spans="1:4" x14ac:dyDescent="0.25">
      <c r="A184" s="3">
        <v>3003020</v>
      </c>
      <c r="B184" s="1" t="s">
        <v>142</v>
      </c>
      <c r="C184" s="2" t="s">
        <v>7</v>
      </c>
      <c r="D184" s="4">
        <v>556.34</v>
      </c>
    </row>
    <row r="185" spans="1:4" x14ac:dyDescent="0.25">
      <c r="A185" s="3">
        <v>3003021</v>
      </c>
      <c r="B185" s="1" t="s">
        <v>143</v>
      </c>
      <c r="C185" s="2" t="s">
        <v>7</v>
      </c>
      <c r="D185" s="4">
        <v>548.76</v>
      </c>
    </row>
    <row r="186" spans="1:4" x14ac:dyDescent="0.25">
      <c r="A186" s="3">
        <v>3003022</v>
      </c>
      <c r="B186" s="1" t="s">
        <v>144</v>
      </c>
      <c r="C186" s="2" t="s">
        <v>7</v>
      </c>
      <c r="D186" s="4">
        <v>581.67999999999995</v>
      </c>
    </row>
    <row r="187" spans="1:4" x14ac:dyDescent="0.25">
      <c r="A187" s="3">
        <v>3003023</v>
      </c>
      <c r="B187" s="1" t="s">
        <v>145</v>
      </c>
      <c r="C187" s="2" t="s">
        <v>7</v>
      </c>
      <c r="D187" s="4">
        <v>574.29</v>
      </c>
    </row>
    <row r="188" spans="1:4" x14ac:dyDescent="0.25">
      <c r="A188" s="3">
        <v>3003024</v>
      </c>
      <c r="B188" s="1" t="s">
        <v>146</v>
      </c>
      <c r="C188" s="2" t="s">
        <v>7</v>
      </c>
      <c r="D188" s="4">
        <v>608.24</v>
      </c>
    </row>
    <row r="189" spans="1:4" x14ac:dyDescent="0.25">
      <c r="A189" s="3">
        <v>3003025</v>
      </c>
      <c r="B189" s="1" t="s">
        <v>147</v>
      </c>
      <c r="C189" s="2" t="s">
        <v>7</v>
      </c>
      <c r="D189" s="4">
        <v>603.01</v>
      </c>
    </row>
    <row r="190" spans="1:4" x14ac:dyDescent="0.25">
      <c r="A190" s="3">
        <v>3003030</v>
      </c>
      <c r="B190" s="1" t="s">
        <v>148</v>
      </c>
      <c r="C190" s="2" t="s">
        <v>7</v>
      </c>
      <c r="D190" s="4">
        <v>60.6</v>
      </c>
    </row>
    <row r="191" spans="1:4" x14ac:dyDescent="0.25">
      <c r="A191" s="3">
        <v>3004000</v>
      </c>
      <c r="B191" s="1" t="s">
        <v>2148</v>
      </c>
      <c r="C191" s="2" t="s">
        <v>2132</v>
      </c>
      <c r="D191" s="4" t="s">
        <v>2132</v>
      </c>
    </row>
    <row r="192" spans="1:4" x14ac:dyDescent="0.25">
      <c r="A192" s="3">
        <v>3004019</v>
      </c>
      <c r="B192" s="1" t="s">
        <v>149</v>
      </c>
      <c r="C192" s="2" t="s">
        <v>1</v>
      </c>
      <c r="D192" s="4">
        <v>144.62</v>
      </c>
    </row>
    <row r="193" spans="1:4" x14ac:dyDescent="0.25">
      <c r="A193" s="3">
        <v>3004020</v>
      </c>
      <c r="B193" s="1" t="s">
        <v>150</v>
      </c>
      <c r="C193" s="2" t="s">
        <v>1</v>
      </c>
      <c r="D193" s="4">
        <v>153.22999999999999</v>
      </c>
    </row>
    <row r="194" spans="1:4" x14ac:dyDescent="0.25">
      <c r="A194" s="3">
        <v>3004021</v>
      </c>
      <c r="B194" s="1" t="s">
        <v>151</v>
      </c>
      <c r="C194" s="2" t="s">
        <v>1</v>
      </c>
      <c r="D194" s="4">
        <v>175.26</v>
      </c>
    </row>
    <row r="195" spans="1:4" x14ac:dyDescent="0.25">
      <c r="A195" s="3">
        <v>3004022</v>
      </c>
      <c r="B195" s="1" t="s">
        <v>152</v>
      </c>
      <c r="C195" s="2" t="s">
        <v>1</v>
      </c>
      <c r="D195" s="4">
        <v>201.65</v>
      </c>
    </row>
    <row r="196" spans="1:4" x14ac:dyDescent="0.25">
      <c r="A196" s="3">
        <v>3004023</v>
      </c>
      <c r="B196" s="1" t="s">
        <v>153</v>
      </c>
      <c r="C196" s="2" t="s">
        <v>1</v>
      </c>
      <c r="D196" s="4">
        <v>224.18</v>
      </c>
    </row>
    <row r="197" spans="1:4" x14ac:dyDescent="0.25">
      <c r="A197" s="3">
        <v>3004024</v>
      </c>
      <c r="B197" s="1" t="s">
        <v>154</v>
      </c>
      <c r="C197" s="2" t="s">
        <v>1</v>
      </c>
      <c r="D197" s="4">
        <v>268.2</v>
      </c>
    </row>
    <row r="198" spans="1:4" x14ac:dyDescent="0.25">
      <c r="A198" s="3">
        <v>3040000</v>
      </c>
      <c r="B198" s="1" t="s">
        <v>2149</v>
      </c>
      <c r="C198" s="2" t="s">
        <v>2132</v>
      </c>
      <c r="D198" s="4" t="s">
        <v>2132</v>
      </c>
    </row>
    <row r="199" spans="1:4" x14ac:dyDescent="0.25">
      <c r="A199" s="3">
        <v>3040002</v>
      </c>
      <c r="B199" s="1" t="s">
        <v>155</v>
      </c>
      <c r="C199" s="2" t="s">
        <v>1</v>
      </c>
      <c r="D199" s="4">
        <v>107.6</v>
      </c>
    </row>
    <row r="200" spans="1:4" x14ac:dyDescent="0.25">
      <c r="A200" s="3">
        <v>3040005</v>
      </c>
      <c r="B200" s="1" t="s">
        <v>156</v>
      </c>
      <c r="C200" s="2" t="s">
        <v>1</v>
      </c>
      <c r="D200" s="4">
        <v>3.99</v>
      </c>
    </row>
    <row r="201" spans="1:4" x14ac:dyDescent="0.25">
      <c r="A201" s="3">
        <v>3040010</v>
      </c>
      <c r="B201" s="1" t="s">
        <v>157</v>
      </c>
      <c r="C201" s="2" t="s">
        <v>1</v>
      </c>
      <c r="D201" s="4">
        <v>124.06</v>
      </c>
    </row>
    <row r="202" spans="1:4" ht="23.25" x14ac:dyDescent="0.25">
      <c r="A202" s="3">
        <v>3040015</v>
      </c>
      <c r="B202" s="1" t="s">
        <v>158</v>
      </c>
      <c r="C202" s="2" t="s">
        <v>32</v>
      </c>
      <c r="D202" s="4">
        <v>30.27</v>
      </c>
    </row>
    <row r="203" spans="1:4" x14ac:dyDescent="0.25">
      <c r="A203" s="3">
        <v>3040018</v>
      </c>
      <c r="B203" s="1" t="s">
        <v>159</v>
      </c>
      <c r="C203" s="2" t="s">
        <v>1</v>
      </c>
      <c r="D203" s="4">
        <v>30.01</v>
      </c>
    </row>
    <row r="204" spans="1:4" ht="23.25" x14ac:dyDescent="0.25">
      <c r="A204" s="3">
        <v>3040022</v>
      </c>
      <c r="B204" s="1" t="s">
        <v>160</v>
      </c>
      <c r="C204" s="2" t="s">
        <v>32</v>
      </c>
      <c r="D204" s="4">
        <v>6.13</v>
      </c>
    </row>
    <row r="205" spans="1:4" x14ac:dyDescent="0.25">
      <c r="A205" s="3">
        <v>3040024</v>
      </c>
      <c r="B205" s="1" t="s">
        <v>161</v>
      </c>
      <c r="C205" s="2" t="s">
        <v>1</v>
      </c>
      <c r="D205" s="4">
        <v>8.56</v>
      </c>
    </row>
    <row r="206" spans="1:4" x14ac:dyDescent="0.25">
      <c r="A206" s="3">
        <v>3040025</v>
      </c>
      <c r="B206" s="1" t="s">
        <v>162</v>
      </c>
      <c r="C206" s="2" t="s">
        <v>1</v>
      </c>
      <c r="D206" s="4">
        <v>18.989999999999998</v>
      </c>
    </row>
    <row r="207" spans="1:4" x14ac:dyDescent="0.25">
      <c r="A207" s="3">
        <v>3040026</v>
      </c>
      <c r="B207" s="1" t="s">
        <v>163</v>
      </c>
      <c r="C207" s="2" t="s">
        <v>1</v>
      </c>
      <c r="D207" s="4">
        <v>6.95</v>
      </c>
    </row>
    <row r="208" spans="1:4" x14ac:dyDescent="0.25">
      <c r="A208" s="3">
        <v>3040050</v>
      </c>
      <c r="B208" s="1" t="s">
        <v>164</v>
      </c>
      <c r="C208" s="2" t="s">
        <v>1</v>
      </c>
      <c r="D208" s="4">
        <v>6.56</v>
      </c>
    </row>
    <row r="209" spans="1:4" x14ac:dyDescent="0.25">
      <c r="A209" s="3">
        <v>3040051</v>
      </c>
      <c r="B209" s="1" t="s">
        <v>165</v>
      </c>
      <c r="C209" s="2" t="s">
        <v>1</v>
      </c>
      <c r="D209" s="4">
        <v>6.56</v>
      </c>
    </row>
    <row r="210" spans="1:4" x14ac:dyDescent="0.25">
      <c r="A210" s="3">
        <v>3040060</v>
      </c>
      <c r="B210" s="1" t="s">
        <v>166</v>
      </c>
      <c r="C210" s="2" t="s">
        <v>1</v>
      </c>
      <c r="D210" s="4">
        <v>151.16</v>
      </c>
    </row>
    <row r="211" spans="1:4" x14ac:dyDescent="0.25">
      <c r="A211" s="3">
        <v>3040070</v>
      </c>
      <c r="B211" s="1" t="s">
        <v>167</v>
      </c>
      <c r="C211" s="2" t="s">
        <v>3</v>
      </c>
      <c r="D211" s="4">
        <v>12.05</v>
      </c>
    </row>
    <row r="212" spans="1:4" x14ac:dyDescent="0.25">
      <c r="A212" s="3">
        <v>3050000</v>
      </c>
      <c r="B212" s="1" t="s">
        <v>2143</v>
      </c>
      <c r="C212" s="2" t="s">
        <v>2132</v>
      </c>
      <c r="D212" s="4" t="s">
        <v>2132</v>
      </c>
    </row>
    <row r="213" spans="1:4" x14ac:dyDescent="0.25">
      <c r="A213" s="3">
        <v>3050001</v>
      </c>
      <c r="B213" s="1" t="s">
        <v>121</v>
      </c>
      <c r="C213" s="2" t="s">
        <v>7</v>
      </c>
      <c r="D213" s="4">
        <v>193.1</v>
      </c>
    </row>
    <row r="214" spans="1:4" x14ac:dyDescent="0.25">
      <c r="A214" s="3">
        <v>3050002</v>
      </c>
      <c r="B214" s="1" t="s">
        <v>122</v>
      </c>
      <c r="C214" s="2" t="s">
        <v>7</v>
      </c>
      <c r="D214" s="4">
        <v>386.2</v>
      </c>
    </row>
    <row r="215" spans="1:4" x14ac:dyDescent="0.25">
      <c r="A215" s="3">
        <v>3050003</v>
      </c>
      <c r="B215" s="1" t="s">
        <v>119</v>
      </c>
      <c r="C215" s="2" t="s">
        <v>7</v>
      </c>
      <c r="D215" s="4">
        <v>236.71</v>
      </c>
    </row>
    <row r="216" spans="1:4" x14ac:dyDescent="0.25">
      <c r="A216" s="3">
        <v>3050004</v>
      </c>
      <c r="B216" s="1" t="s">
        <v>120</v>
      </c>
      <c r="C216" s="2" t="s">
        <v>7</v>
      </c>
      <c r="D216" s="4">
        <v>430.38</v>
      </c>
    </row>
    <row r="217" spans="1:4" ht="23.25" x14ac:dyDescent="0.25">
      <c r="A217" s="3">
        <v>3050005</v>
      </c>
      <c r="B217" s="1" t="s">
        <v>168</v>
      </c>
      <c r="C217" s="2" t="s">
        <v>1</v>
      </c>
      <c r="D217" s="4">
        <v>37.659999999999997</v>
      </c>
    </row>
    <row r="218" spans="1:4" ht="23.25" x14ac:dyDescent="0.25">
      <c r="A218" s="3">
        <v>3050006</v>
      </c>
      <c r="B218" s="1" t="s">
        <v>169</v>
      </c>
      <c r="C218" s="2" t="s">
        <v>1</v>
      </c>
      <c r="D218" s="4">
        <v>53.8</v>
      </c>
    </row>
    <row r="219" spans="1:4" x14ac:dyDescent="0.25">
      <c r="A219" s="3">
        <v>3060000</v>
      </c>
      <c r="B219" s="1" t="s">
        <v>2150</v>
      </c>
      <c r="C219" s="2" t="s">
        <v>2132</v>
      </c>
      <c r="D219" s="4" t="s">
        <v>2132</v>
      </c>
    </row>
    <row r="220" spans="1:4" ht="23.25" x14ac:dyDescent="0.25">
      <c r="A220" s="3">
        <v>3060001</v>
      </c>
      <c r="B220" s="1" t="s">
        <v>170</v>
      </c>
      <c r="C220" s="2" t="s">
        <v>105</v>
      </c>
      <c r="D220" s="4">
        <v>26.42</v>
      </c>
    </row>
    <row r="221" spans="1:4" ht="23.25" x14ac:dyDescent="0.25">
      <c r="A221" s="3">
        <v>3060002</v>
      </c>
      <c r="B221" s="1" t="s">
        <v>171</v>
      </c>
      <c r="C221" s="2" t="s">
        <v>105</v>
      </c>
      <c r="D221" s="4">
        <v>27.67</v>
      </c>
    </row>
    <row r="222" spans="1:4" x14ac:dyDescent="0.25">
      <c r="A222" s="5">
        <v>4000000</v>
      </c>
      <c r="B222" s="6" t="s">
        <v>2258</v>
      </c>
      <c r="C222" s="7"/>
      <c r="D222" s="8"/>
    </row>
    <row r="223" spans="1:4" x14ac:dyDescent="0.25">
      <c r="A223" s="3">
        <v>4001000</v>
      </c>
      <c r="B223" s="1" t="s">
        <v>2151</v>
      </c>
      <c r="C223" s="2" t="s">
        <v>2132</v>
      </c>
      <c r="D223" s="4" t="s">
        <v>2132</v>
      </c>
    </row>
    <row r="224" spans="1:4" x14ac:dyDescent="0.25">
      <c r="A224" s="3">
        <v>4001001</v>
      </c>
      <c r="B224" s="1" t="s">
        <v>172</v>
      </c>
      <c r="C224" s="2" t="s">
        <v>1</v>
      </c>
      <c r="D224" s="4">
        <v>74.61</v>
      </c>
    </row>
    <row r="225" spans="1:4" x14ac:dyDescent="0.25">
      <c r="A225" s="3">
        <v>4001002</v>
      </c>
      <c r="B225" s="1" t="s">
        <v>173</v>
      </c>
      <c r="C225" s="2" t="s">
        <v>1</v>
      </c>
      <c r="D225" s="4">
        <v>138.86000000000001</v>
      </c>
    </row>
    <row r="226" spans="1:4" x14ac:dyDescent="0.25">
      <c r="A226" s="3">
        <v>4001004</v>
      </c>
      <c r="B226" s="1" t="s">
        <v>174</v>
      </c>
      <c r="C226" s="2" t="s">
        <v>1</v>
      </c>
      <c r="D226" s="4">
        <v>333.1</v>
      </c>
    </row>
    <row r="227" spans="1:4" x14ac:dyDescent="0.25">
      <c r="A227" s="3">
        <v>4001011</v>
      </c>
      <c r="B227" s="1" t="s">
        <v>175</v>
      </c>
      <c r="C227" s="2" t="s">
        <v>1</v>
      </c>
      <c r="D227" s="4">
        <v>138.86000000000001</v>
      </c>
    </row>
    <row r="228" spans="1:4" x14ac:dyDescent="0.25">
      <c r="A228" s="3">
        <v>4001012</v>
      </c>
      <c r="B228" s="1" t="s">
        <v>176</v>
      </c>
      <c r="C228" s="2" t="s">
        <v>1</v>
      </c>
      <c r="D228" s="4">
        <v>241.42</v>
      </c>
    </row>
    <row r="229" spans="1:4" x14ac:dyDescent="0.25">
      <c r="A229" s="3">
        <v>4001015</v>
      </c>
      <c r="B229" s="1" t="s">
        <v>177</v>
      </c>
      <c r="C229" s="2" t="s">
        <v>1</v>
      </c>
      <c r="D229" s="4">
        <v>86.14</v>
      </c>
    </row>
    <row r="230" spans="1:4" x14ac:dyDescent="0.25">
      <c r="A230" s="3">
        <v>4001016</v>
      </c>
      <c r="B230" s="1" t="s">
        <v>178</v>
      </c>
      <c r="C230" s="2" t="s">
        <v>1</v>
      </c>
      <c r="D230" s="4">
        <v>154.04</v>
      </c>
    </row>
    <row r="231" spans="1:4" x14ac:dyDescent="0.25">
      <c r="A231" s="3">
        <v>4001020</v>
      </c>
      <c r="B231" s="1" t="s">
        <v>179</v>
      </c>
      <c r="C231" s="2" t="s">
        <v>1</v>
      </c>
      <c r="D231" s="4">
        <v>229.26</v>
      </c>
    </row>
    <row r="232" spans="1:4" x14ac:dyDescent="0.25">
      <c r="A232" s="3">
        <v>4001021</v>
      </c>
      <c r="B232" s="1" t="s">
        <v>180</v>
      </c>
      <c r="C232" s="2" t="s">
        <v>1</v>
      </c>
      <c r="D232" s="4">
        <v>381.5</v>
      </c>
    </row>
    <row r="233" spans="1:4" x14ac:dyDescent="0.25">
      <c r="A233" s="3">
        <v>4001022</v>
      </c>
      <c r="B233" s="1" t="s">
        <v>181</v>
      </c>
      <c r="C233" s="2" t="s">
        <v>1</v>
      </c>
      <c r="D233" s="4">
        <v>699.19</v>
      </c>
    </row>
    <row r="234" spans="1:4" x14ac:dyDescent="0.25">
      <c r="A234" s="3">
        <v>4001025</v>
      </c>
      <c r="B234" s="1" t="s">
        <v>182</v>
      </c>
      <c r="C234" s="2" t="s">
        <v>1</v>
      </c>
      <c r="D234" s="4">
        <v>892.02</v>
      </c>
    </row>
    <row r="235" spans="1:4" x14ac:dyDescent="0.25">
      <c r="A235" s="3">
        <v>4001026</v>
      </c>
      <c r="B235" s="1" t="s">
        <v>183</v>
      </c>
      <c r="C235" s="2" t="s">
        <v>1</v>
      </c>
      <c r="D235" s="4">
        <v>930.46</v>
      </c>
    </row>
    <row r="236" spans="1:4" x14ac:dyDescent="0.25">
      <c r="A236" s="3">
        <v>4001027</v>
      </c>
      <c r="B236" s="1" t="s">
        <v>184</v>
      </c>
      <c r="C236" s="2" t="s">
        <v>1</v>
      </c>
      <c r="D236" s="4">
        <v>1130.71</v>
      </c>
    </row>
    <row r="237" spans="1:4" x14ac:dyDescent="0.25">
      <c r="A237" s="3">
        <v>4001031</v>
      </c>
      <c r="B237" s="1" t="s">
        <v>2303</v>
      </c>
      <c r="C237" s="2" t="s">
        <v>1</v>
      </c>
      <c r="D237" s="4">
        <v>113.61</v>
      </c>
    </row>
    <row r="238" spans="1:4" x14ac:dyDescent="0.25">
      <c r="A238" s="3">
        <v>4001032</v>
      </c>
      <c r="B238" s="1" t="s">
        <v>2304</v>
      </c>
      <c r="C238" s="2" t="s">
        <v>1</v>
      </c>
      <c r="D238" s="4">
        <v>119.77</v>
      </c>
    </row>
    <row r="239" spans="1:4" x14ac:dyDescent="0.25">
      <c r="A239" s="3">
        <v>4001033</v>
      </c>
      <c r="B239" s="1" t="s">
        <v>2305</v>
      </c>
      <c r="C239" s="2" t="s">
        <v>1</v>
      </c>
      <c r="D239" s="4">
        <v>125.14</v>
      </c>
    </row>
    <row r="240" spans="1:4" x14ac:dyDescent="0.25">
      <c r="A240" s="3">
        <v>4001034</v>
      </c>
      <c r="B240" s="1" t="s">
        <v>2306</v>
      </c>
      <c r="C240" s="2" t="s">
        <v>1</v>
      </c>
      <c r="D240" s="4">
        <v>129.07</v>
      </c>
    </row>
    <row r="241" spans="1:4" x14ac:dyDescent="0.25">
      <c r="A241" s="3">
        <v>4001035</v>
      </c>
      <c r="B241" s="1" t="s">
        <v>2307</v>
      </c>
      <c r="C241" s="2" t="s">
        <v>1</v>
      </c>
      <c r="D241" s="4">
        <v>137.09</v>
      </c>
    </row>
    <row r="242" spans="1:4" x14ac:dyDescent="0.25">
      <c r="A242" s="3">
        <v>4001036</v>
      </c>
      <c r="B242" s="1" t="s">
        <v>2308</v>
      </c>
      <c r="C242" s="2" t="s">
        <v>1</v>
      </c>
      <c r="D242" s="4">
        <v>144.56</v>
      </c>
    </row>
    <row r="243" spans="1:4" x14ac:dyDescent="0.25">
      <c r="A243" s="3">
        <v>4001037</v>
      </c>
      <c r="B243" s="1" t="s">
        <v>2309</v>
      </c>
      <c r="C243" s="2" t="s">
        <v>1</v>
      </c>
      <c r="D243" s="4">
        <v>146.38999999999999</v>
      </c>
    </row>
    <row r="244" spans="1:4" x14ac:dyDescent="0.25">
      <c r="A244" s="3">
        <v>4001038</v>
      </c>
      <c r="B244" s="1" t="s">
        <v>2310</v>
      </c>
      <c r="C244" s="2" t="s">
        <v>1</v>
      </c>
      <c r="D244" s="4">
        <v>158.18</v>
      </c>
    </row>
    <row r="245" spans="1:4" x14ac:dyDescent="0.25">
      <c r="A245" s="3">
        <v>4001040</v>
      </c>
      <c r="B245" s="1" t="s">
        <v>2311</v>
      </c>
      <c r="C245" s="2" t="s">
        <v>1</v>
      </c>
      <c r="D245" s="4">
        <v>78.12</v>
      </c>
    </row>
    <row r="246" spans="1:4" x14ac:dyDescent="0.25">
      <c r="A246" s="3">
        <v>4001041</v>
      </c>
      <c r="B246" s="1" t="s">
        <v>2312</v>
      </c>
      <c r="C246" s="2" t="s">
        <v>1</v>
      </c>
      <c r="D246" s="4">
        <v>92.79</v>
      </c>
    </row>
    <row r="247" spans="1:4" x14ac:dyDescent="0.25">
      <c r="A247" s="3">
        <v>4001042</v>
      </c>
      <c r="B247" s="1" t="s">
        <v>2313</v>
      </c>
      <c r="C247" s="2" t="s">
        <v>1</v>
      </c>
      <c r="D247" s="4">
        <v>113.02</v>
      </c>
    </row>
    <row r="248" spans="1:4" x14ac:dyDescent="0.25">
      <c r="A248" s="3">
        <v>4001044</v>
      </c>
      <c r="B248" s="1" t="s">
        <v>185</v>
      </c>
      <c r="C248" s="2" t="s">
        <v>1</v>
      </c>
      <c r="D248" s="4">
        <v>168.14</v>
      </c>
    </row>
    <row r="249" spans="1:4" x14ac:dyDescent="0.25">
      <c r="A249" s="3">
        <v>4001045</v>
      </c>
      <c r="B249" s="1" t="s">
        <v>186</v>
      </c>
      <c r="C249" s="2" t="s">
        <v>1</v>
      </c>
      <c r="D249" s="4">
        <v>207.32</v>
      </c>
    </row>
    <row r="250" spans="1:4" x14ac:dyDescent="0.25">
      <c r="A250" s="3">
        <v>4001050</v>
      </c>
      <c r="B250" s="1" t="s">
        <v>2314</v>
      </c>
      <c r="C250" s="2" t="s">
        <v>1</v>
      </c>
      <c r="D250" s="4">
        <v>87.57</v>
      </c>
    </row>
    <row r="251" spans="1:4" x14ac:dyDescent="0.25">
      <c r="A251" s="3">
        <v>4001051</v>
      </c>
      <c r="B251" s="1" t="s">
        <v>2315</v>
      </c>
      <c r="C251" s="2" t="s">
        <v>1</v>
      </c>
      <c r="D251" s="4">
        <v>103.32</v>
      </c>
    </row>
    <row r="252" spans="1:4" x14ac:dyDescent="0.25">
      <c r="A252" s="3">
        <v>4001052</v>
      </c>
      <c r="B252" s="1" t="s">
        <v>2316</v>
      </c>
      <c r="C252" s="2" t="s">
        <v>1</v>
      </c>
      <c r="D252" s="4">
        <v>124.04</v>
      </c>
    </row>
    <row r="253" spans="1:4" ht="23.25" x14ac:dyDescent="0.25">
      <c r="A253" s="3">
        <v>4001060</v>
      </c>
      <c r="B253" s="1" t="s">
        <v>2317</v>
      </c>
      <c r="C253" s="2" t="s">
        <v>1</v>
      </c>
      <c r="D253" s="4">
        <v>106.8</v>
      </c>
    </row>
    <row r="254" spans="1:4" ht="23.25" x14ac:dyDescent="0.25">
      <c r="A254" s="3">
        <v>4001061</v>
      </c>
      <c r="B254" s="1" t="s">
        <v>2318</v>
      </c>
      <c r="C254" s="2" t="s">
        <v>1</v>
      </c>
      <c r="D254" s="4">
        <v>125.17</v>
      </c>
    </row>
    <row r="255" spans="1:4" x14ac:dyDescent="0.25">
      <c r="A255" s="3">
        <v>4001062</v>
      </c>
      <c r="B255" s="1" t="s">
        <v>2319</v>
      </c>
      <c r="C255" s="2" t="s">
        <v>1</v>
      </c>
      <c r="D255" s="4">
        <v>110.37</v>
      </c>
    </row>
    <row r="256" spans="1:4" x14ac:dyDescent="0.25">
      <c r="A256" s="3">
        <v>4001063</v>
      </c>
      <c r="B256" s="1" t="s">
        <v>2320</v>
      </c>
      <c r="C256" s="2" t="s">
        <v>1</v>
      </c>
      <c r="D256" s="4">
        <v>127.81</v>
      </c>
    </row>
    <row r="257" spans="1:4" x14ac:dyDescent="0.25">
      <c r="A257" s="3">
        <v>4001070</v>
      </c>
      <c r="B257" s="1" t="s">
        <v>187</v>
      </c>
      <c r="C257" s="2" t="s">
        <v>1</v>
      </c>
      <c r="D257" s="4">
        <v>116.54</v>
      </c>
    </row>
    <row r="258" spans="1:4" x14ac:dyDescent="0.25">
      <c r="A258" s="3">
        <v>4001071</v>
      </c>
      <c r="B258" s="1" t="s">
        <v>188</v>
      </c>
      <c r="C258" s="2" t="s">
        <v>1</v>
      </c>
      <c r="D258" s="4">
        <v>131.11000000000001</v>
      </c>
    </row>
    <row r="259" spans="1:4" x14ac:dyDescent="0.25">
      <c r="A259" s="3">
        <v>4001080</v>
      </c>
      <c r="B259" s="1" t="s">
        <v>2321</v>
      </c>
      <c r="C259" s="2" t="s">
        <v>1</v>
      </c>
      <c r="D259" s="4">
        <v>6.08</v>
      </c>
    </row>
    <row r="260" spans="1:4" x14ac:dyDescent="0.25">
      <c r="A260" s="3">
        <v>4001095</v>
      </c>
      <c r="B260" s="1" t="s">
        <v>2322</v>
      </c>
      <c r="C260" s="2" t="s">
        <v>105</v>
      </c>
      <c r="D260" s="4">
        <v>10.32</v>
      </c>
    </row>
    <row r="261" spans="1:4" x14ac:dyDescent="0.25">
      <c r="A261" s="3">
        <v>4001096</v>
      </c>
      <c r="B261" s="1" t="s">
        <v>2323</v>
      </c>
      <c r="C261" s="2" t="s">
        <v>105</v>
      </c>
      <c r="D261" s="4">
        <v>10.66</v>
      </c>
    </row>
    <row r="262" spans="1:4" x14ac:dyDescent="0.25">
      <c r="A262" s="3">
        <v>4001097</v>
      </c>
      <c r="B262" s="1" t="s">
        <v>2324</v>
      </c>
      <c r="C262" s="2" t="s">
        <v>7</v>
      </c>
      <c r="D262" s="4">
        <v>731.85</v>
      </c>
    </row>
    <row r="263" spans="1:4" x14ac:dyDescent="0.25">
      <c r="A263" s="3">
        <v>4001098</v>
      </c>
      <c r="B263" s="1" t="s">
        <v>2325</v>
      </c>
      <c r="C263" s="2" t="s">
        <v>7</v>
      </c>
      <c r="D263" s="4">
        <v>1814.53</v>
      </c>
    </row>
    <row r="264" spans="1:4" ht="23.25" x14ac:dyDescent="0.25">
      <c r="A264" s="3">
        <v>4001102</v>
      </c>
      <c r="B264" s="1" t="s">
        <v>189</v>
      </c>
      <c r="C264" s="2" t="s">
        <v>32</v>
      </c>
      <c r="D264" s="4">
        <v>7.98</v>
      </c>
    </row>
    <row r="265" spans="1:4" x14ac:dyDescent="0.25">
      <c r="A265" s="3">
        <v>4002000</v>
      </c>
      <c r="B265" s="1" t="s">
        <v>2152</v>
      </c>
      <c r="C265" s="2" t="s">
        <v>2132</v>
      </c>
      <c r="D265" s="4" t="s">
        <v>2132</v>
      </c>
    </row>
    <row r="266" spans="1:4" x14ac:dyDescent="0.25">
      <c r="A266" s="3">
        <v>4002004</v>
      </c>
      <c r="B266" s="1" t="s">
        <v>2326</v>
      </c>
      <c r="C266" s="2" t="s">
        <v>1</v>
      </c>
      <c r="D266" s="4">
        <v>157.32</v>
      </c>
    </row>
    <row r="267" spans="1:4" ht="23.25" x14ac:dyDescent="0.25">
      <c r="A267" s="3">
        <v>4002005</v>
      </c>
      <c r="B267" s="1" t="s">
        <v>190</v>
      </c>
      <c r="C267" s="2" t="s">
        <v>1</v>
      </c>
      <c r="D267" s="4">
        <v>287.51</v>
      </c>
    </row>
    <row r="268" spans="1:4" ht="23.25" x14ac:dyDescent="0.25">
      <c r="A268" s="3">
        <v>4002006</v>
      </c>
      <c r="B268" s="1" t="s">
        <v>191</v>
      </c>
      <c r="C268" s="2" t="s">
        <v>1</v>
      </c>
      <c r="D268" s="4">
        <v>212.8</v>
      </c>
    </row>
    <row r="269" spans="1:4" x14ac:dyDescent="0.25">
      <c r="A269" s="3">
        <v>4003000</v>
      </c>
      <c r="B269" s="1" t="s">
        <v>2153</v>
      </c>
      <c r="C269" s="2" t="s">
        <v>2132</v>
      </c>
      <c r="D269" s="4" t="s">
        <v>2132</v>
      </c>
    </row>
    <row r="270" spans="1:4" x14ac:dyDescent="0.25">
      <c r="A270" s="3">
        <v>4003030</v>
      </c>
      <c r="B270" s="1" t="s">
        <v>2327</v>
      </c>
      <c r="C270" s="2" t="s">
        <v>1</v>
      </c>
      <c r="D270" s="4">
        <v>335.99</v>
      </c>
    </row>
    <row r="271" spans="1:4" x14ac:dyDescent="0.25">
      <c r="A271" s="3">
        <v>4003031</v>
      </c>
      <c r="B271" s="1" t="s">
        <v>2328</v>
      </c>
      <c r="C271" s="2" t="s">
        <v>1</v>
      </c>
      <c r="D271" s="4">
        <v>437.06</v>
      </c>
    </row>
    <row r="272" spans="1:4" x14ac:dyDescent="0.25">
      <c r="A272" s="3">
        <v>4003032</v>
      </c>
      <c r="B272" s="1" t="s">
        <v>2329</v>
      </c>
      <c r="C272" s="2" t="s">
        <v>1</v>
      </c>
      <c r="D272" s="4">
        <v>407.07</v>
      </c>
    </row>
    <row r="273" spans="1:4" x14ac:dyDescent="0.25">
      <c r="A273" s="3">
        <v>4003035</v>
      </c>
      <c r="B273" s="1" t="s">
        <v>192</v>
      </c>
      <c r="C273" s="2" t="s">
        <v>1</v>
      </c>
      <c r="D273" s="4">
        <v>646.37</v>
      </c>
    </row>
    <row r="274" spans="1:4" ht="23.25" x14ac:dyDescent="0.25">
      <c r="A274" s="3">
        <v>4003051</v>
      </c>
      <c r="B274" s="1" t="s">
        <v>2330</v>
      </c>
      <c r="C274" s="2" t="s">
        <v>1</v>
      </c>
      <c r="D274" s="4">
        <v>166.02</v>
      </c>
    </row>
    <row r="275" spans="1:4" ht="23.25" x14ac:dyDescent="0.25">
      <c r="A275" s="3">
        <v>4003052</v>
      </c>
      <c r="B275" s="1" t="s">
        <v>2331</v>
      </c>
      <c r="C275" s="2" t="s">
        <v>1</v>
      </c>
      <c r="D275" s="4">
        <v>156.34</v>
      </c>
    </row>
    <row r="276" spans="1:4" ht="23.25" x14ac:dyDescent="0.25">
      <c r="A276" s="3">
        <v>4003053</v>
      </c>
      <c r="B276" s="1" t="s">
        <v>2332</v>
      </c>
      <c r="C276" s="2" t="s">
        <v>1</v>
      </c>
      <c r="D276" s="4">
        <v>218.11</v>
      </c>
    </row>
    <row r="277" spans="1:4" ht="23.25" x14ac:dyDescent="0.25">
      <c r="A277" s="3">
        <v>4003054</v>
      </c>
      <c r="B277" s="1" t="s">
        <v>2333</v>
      </c>
      <c r="C277" s="2" t="s">
        <v>1</v>
      </c>
      <c r="D277" s="4">
        <v>181.22</v>
      </c>
    </row>
    <row r="278" spans="1:4" ht="23.25" x14ac:dyDescent="0.25">
      <c r="A278" s="3">
        <v>4003055</v>
      </c>
      <c r="B278" s="1" t="s">
        <v>2334</v>
      </c>
      <c r="C278" s="2" t="s">
        <v>1</v>
      </c>
      <c r="D278" s="4">
        <v>335.31</v>
      </c>
    </row>
    <row r="279" spans="1:4" ht="23.25" x14ac:dyDescent="0.25">
      <c r="A279" s="3">
        <v>4003056</v>
      </c>
      <c r="B279" s="1" t="s">
        <v>2335</v>
      </c>
      <c r="C279" s="2" t="s">
        <v>1</v>
      </c>
      <c r="D279" s="4">
        <v>182.74</v>
      </c>
    </row>
    <row r="280" spans="1:4" ht="23.25" x14ac:dyDescent="0.25">
      <c r="A280" s="3">
        <v>4003057</v>
      </c>
      <c r="B280" s="1" t="s">
        <v>2336</v>
      </c>
      <c r="C280" s="2" t="s">
        <v>1</v>
      </c>
      <c r="D280" s="4">
        <v>199.32</v>
      </c>
    </row>
    <row r="281" spans="1:4" ht="23.25" x14ac:dyDescent="0.25">
      <c r="A281" s="3">
        <v>4003058</v>
      </c>
      <c r="B281" s="1" t="s">
        <v>2337</v>
      </c>
      <c r="C281" s="2" t="s">
        <v>1</v>
      </c>
      <c r="D281" s="4">
        <v>238.15</v>
      </c>
    </row>
    <row r="282" spans="1:4" ht="23.25" x14ac:dyDescent="0.25">
      <c r="A282" s="3">
        <v>4003059</v>
      </c>
      <c r="B282" s="1" t="s">
        <v>2338</v>
      </c>
      <c r="C282" s="2" t="s">
        <v>1</v>
      </c>
      <c r="D282" s="4">
        <v>345.96</v>
      </c>
    </row>
    <row r="283" spans="1:4" ht="23.25" x14ac:dyDescent="0.25">
      <c r="A283" s="3">
        <v>4003070</v>
      </c>
      <c r="B283" s="1" t="s">
        <v>193</v>
      </c>
      <c r="C283" s="2" t="s">
        <v>1</v>
      </c>
      <c r="D283" s="4">
        <v>198.14</v>
      </c>
    </row>
    <row r="284" spans="1:4" ht="23.25" x14ac:dyDescent="0.25">
      <c r="A284" s="3">
        <v>4003071</v>
      </c>
      <c r="B284" s="1" t="s">
        <v>2339</v>
      </c>
      <c r="C284" s="2" t="s">
        <v>1</v>
      </c>
      <c r="D284" s="4">
        <v>132.43</v>
      </c>
    </row>
    <row r="285" spans="1:4" ht="23.25" x14ac:dyDescent="0.25">
      <c r="A285" s="3">
        <v>4003073</v>
      </c>
      <c r="B285" s="1" t="s">
        <v>2340</v>
      </c>
      <c r="C285" s="2" t="s">
        <v>1</v>
      </c>
      <c r="D285" s="4">
        <v>134.26</v>
      </c>
    </row>
    <row r="286" spans="1:4" x14ac:dyDescent="0.25">
      <c r="A286" s="3">
        <v>4003074</v>
      </c>
      <c r="B286" s="1" t="s">
        <v>194</v>
      </c>
      <c r="C286" s="2" t="s">
        <v>1</v>
      </c>
      <c r="D286" s="4">
        <v>40.200000000000003</v>
      </c>
    </row>
    <row r="287" spans="1:4" x14ac:dyDescent="0.25">
      <c r="A287" s="3">
        <v>4003075</v>
      </c>
      <c r="B287" s="1" t="s">
        <v>195</v>
      </c>
      <c r="C287" s="2" t="s">
        <v>1</v>
      </c>
      <c r="D287" s="4">
        <v>34.69</v>
      </c>
    </row>
    <row r="288" spans="1:4" x14ac:dyDescent="0.25">
      <c r="A288" s="3">
        <v>4050000</v>
      </c>
      <c r="B288" s="1" t="s">
        <v>2143</v>
      </c>
      <c r="C288" s="2" t="s">
        <v>2132</v>
      </c>
      <c r="D288" s="4" t="s">
        <v>2132</v>
      </c>
    </row>
    <row r="289" spans="1:4" x14ac:dyDescent="0.25">
      <c r="A289" s="3">
        <v>4050001</v>
      </c>
      <c r="B289" s="1" t="s">
        <v>196</v>
      </c>
      <c r="C289" s="2" t="s">
        <v>7</v>
      </c>
      <c r="D289" s="4">
        <v>86.08</v>
      </c>
    </row>
    <row r="290" spans="1:4" x14ac:dyDescent="0.25">
      <c r="A290" s="3">
        <v>4050004</v>
      </c>
      <c r="B290" s="1" t="s">
        <v>197</v>
      </c>
      <c r="C290" s="2" t="s">
        <v>7</v>
      </c>
      <c r="D290" s="4">
        <v>47.56</v>
      </c>
    </row>
    <row r="291" spans="1:4" x14ac:dyDescent="0.25">
      <c r="A291" s="3">
        <v>4050007</v>
      </c>
      <c r="B291" s="1" t="s">
        <v>198</v>
      </c>
      <c r="C291" s="2" t="s">
        <v>7</v>
      </c>
      <c r="D291" s="4">
        <v>53.8</v>
      </c>
    </row>
    <row r="292" spans="1:4" x14ac:dyDescent="0.25">
      <c r="A292" s="3">
        <v>4050009</v>
      </c>
      <c r="B292" s="1" t="s">
        <v>199</v>
      </c>
      <c r="C292" s="2" t="s">
        <v>7</v>
      </c>
      <c r="D292" s="4">
        <v>279.75</v>
      </c>
    </row>
    <row r="293" spans="1:4" x14ac:dyDescent="0.25">
      <c r="A293" s="3">
        <v>4050010</v>
      </c>
      <c r="B293" s="1" t="s">
        <v>200</v>
      </c>
      <c r="C293" s="2" t="s">
        <v>1</v>
      </c>
      <c r="D293" s="4">
        <v>10.76</v>
      </c>
    </row>
    <row r="294" spans="1:4" x14ac:dyDescent="0.25">
      <c r="A294" s="3">
        <v>4050015</v>
      </c>
      <c r="B294" s="1" t="s">
        <v>201</v>
      </c>
      <c r="C294" s="2" t="s">
        <v>1</v>
      </c>
      <c r="D294" s="4">
        <v>8.61</v>
      </c>
    </row>
    <row r="295" spans="1:4" x14ac:dyDescent="0.25">
      <c r="A295" s="3">
        <v>4060000</v>
      </c>
      <c r="B295" s="1" t="s">
        <v>2154</v>
      </c>
      <c r="C295" s="2" t="s">
        <v>2132</v>
      </c>
      <c r="D295" s="4" t="s">
        <v>2132</v>
      </c>
    </row>
    <row r="296" spans="1:4" x14ac:dyDescent="0.25">
      <c r="A296" s="3">
        <v>4060005</v>
      </c>
      <c r="B296" s="1" t="s">
        <v>202</v>
      </c>
      <c r="C296" s="2" t="s">
        <v>7</v>
      </c>
      <c r="D296" s="4">
        <v>139.87</v>
      </c>
    </row>
    <row r="297" spans="1:4" x14ac:dyDescent="0.25">
      <c r="A297" s="3">
        <v>4060007</v>
      </c>
      <c r="B297" s="1" t="s">
        <v>203</v>
      </c>
      <c r="C297" s="2" t="s">
        <v>1</v>
      </c>
      <c r="D297" s="4">
        <v>21.52</v>
      </c>
    </row>
    <row r="298" spans="1:4" x14ac:dyDescent="0.25">
      <c r="A298" s="3">
        <v>4060010</v>
      </c>
      <c r="B298" s="1" t="s">
        <v>204</v>
      </c>
      <c r="C298" s="2" t="s">
        <v>1</v>
      </c>
      <c r="D298" s="4">
        <v>21.52</v>
      </c>
    </row>
    <row r="299" spans="1:4" x14ac:dyDescent="0.25">
      <c r="A299" s="3">
        <v>4060015</v>
      </c>
      <c r="B299" s="1" t="s">
        <v>205</v>
      </c>
      <c r="C299" s="2" t="s">
        <v>1</v>
      </c>
      <c r="D299" s="4">
        <v>10.68</v>
      </c>
    </row>
    <row r="300" spans="1:4" x14ac:dyDescent="0.25">
      <c r="A300" s="3">
        <v>4060016</v>
      </c>
      <c r="B300" s="1" t="s">
        <v>206</v>
      </c>
      <c r="C300" s="2" t="s">
        <v>1</v>
      </c>
      <c r="D300" s="4">
        <v>21.36</v>
      </c>
    </row>
    <row r="301" spans="1:4" ht="23.25" x14ac:dyDescent="0.25">
      <c r="A301" s="3">
        <v>4060019</v>
      </c>
      <c r="B301" s="1" t="s">
        <v>207</v>
      </c>
      <c r="C301" s="2" t="s">
        <v>1</v>
      </c>
      <c r="D301" s="4">
        <v>32.04</v>
      </c>
    </row>
    <row r="302" spans="1:4" x14ac:dyDescent="0.25">
      <c r="A302" s="3">
        <v>4070000</v>
      </c>
      <c r="B302" s="1" t="s">
        <v>2155</v>
      </c>
      <c r="C302" s="2" t="s">
        <v>2132</v>
      </c>
      <c r="D302" s="4" t="s">
        <v>2132</v>
      </c>
    </row>
    <row r="303" spans="1:4" x14ac:dyDescent="0.25">
      <c r="A303" s="3">
        <v>4070010</v>
      </c>
      <c r="B303" s="1" t="s">
        <v>208</v>
      </c>
      <c r="C303" s="2" t="s">
        <v>1</v>
      </c>
      <c r="D303" s="4">
        <v>66</v>
      </c>
    </row>
    <row r="304" spans="1:4" ht="23.25" x14ac:dyDescent="0.25">
      <c r="A304" s="3">
        <v>4070015</v>
      </c>
      <c r="B304" s="1" t="s">
        <v>209</v>
      </c>
      <c r="C304" s="2" t="s">
        <v>1</v>
      </c>
      <c r="D304" s="4">
        <v>20.170000000000002</v>
      </c>
    </row>
    <row r="305" spans="1:4" ht="23.25" x14ac:dyDescent="0.25">
      <c r="A305" s="3">
        <v>4070019</v>
      </c>
      <c r="B305" s="1" t="s">
        <v>210</v>
      </c>
      <c r="C305" s="2" t="s">
        <v>1</v>
      </c>
      <c r="D305" s="4">
        <v>57.86</v>
      </c>
    </row>
    <row r="306" spans="1:4" x14ac:dyDescent="0.25">
      <c r="A306" s="5">
        <v>5000000</v>
      </c>
      <c r="B306" s="6" t="s">
        <v>2259</v>
      </c>
      <c r="C306" s="7"/>
      <c r="D306" s="8"/>
    </row>
    <row r="307" spans="1:4" x14ac:dyDescent="0.25">
      <c r="A307" s="3">
        <v>5001000</v>
      </c>
      <c r="B307" s="1" t="s">
        <v>2156</v>
      </c>
      <c r="C307" s="2" t="s">
        <v>2132</v>
      </c>
      <c r="D307" s="4" t="s">
        <v>2132</v>
      </c>
    </row>
    <row r="308" spans="1:4" ht="23.25" x14ac:dyDescent="0.25">
      <c r="A308" s="3">
        <v>5001001</v>
      </c>
      <c r="B308" s="1" t="s">
        <v>2342</v>
      </c>
      <c r="C308" s="2" t="s">
        <v>1</v>
      </c>
      <c r="D308" s="4">
        <v>57.24</v>
      </c>
    </row>
    <row r="309" spans="1:4" ht="23.25" x14ac:dyDescent="0.25">
      <c r="A309" s="3">
        <v>5001003</v>
      </c>
      <c r="B309" s="1" t="s">
        <v>2341</v>
      </c>
      <c r="C309" s="2" t="s">
        <v>1</v>
      </c>
      <c r="D309" s="4">
        <v>58</v>
      </c>
    </row>
    <row r="310" spans="1:4" ht="23.25" x14ac:dyDescent="0.25">
      <c r="A310" s="3">
        <v>5001030</v>
      </c>
      <c r="B310" s="1" t="s">
        <v>211</v>
      </c>
      <c r="C310" s="2" t="s">
        <v>1</v>
      </c>
      <c r="D310" s="4">
        <v>76.22</v>
      </c>
    </row>
    <row r="311" spans="1:4" ht="23.25" x14ac:dyDescent="0.25">
      <c r="A311" s="3">
        <v>5001040</v>
      </c>
      <c r="B311" s="1" t="s">
        <v>212</v>
      </c>
      <c r="C311" s="2" t="s">
        <v>1</v>
      </c>
      <c r="D311" s="4">
        <v>43.72</v>
      </c>
    </row>
    <row r="312" spans="1:4" ht="23.25" x14ac:dyDescent="0.25">
      <c r="A312" s="3">
        <v>5001043</v>
      </c>
      <c r="B312" s="1" t="s">
        <v>2343</v>
      </c>
      <c r="C312" s="2" t="s">
        <v>1</v>
      </c>
      <c r="D312" s="4">
        <v>18.239999999999998</v>
      </c>
    </row>
    <row r="313" spans="1:4" ht="23.25" x14ac:dyDescent="0.25">
      <c r="A313" s="3">
        <v>5001047</v>
      </c>
      <c r="B313" s="1" t="s">
        <v>213</v>
      </c>
      <c r="C313" s="2" t="s">
        <v>1</v>
      </c>
      <c r="D313" s="4">
        <v>40.380000000000003</v>
      </c>
    </row>
    <row r="314" spans="1:4" x14ac:dyDescent="0.25">
      <c r="A314" s="3">
        <v>5002000</v>
      </c>
      <c r="B314" s="1" t="s">
        <v>2157</v>
      </c>
      <c r="C314" s="2" t="s">
        <v>2132</v>
      </c>
      <c r="D314" s="4" t="s">
        <v>2132</v>
      </c>
    </row>
    <row r="315" spans="1:4" ht="23.25" x14ac:dyDescent="0.25">
      <c r="A315" s="3">
        <v>5002002</v>
      </c>
      <c r="B315" s="1" t="s">
        <v>2344</v>
      </c>
      <c r="C315" s="2" t="s">
        <v>1</v>
      </c>
      <c r="D315" s="4">
        <v>116.21</v>
      </c>
    </row>
    <row r="316" spans="1:4" x14ac:dyDescent="0.25">
      <c r="A316" s="3">
        <v>5002030</v>
      </c>
      <c r="B316" s="1" t="s">
        <v>214</v>
      </c>
      <c r="C316" s="2" t="s">
        <v>1</v>
      </c>
      <c r="D316" s="4">
        <v>78.739999999999995</v>
      </c>
    </row>
    <row r="317" spans="1:4" ht="23.25" x14ac:dyDescent="0.25">
      <c r="A317" s="3">
        <v>5002043</v>
      </c>
      <c r="B317" s="1" t="s">
        <v>215</v>
      </c>
      <c r="C317" s="2" t="s">
        <v>1</v>
      </c>
      <c r="D317" s="4">
        <v>18.239999999999998</v>
      </c>
    </row>
    <row r="318" spans="1:4" ht="23.25" x14ac:dyDescent="0.25">
      <c r="A318" s="3">
        <v>5002044</v>
      </c>
      <c r="B318" s="1" t="s">
        <v>2345</v>
      </c>
      <c r="C318" s="2" t="s">
        <v>1</v>
      </c>
      <c r="D318" s="4">
        <v>184.07</v>
      </c>
    </row>
    <row r="319" spans="1:4" x14ac:dyDescent="0.25">
      <c r="A319" s="3">
        <v>5003000</v>
      </c>
      <c r="B319" s="1" t="s">
        <v>2158</v>
      </c>
      <c r="C319" s="2" t="s">
        <v>2132</v>
      </c>
      <c r="D319" s="4" t="s">
        <v>2132</v>
      </c>
    </row>
    <row r="320" spans="1:4" ht="23.25" x14ac:dyDescent="0.25">
      <c r="A320" s="3">
        <v>5003002</v>
      </c>
      <c r="B320" s="1" t="s">
        <v>2346</v>
      </c>
      <c r="C320" s="2" t="s">
        <v>1</v>
      </c>
      <c r="D320" s="4">
        <v>116.21</v>
      </c>
    </row>
    <row r="321" spans="1:4" ht="23.25" x14ac:dyDescent="0.25">
      <c r="A321" s="3">
        <v>5003008</v>
      </c>
      <c r="B321" s="1" t="s">
        <v>216</v>
      </c>
      <c r="C321" s="2" t="s">
        <v>1</v>
      </c>
      <c r="D321" s="4">
        <v>138.72</v>
      </c>
    </row>
    <row r="322" spans="1:4" ht="23.25" x14ac:dyDescent="0.25">
      <c r="A322" s="3">
        <v>5003009</v>
      </c>
      <c r="B322" s="1" t="s">
        <v>217</v>
      </c>
      <c r="C322" s="2" t="s">
        <v>1</v>
      </c>
      <c r="D322" s="4">
        <v>147.28</v>
      </c>
    </row>
    <row r="323" spans="1:4" x14ac:dyDescent="0.25">
      <c r="A323" s="3">
        <v>5003011</v>
      </c>
      <c r="B323" s="1" t="s">
        <v>218</v>
      </c>
      <c r="C323" s="2" t="s">
        <v>1</v>
      </c>
      <c r="D323" s="4">
        <v>145.30000000000001</v>
      </c>
    </row>
    <row r="324" spans="1:4" ht="23.25" x14ac:dyDescent="0.25">
      <c r="A324" s="3">
        <v>5003012</v>
      </c>
      <c r="B324" s="1" t="s">
        <v>2347</v>
      </c>
      <c r="C324" s="2" t="s">
        <v>1</v>
      </c>
      <c r="D324" s="4">
        <v>113.6</v>
      </c>
    </row>
    <row r="325" spans="1:4" ht="23.25" x14ac:dyDescent="0.25">
      <c r="A325" s="3">
        <v>5003013</v>
      </c>
      <c r="B325" s="1" t="s">
        <v>2348</v>
      </c>
      <c r="C325" s="2" t="s">
        <v>1</v>
      </c>
      <c r="D325" s="4">
        <v>133.08000000000001</v>
      </c>
    </row>
    <row r="326" spans="1:4" ht="34.5" x14ac:dyDescent="0.25">
      <c r="A326" s="3">
        <v>5003017</v>
      </c>
      <c r="B326" s="1" t="s">
        <v>219</v>
      </c>
      <c r="C326" s="2" t="s">
        <v>1</v>
      </c>
      <c r="D326" s="4">
        <v>137.83000000000001</v>
      </c>
    </row>
    <row r="327" spans="1:4" ht="23.25" x14ac:dyDescent="0.25">
      <c r="A327" s="3">
        <v>5003040</v>
      </c>
      <c r="B327" s="1" t="s">
        <v>212</v>
      </c>
      <c r="C327" s="2" t="s">
        <v>1</v>
      </c>
      <c r="D327" s="4">
        <v>43.72</v>
      </c>
    </row>
    <row r="328" spans="1:4" ht="23.25" x14ac:dyDescent="0.25">
      <c r="A328" s="3">
        <v>5003043</v>
      </c>
      <c r="B328" s="1" t="s">
        <v>215</v>
      </c>
      <c r="C328" s="2" t="s">
        <v>1</v>
      </c>
      <c r="D328" s="4">
        <v>18.239999999999998</v>
      </c>
    </row>
    <row r="329" spans="1:4" ht="23.25" x14ac:dyDescent="0.25">
      <c r="A329" s="3">
        <v>5003047</v>
      </c>
      <c r="B329" s="1" t="s">
        <v>213</v>
      </c>
      <c r="C329" s="2" t="s">
        <v>1</v>
      </c>
      <c r="D329" s="4">
        <v>40.380000000000003</v>
      </c>
    </row>
    <row r="330" spans="1:4" x14ac:dyDescent="0.25">
      <c r="A330" s="3">
        <v>5003054</v>
      </c>
      <c r="B330" s="1" t="s">
        <v>220</v>
      </c>
      <c r="C330" s="2" t="s">
        <v>7</v>
      </c>
      <c r="D330" s="4">
        <v>634.03</v>
      </c>
    </row>
    <row r="331" spans="1:4" x14ac:dyDescent="0.25">
      <c r="A331" s="3">
        <v>5003055</v>
      </c>
      <c r="B331" s="1" t="s">
        <v>221</v>
      </c>
      <c r="C331" s="2" t="s">
        <v>1</v>
      </c>
      <c r="D331" s="4">
        <v>77.09</v>
      </c>
    </row>
    <row r="332" spans="1:4" x14ac:dyDescent="0.25">
      <c r="A332" s="3">
        <v>5003073</v>
      </c>
      <c r="B332" s="1" t="s">
        <v>222</v>
      </c>
      <c r="C332" s="2" t="s">
        <v>1</v>
      </c>
      <c r="D332" s="4">
        <v>43.78</v>
      </c>
    </row>
    <row r="333" spans="1:4" x14ac:dyDescent="0.25">
      <c r="A333" s="3">
        <v>5004000</v>
      </c>
      <c r="B333" s="1" t="s">
        <v>2159</v>
      </c>
      <c r="C333" s="2" t="s">
        <v>2132</v>
      </c>
      <c r="D333" s="4" t="s">
        <v>2132</v>
      </c>
    </row>
    <row r="334" spans="1:4" x14ac:dyDescent="0.25">
      <c r="A334" s="3">
        <v>5004010</v>
      </c>
      <c r="B334" s="1" t="s">
        <v>223</v>
      </c>
      <c r="C334" s="2" t="s">
        <v>224</v>
      </c>
      <c r="D334" s="4">
        <v>91.53</v>
      </c>
    </row>
    <row r="335" spans="1:4" x14ac:dyDescent="0.25">
      <c r="A335" s="3">
        <v>5004030</v>
      </c>
      <c r="B335" s="1" t="s">
        <v>225</v>
      </c>
      <c r="C335" s="2" t="s">
        <v>224</v>
      </c>
      <c r="D335" s="4">
        <v>169.11</v>
      </c>
    </row>
    <row r="336" spans="1:4" ht="23.25" x14ac:dyDescent="0.25">
      <c r="A336" s="3">
        <v>5004050</v>
      </c>
      <c r="B336" s="1" t="s">
        <v>226</v>
      </c>
      <c r="C336" s="2" t="s">
        <v>32</v>
      </c>
      <c r="D336" s="4">
        <v>555.55999999999995</v>
      </c>
    </row>
    <row r="337" spans="1:4" x14ac:dyDescent="0.25">
      <c r="A337" s="3">
        <v>5050000</v>
      </c>
      <c r="B337" s="1" t="s">
        <v>2143</v>
      </c>
      <c r="C337" s="2" t="s">
        <v>2132</v>
      </c>
      <c r="D337" s="4" t="s">
        <v>2132</v>
      </c>
    </row>
    <row r="338" spans="1:4" x14ac:dyDescent="0.25">
      <c r="A338" s="3">
        <v>5050001</v>
      </c>
      <c r="B338" s="1" t="s">
        <v>227</v>
      </c>
      <c r="C338" s="2" t="s">
        <v>1</v>
      </c>
      <c r="D338" s="4">
        <v>10.76</v>
      </c>
    </row>
    <row r="339" spans="1:4" x14ac:dyDescent="0.25">
      <c r="A339" s="3">
        <v>5050002</v>
      </c>
      <c r="B339" s="1" t="s">
        <v>228</v>
      </c>
      <c r="C339" s="2" t="s">
        <v>1</v>
      </c>
      <c r="D339" s="4">
        <v>4.3</v>
      </c>
    </row>
    <row r="340" spans="1:4" x14ac:dyDescent="0.25">
      <c r="A340" s="3">
        <v>5050005</v>
      </c>
      <c r="B340" s="1" t="s">
        <v>229</v>
      </c>
      <c r="C340" s="2" t="s">
        <v>1</v>
      </c>
      <c r="D340" s="4">
        <v>2.15</v>
      </c>
    </row>
    <row r="341" spans="1:4" ht="23.25" x14ac:dyDescent="0.25">
      <c r="A341" s="3">
        <v>5050010</v>
      </c>
      <c r="B341" s="1" t="s">
        <v>230</v>
      </c>
      <c r="C341" s="2" t="s">
        <v>1</v>
      </c>
      <c r="D341" s="4">
        <v>6.46</v>
      </c>
    </row>
    <row r="342" spans="1:4" ht="23.25" x14ac:dyDescent="0.25">
      <c r="A342" s="3">
        <v>5050012</v>
      </c>
      <c r="B342" s="1" t="s">
        <v>231</v>
      </c>
      <c r="C342" s="2" t="s">
        <v>1</v>
      </c>
      <c r="D342" s="4">
        <v>12.91</v>
      </c>
    </row>
    <row r="343" spans="1:4" x14ac:dyDescent="0.25">
      <c r="A343" s="3">
        <v>5050015</v>
      </c>
      <c r="B343" s="1" t="s">
        <v>232</v>
      </c>
      <c r="C343" s="2" t="s">
        <v>1</v>
      </c>
      <c r="D343" s="4">
        <v>10.76</v>
      </c>
    </row>
    <row r="344" spans="1:4" x14ac:dyDescent="0.25">
      <c r="A344" s="3">
        <v>5060000</v>
      </c>
      <c r="B344" s="1" t="s">
        <v>2154</v>
      </c>
      <c r="C344" s="2" t="s">
        <v>2132</v>
      </c>
      <c r="D344" s="4" t="s">
        <v>2132</v>
      </c>
    </row>
    <row r="345" spans="1:4" x14ac:dyDescent="0.25">
      <c r="A345" s="3">
        <v>5060005</v>
      </c>
      <c r="B345" s="1" t="s">
        <v>233</v>
      </c>
      <c r="C345" s="2" t="s">
        <v>1</v>
      </c>
      <c r="D345" s="4">
        <v>6.46</v>
      </c>
    </row>
    <row r="346" spans="1:4" x14ac:dyDescent="0.25">
      <c r="A346" s="3">
        <v>5060006</v>
      </c>
      <c r="B346" s="1" t="s">
        <v>234</v>
      </c>
      <c r="C346" s="2" t="s">
        <v>7</v>
      </c>
      <c r="D346" s="4">
        <v>43.04</v>
      </c>
    </row>
    <row r="347" spans="1:4" x14ac:dyDescent="0.25">
      <c r="A347" s="3">
        <v>5070000</v>
      </c>
      <c r="B347" s="1" t="s">
        <v>2154</v>
      </c>
      <c r="C347" s="2" t="s">
        <v>2132</v>
      </c>
      <c r="D347" s="4" t="s">
        <v>2132</v>
      </c>
    </row>
    <row r="348" spans="1:4" x14ac:dyDescent="0.25">
      <c r="A348" s="3">
        <v>5070006</v>
      </c>
      <c r="B348" s="1" t="s">
        <v>235</v>
      </c>
      <c r="C348" s="2" t="s">
        <v>7</v>
      </c>
      <c r="D348" s="4">
        <v>96.84</v>
      </c>
    </row>
    <row r="349" spans="1:4" x14ac:dyDescent="0.25">
      <c r="A349" s="3">
        <v>5080000</v>
      </c>
      <c r="B349" s="1" t="s">
        <v>2160</v>
      </c>
      <c r="C349" s="2" t="s">
        <v>2132</v>
      </c>
      <c r="D349" s="4" t="s">
        <v>2132</v>
      </c>
    </row>
    <row r="350" spans="1:4" x14ac:dyDescent="0.25">
      <c r="A350" s="3">
        <v>5090000</v>
      </c>
      <c r="B350" s="1" t="s">
        <v>2161</v>
      </c>
      <c r="C350" s="2" t="s">
        <v>2132</v>
      </c>
      <c r="D350" s="4" t="s">
        <v>2132</v>
      </c>
    </row>
    <row r="351" spans="1:4" x14ac:dyDescent="0.25">
      <c r="A351" s="5">
        <v>6000000</v>
      </c>
      <c r="B351" s="6" t="s">
        <v>2260</v>
      </c>
      <c r="C351" s="7"/>
      <c r="D351" s="8"/>
    </row>
    <row r="352" spans="1:4" x14ac:dyDescent="0.25">
      <c r="A352" s="3">
        <v>6001000</v>
      </c>
      <c r="B352" s="1" t="s">
        <v>2162</v>
      </c>
      <c r="C352" s="2" t="s">
        <v>2132</v>
      </c>
      <c r="D352" s="4" t="s">
        <v>2132</v>
      </c>
    </row>
    <row r="353" spans="1:4" ht="23.25" x14ac:dyDescent="0.25">
      <c r="A353" s="3">
        <v>6001010</v>
      </c>
      <c r="B353" s="1" t="s">
        <v>236</v>
      </c>
      <c r="C353" s="2" t="s">
        <v>1</v>
      </c>
      <c r="D353" s="4">
        <v>67.88</v>
      </c>
    </row>
    <row r="354" spans="1:4" ht="23.25" x14ac:dyDescent="0.25">
      <c r="A354" s="3">
        <v>6001013</v>
      </c>
      <c r="B354" s="1" t="s">
        <v>237</v>
      </c>
      <c r="C354" s="2" t="s">
        <v>1</v>
      </c>
      <c r="D354" s="4">
        <v>239.62</v>
      </c>
    </row>
    <row r="355" spans="1:4" ht="23.25" x14ac:dyDescent="0.25">
      <c r="A355" s="3">
        <v>6001015</v>
      </c>
      <c r="B355" s="1" t="s">
        <v>238</v>
      </c>
      <c r="C355" s="2" t="s">
        <v>1</v>
      </c>
      <c r="D355" s="4">
        <v>150.29</v>
      </c>
    </row>
    <row r="356" spans="1:4" ht="23.25" x14ac:dyDescent="0.25">
      <c r="A356" s="3">
        <v>6001016</v>
      </c>
      <c r="B356" s="1" t="s">
        <v>239</v>
      </c>
      <c r="C356" s="2" t="s">
        <v>1</v>
      </c>
      <c r="D356" s="4">
        <v>165.86</v>
      </c>
    </row>
    <row r="357" spans="1:4" ht="23.25" x14ac:dyDescent="0.25">
      <c r="A357" s="3">
        <v>6001017</v>
      </c>
      <c r="B357" s="1" t="s">
        <v>240</v>
      </c>
      <c r="C357" s="2" t="s">
        <v>1</v>
      </c>
      <c r="D357" s="4">
        <v>196.21</v>
      </c>
    </row>
    <row r="358" spans="1:4" ht="23.25" x14ac:dyDescent="0.25">
      <c r="A358" s="3">
        <v>6001018</v>
      </c>
      <c r="B358" s="1" t="s">
        <v>241</v>
      </c>
      <c r="C358" s="2" t="s">
        <v>1</v>
      </c>
      <c r="D358" s="4">
        <v>232.89</v>
      </c>
    </row>
    <row r="359" spans="1:4" x14ac:dyDescent="0.25">
      <c r="A359" s="3">
        <v>6001030</v>
      </c>
      <c r="B359" s="1" t="s">
        <v>242</v>
      </c>
      <c r="C359" s="2" t="s">
        <v>105</v>
      </c>
      <c r="D359" s="4">
        <v>14.58</v>
      </c>
    </row>
    <row r="360" spans="1:4" x14ac:dyDescent="0.25">
      <c r="A360" s="3">
        <v>6001031</v>
      </c>
      <c r="B360" s="1" t="s">
        <v>243</v>
      </c>
      <c r="C360" s="2" t="s">
        <v>105</v>
      </c>
      <c r="D360" s="4">
        <v>3.03</v>
      </c>
    </row>
    <row r="361" spans="1:4" x14ac:dyDescent="0.25">
      <c r="A361" s="3">
        <v>6002000</v>
      </c>
      <c r="B361" s="1" t="s">
        <v>2163</v>
      </c>
      <c r="C361" s="2" t="s">
        <v>2132</v>
      </c>
      <c r="D361" s="4" t="s">
        <v>2132</v>
      </c>
    </row>
    <row r="362" spans="1:4" x14ac:dyDescent="0.25">
      <c r="A362" s="3">
        <v>6002003</v>
      </c>
      <c r="B362" s="1" t="s">
        <v>244</v>
      </c>
      <c r="C362" s="2" t="s">
        <v>1</v>
      </c>
      <c r="D362" s="4">
        <v>161.99</v>
      </c>
    </row>
    <row r="363" spans="1:4" x14ac:dyDescent="0.25">
      <c r="A363" s="3">
        <v>6002004</v>
      </c>
      <c r="B363" s="1" t="s">
        <v>245</v>
      </c>
      <c r="C363" s="2" t="s">
        <v>1</v>
      </c>
      <c r="D363" s="4">
        <v>154.84</v>
      </c>
    </row>
    <row r="364" spans="1:4" x14ac:dyDescent="0.25">
      <c r="A364" s="3">
        <v>6002005</v>
      </c>
      <c r="B364" s="1" t="s">
        <v>246</v>
      </c>
      <c r="C364" s="2" t="s">
        <v>1</v>
      </c>
      <c r="D364" s="4">
        <v>99.66</v>
      </c>
    </row>
    <row r="365" spans="1:4" x14ac:dyDescent="0.25">
      <c r="A365" s="3">
        <v>6002021</v>
      </c>
      <c r="B365" s="1" t="s">
        <v>2349</v>
      </c>
      <c r="C365" s="2" t="s">
        <v>1</v>
      </c>
      <c r="D365" s="4">
        <v>43.05</v>
      </c>
    </row>
    <row r="366" spans="1:4" x14ac:dyDescent="0.25">
      <c r="A366" s="3">
        <v>6002022</v>
      </c>
      <c r="B366" s="1" t="s">
        <v>2350</v>
      </c>
      <c r="C366" s="2" t="s">
        <v>1</v>
      </c>
      <c r="D366" s="4">
        <v>68.55</v>
      </c>
    </row>
    <row r="367" spans="1:4" ht="23.25" x14ac:dyDescent="0.25">
      <c r="A367" s="3">
        <v>6002023</v>
      </c>
      <c r="B367" s="1" t="s">
        <v>247</v>
      </c>
      <c r="C367" s="2" t="s">
        <v>1</v>
      </c>
      <c r="D367" s="4">
        <v>150.37</v>
      </c>
    </row>
    <row r="368" spans="1:4" ht="23.25" x14ac:dyDescent="0.25">
      <c r="A368" s="3">
        <v>6002025</v>
      </c>
      <c r="B368" s="1" t="s">
        <v>248</v>
      </c>
      <c r="C368" s="2" t="s">
        <v>1</v>
      </c>
      <c r="D368" s="4">
        <v>135.18</v>
      </c>
    </row>
    <row r="369" spans="1:4" ht="34.5" x14ac:dyDescent="0.25">
      <c r="A369" s="3">
        <v>6002043</v>
      </c>
      <c r="B369" s="1" t="s">
        <v>249</v>
      </c>
      <c r="C369" s="2" t="s">
        <v>1</v>
      </c>
      <c r="D369" s="4">
        <v>308.05</v>
      </c>
    </row>
    <row r="370" spans="1:4" ht="23.25" x14ac:dyDescent="0.25">
      <c r="A370" s="3">
        <v>6002044</v>
      </c>
      <c r="B370" s="1" t="s">
        <v>250</v>
      </c>
      <c r="C370" s="2" t="s">
        <v>1</v>
      </c>
      <c r="D370" s="4">
        <v>82.56</v>
      </c>
    </row>
    <row r="371" spans="1:4" ht="23.25" x14ac:dyDescent="0.25">
      <c r="A371" s="3">
        <v>6002045</v>
      </c>
      <c r="B371" s="1" t="s">
        <v>251</v>
      </c>
      <c r="C371" s="2" t="s">
        <v>1</v>
      </c>
      <c r="D371" s="4">
        <v>86.29</v>
      </c>
    </row>
    <row r="372" spans="1:4" ht="23.25" x14ac:dyDescent="0.25">
      <c r="A372" s="3">
        <v>6002046</v>
      </c>
      <c r="B372" s="1" t="s">
        <v>252</v>
      </c>
      <c r="C372" s="2" t="s">
        <v>1</v>
      </c>
      <c r="D372" s="4">
        <v>188.01</v>
      </c>
    </row>
    <row r="373" spans="1:4" ht="23.25" x14ac:dyDescent="0.25">
      <c r="A373" s="3">
        <v>6002047</v>
      </c>
      <c r="B373" s="1" t="s">
        <v>253</v>
      </c>
      <c r="C373" s="2" t="s">
        <v>1</v>
      </c>
      <c r="D373" s="4">
        <v>103.79</v>
      </c>
    </row>
    <row r="374" spans="1:4" ht="23.25" x14ac:dyDescent="0.25">
      <c r="A374" s="3">
        <v>6002048</v>
      </c>
      <c r="B374" s="1" t="s">
        <v>254</v>
      </c>
      <c r="C374" s="2" t="s">
        <v>1</v>
      </c>
      <c r="D374" s="4">
        <v>71.66</v>
      </c>
    </row>
    <row r="375" spans="1:4" ht="23.25" x14ac:dyDescent="0.25">
      <c r="A375" s="3">
        <v>6002049</v>
      </c>
      <c r="B375" s="1" t="s">
        <v>255</v>
      </c>
      <c r="C375" s="2" t="s">
        <v>1</v>
      </c>
      <c r="D375" s="4">
        <v>216.35</v>
      </c>
    </row>
    <row r="376" spans="1:4" ht="23.25" x14ac:dyDescent="0.25">
      <c r="A376" s="3">
        <v>6002050</v>
      </c>
      <c r="B376" s="1" t="s">
        <v>256</v>
      </c>
      <c r="C376" s="2" t="s">
        <v>1</v>
      </c>
      <c r="D376" s="4">
        <v>558.15</v>
      </c>
    </row>
    <row r="377" spans="1:4" ht="23.25" x14ac:dyDescent="0.25">
      <c r="A377" s="3">
        <v>6002051</v>
      </c>
      <c r="B377" s="1" t="s">
        <v>257</v>
      </c>
      <c r="C377" s="2" t="s">
        <v>32</v>
      </c>
      <c r="D377" s="4">
        <v>36.049999999999997</v>
      </c>
    </row>
    <row r="378" spans="1:4" ht="23.25" x14ac:dyDescent="0.25">
      <c r="A378" s="3">
        <v>6002055</v>
      </c>
      <c r="B378" s="1" t="s">
        <v>2351</v>
      </c>
      <c r="C378" s="2" t="s">
        <v>32</v>
      </c>
      <c r="D378" s="4">
        <v>77.709999999999994</v>
      </c>
    </row>
    <row r="379" spans="1:4" ht="23.25" x14ac:dyDescent="0.25">
      <c r="A379" s="3">
        <v>6002056</v>
      </c>
      <c r="B379" s="1" t="s">
        <v>2352</v>
      </c>
      <c r="C379" s="2" t="s">
        <v>32</v>
      </c>
      <c r="D379" s="4">
        <v>97.8</v>
      </c>
    </row>
    <row r="380" spans="1:4" ht="23.25" x14ac:dyDescent="0.25">
      <c r="A380" s="3">
        <v>6002057</v>
      </c>
      <c r="B380" s="1" t="s">
        <v>2353</v>
      </c>
      <c r="C380" s="2" t="s">
        <v>32</v>
      </c>
      <c r="D380" s="4">
        <v>436.3</v>
      </c>
    </row>
    <row r="381" spans="1:4" x14ac:dyDescent="0.25">
      <c r="A381" s="3">
        <v>6002090</v>
      </c>
      <c r="B381" s="1" t="s">
        <v>2354</v>
      </c>
      <c r="C381" s="2" t="s">
        <v>32</v>
      </c>
      <c r="D381" s="4">
        <v>117.06</v>
      </c>
    </row>
    <row r="382" spans="1:4" x14ac:dyDescent="0.25">
      <c r="A382" s="3">
        <v>6002091</v>
      </c>
      <c r="B382" s="1" t="s">
        <v>2355</v>
      </c>
      <c r="C382" s="2" t="s">
        <v>32</v>
      </c>
      <c r="D382" s="4">
        <v>116.79</v>
      </c>
    </row>
    <row r="383" spans="1:4" x14ac:dyDescent="0.25">
      <c r="A383" s="3">
        <v>6002092</v>
      </c>
      <c r="B383" s="1" t="s">
        <v>2356</v>
      </c>
      <c r="C383" s="2" t="s">
        <v>32</v>
      </c>
      <c r="D383" s="4">
        <v>125.3</v>
      </c>
    </row>
    <row r="384" spans="1:4" x14ac:dyDescent="0.25">
      <c r="A384" s="3">
        <v>6002093</v>
      </c>
      <c r="B384" s="1" t="s">
        <v>2357</v>
      </c>
      <c r="C384" s="2" t="s">
        <v>32</v>
      </c>
      <c r="D384" s="4">
        <v>124.18</v>
      </c>
    </row>
    <row r="385" spans="1:4" ht="23.25" x14ac:dyDescent="0.25">
      <c r="A385" s="3">
        <v>6002094</v>
      </c>
      <c r="B385" s="1" t="s">
        <v>2358</v>
      </c>
      <c r="C385" s="2" t="s">
        <v>32</v>
      </c>
      <c r="D385" s="4">
        <v>77.17</v>
      </c>
    </row>
    <row r="386" spans="1:4" ht="23.25" x14ac:dyDescent="0.25">
      <c r="A386" s="3">
        <v>6002095</v>
      </c>
      <c r="B386" s="1" t="s">
        <v>2359</v>
      </c>
      <c r="C386" s="2" t="s">
        <v>32</v>
      </c>
      <c r="D386" s="4">
        <v>73.430000000000007</v>
      </c>
    </row>
    <row r="387" spans="1:4" ht="23.25" x14ac:dyDescent="0.25">
      <c r="A387" s="3">
        <v>6002096</v>
      </c>
      <c r="B387" s="1" t="s">
        <v>2360</v>
      </c>
      <c r="C387" s="2" t="s">
        <v>32</v>
      </c>
      <c r="D387" s="4">
        <v>95.12</v>
      </c>
    </row>
    <row r="388" spans="1:4" ht="23.25" x14ac:dyDescent="0.25">
      <c r="A388" s="3">
        <v>6002097</v>
      </c>
      <c r="B388" s="1" t="s">
        <v>2361</v>
      </c>
      <c r="C388" s="2" t="s">
        <v>32</v>
      </c>
      <c r="D388" s="4">
        <v>79.760000000000005</v>
      </c>
    </row>
    <row r="389" spans="1:4" x14ac:dyDescent="0.25">
      <c r="A389" s="3">
        <v>6002099</v>
      </c>
      <c r="B389" s="1" t="s">
        <v>258</v>
      </c>
      <c r="C389" s="2" t="s">
        <v>1</v>
      </c>
      <c r="D389" s="4">
        <v>12.88</v>
      </c>
    </row>
    <row r="390" spans="1:4" x14ac:dyDescent="0.25">
      <c r="A390" s="3">
        <v>6003000</v>
      </c>
      <c r="B390" s="1" t="s">
        <v>2164</v>
      </c>
      <c r="C390" s="2" t="s">
        <v>2132</v>
      </c>
      <c r="D390" s="4" t="s">
        <v>2132</v>
      </c>
    </row>
    <row r="391" spans="1:4" x14ac:dyDescent="0.25">
      <c r="A391" s="3">
        <v>6003098</v>
      </c>
      <c r="B391" s="1" t="s">
        <v>2362</v>
      </c>
      <c r="C391" s="2" t="s">
        <v>1</v>
      </c>
      <c r="D391" s="4">
        <v>834.4</v>
      </c>
    </row>
    <row r="392" spans="1:4" x14ac:dyDescent="0.25">
      <c r="A392" s="3">
        <v>6050000</v>
      </c>
      <c r="B392" s="1" t="s">
        <v>2143</v>
      </c>
      <c r="C392" s="2" t="s">
        <v>2132</v>
      </c>
      <c r="D392" s="4" t="s">
        <v>2132</v>
      </c>
    </row>
    <row r="393" spans="1:4" x14ac:dyDescent="0.25">
      <c r="A393" s="3">
        <v>6050020</v>
      </c>
      <c r="B393" s="1" t="s">
        <v>259</v>
      </c>
      <c r="C393" s="2" t="s">
        <v>1</v>
      </c>
      <c r="D393" s="4">
        <v>12.91</v>
      </c>
    </row>
    <row r="394" spans="1:4" ht="23.25" x14ac:dyDescent="0.25">
      <c r="A394" s="3">
        <v>6050025</v>
      </c>
      <c r="B394" s="1" t="s">
        <v>260</v>
      </c>
      <c r="C394" s="2" t="s">
        <v>1</v>
      </c>
      <c r="D394" s="4">
        <v>5.38</v>
      </c>
    </row>
    <row r="395" spans="1:4" x14ac:dyDescent="0.25">
      <c r="A395" s="3">
        <v>6060000</v>
      </c>
      <c r="B395" s="1" t="s">
        <v>2154</v>
      </c>
      <c r="C395" s="2" t="s">
        <v>2132</v>
      </c>
      <c r="D395" s="4" t="s">
        <v>2132</v>
      </c>
    </row>
    <row r="396" spans="1:4" ht="23.25" x14ac:dyDescent="0.25">
      <c r="A396" s="3">
        <v>6060003</v>
      </c>
      <c r="B396" s="1" t="s">
        <v>261</v>
      </c>
      <c r="C396" s="2" t="s">
        <v>1</v>
      </c>
      <c r="D396" s="4">
        <v>14.47</v>
      </c>
    </row>
    <row r="397" spans="1:4" ht="23.25" x14ac:dyDescent="0.25">
      <c r="A397" s="3">
        <v>6060004</v>
      </c>
      <c r="B397" s="1" t="s">
        <v>262</v>
      </c>
      <c r="C397" s="2" t="s">
        <v>1</v>
      </c>
      <c r="D397" s="4">
        <v>9.64</v>
      </c>
    </row>
    <row r="398" spans="1:4" ht="23.25" x14ac:dyDescent="0.25">
      <c r="A398" s="3">
        <v>6060005</v>
      </c>
      <c r="B398" s="1" t="s">
        <v>263</v>
      </c>
      <c r="C398" s="2" t="s">
        <v>1</v>
      </c>
      <c r="D398" s="4">
        <v>24.11</v>
      </c>
    </row>
    <row r="399" spans="1:4" ht="23.25" x14ac:dyDescent="0.25">
      <c r="A399" s="3">
        <v>6060006</v>
      </c>
      <c r="B399" s="1" t="s">
        <v>264</v>
      </c>
      <c r="C399" s="2" t="s">
        <v>1</v>
      </c>
      <c r="D399" s="4">
        <v>19.29</v>
      </c>
    </row>
    <row r="400" spans="1:4" x14ac:dyDescent="0.25">
      <c r="A400" s="3">
        <v>6060008</v>
      </c>
      <c r="B400" s="1" t="s">
        <v>265</v>
      </c>
      <c r="C400" s="2" t="s">
        <v>105</v>
      </c>
      <c r="D400" s="4">
        <v>2.12</v>
      </c>
    </row>
    <row r="401" spans="1:4" x14ac:dyDescent="0.25">
      <c r="A401" s="3">
        <v>6060010</v>
      </c>
      <c r="B401" s="1" t="s">
        <v>266</v>
      </c>
      <c r="C401" s="2" t="s">
        <v>32</v>
      </c>
      <c r="D401" s="4">
        <v>0.48</v>
      </c>
    </row>
    <row r="402" spans="1:4" x14ac:dyDescent="0.25">
      <c r="A402" s="3">
        <v>6060011</v>
      </c>
      <c r="B402" s="1" t="s">
        <v>267</v>
      </c>
      <c r="C402" s="2" t="s">
        <v>32</v>
      </c>
      <c r="D402" s="4">
        <v>2.89</v>
      </c>
    </row>
    <row r="403" spans="1:4" x14ac:dyDescent="0.25">
      <c r="A403" s="3">
        <v>6060012</v>
      </c>
      <c r="B403" s="1" t="s">
        <v>268</v>
      </c>
      <c r="C403" s="2" t="s">
        <v>32</v>
      </c>
      <c r="D403" s="4">
        <v>4.82</v>
      </c>
    </row>
    <row r="404" spans="1:4" x14ac:dyDescent="0.25">
      <c r="A404" s="3">
        <v>6060015</v>
      </c>
      <c r="B404" s="1" t="s">
        <v>269</v>
      </c>
      <c r="C404" s="2" t="s">
        <v>3</v>
      </c>
      <c r="D404" s="4">
        <v>7.23</v>
      </c>
    </row>
    <row r="405" spans="1:4" x14ac:dyDescent="0.25">
      <c r="A405" s="3">
        <v>6060020</v>
      </c>
      <c r="B405" s="1" t="s">
        <v>270</v>
      </c>
      <c r="C405" s="2" t="s">
        <v>1</v>
      </c>
      <c r="D405" s="4">
        <v>10.76</v>
      </c>
    </row>
    <row r="406" spans="1:4" x14ac:dyDescent="0.25">
      <c r="A406" s="3">
        <v>6060021</v>
      </c>
      <c r="B406" s="1" t="s">
        <v>271</v>
      </c>
      <c r="C406" s="2" t="s">
        <v>1</v>
      </c>
      <c r="D406" s="4">
        <v>19.37</v>
      </c>
    </row>
    <row r="407" spans="1:4" x14ac:dyDescent="0.25">
      <c r="A407" s="3">
        <v>6060022</v>
      </c>
      <c r="B407" s="1" t="s">
        <v>272</v>
      </c>
      <c r="C407" s="2" t="s">
        <v>1</v>
      </c>
      <c r="D407" s="4">
        <v>15.06</v>
      </c>
    </row>
    <row r="408" spans="1:4" ht="23.25" x14ac:dyDescent="0.25">
      <c r="A408" s="3">
        <v>6060025</v>
      </c>
      <c r="B408" s="1" t="s">
        <v>273</v>
      </c>
      <c r="C408" s="2" t="s">
        <v>1</v>
      </c>
      <c r="D408" s="4">
        <v>7.53</v>
      </c>
    </row>
    <row r="409" spans="1:4" ht="23.25" x14ac:dyDescent="0.25">
      <c r="A409" s="3">
        <v>6060028</v>
      </c>
      <c r="B409" s="1" t="s">
        <v>274</v>
      </c>
      <c r="C409" s="2" t="s">
        <v>1</v>
      </c>
      <c r="D409" s="4">
        <v>6.46</v>
      </c>
    </row>
    <row r="410" spans="1:4" ht="23.25" x14ac:dyDescent="0.25">
      <c r="A410" s="3">
        <v>6060029</v>
      </c>
      <c r="B410" s="1" t="s">
        <v>275</v>
      </c>
      <c r="C410" s="2" t="s">
        <v>1</v>
      </c>
      <c r="D410" s="4">
        <v>6.46</v>
      </c>
    </row>
    <row r="411" spans="1:4" x14ac:dyDescent="0.25">
      <c r="A411" s="3">
        <v>6060040</v>
      </c>
      <c r="B411" s="1" t="s">
        <v>276</v>
      </c>
      <c r="C411" s="2" t="s">
        <v>32</v>
      </c>
      <c r="D411" s="4">
        <v>6.46</v>
      </c>
    </row>
    <row r="412" spans="1:4" ht="23.25" x14ac:dyDescent="0.25">
      <c r="A412" s="3">
        <v>6060090</v>
      </c>
      <c r="B412" s="1" t="s">
        <v>277</v>
      </c>
      <c r="C412" s="2" t="s">
        <v>32</v>
      </c>
      <c r="D412" s="4">
        <v>4.3</v>
      </c>
    </row>
    <row r="413" spans="1:4" x14ac:dyDescent="0.25">
      <c r="A413" s="3">
        <v>6070000</v>
      </c>
      <c r="B413" s="1" t="s">
        <v>2155</v>
      </c>
      <c r="C413" s="2" t="s">
        <v>2132</v>
      </c>
      <c r="D413" s="4" t="s">
        <v>2132</v>
      </c>
    </row>
    <row r="414" spans="1:4" x14ac:dyDescent="0.25">
      <c r="A414" s="3">
        <v>6070010</v>
      </c>
      <c r="B414" s="1" t="s">
        <v>278</v>
      </c>
      <c r="C414" s="2" t="s">
        <v>32</v>
      </c>
      <c r="D414" s="4">
        <v>2.42</v>
      </c>
    </row>
    <row r="415" spans="1:4" x14ac:dyDescent="0.25">
      <c r="A415" s="3">
        <v>6070011</v>
      </c>
      <c r="B415" s="1" t="s">
        <v>279</v>
      </c>
      <c r="C415" s="2" t="s">
        <v>32</v>
      </c>
      <c r="D415" s="4">
        <v>7.34</v>
      </c>
    </row>
    <row r="416" spans="1:4" x14ac:dyDescent="0.25">
      <c r="A416" s="3">
        <v>6070012</v>
      </c>
      <c r="B416" s="1" t="s">
        <v>280</v>
      </c>
      <c r="C416" s="2" t="s">
        <v>32</v>
      </c>
      <c r="D416" s="4">
        <v>19.559999999999999</v>
      </c>
    </row>
    <row r="417" spans="1:4" x14ac:dyDescent="0.25">
      <c r="A417" s="3">
        <v>6070015</v>
      </c>
      <c r="B417" s="1" t="s">
        <v>281</v>
      </c>
      <c r="C417" s="2" t="s">
        <v>3</v>
      </c>
      <c r="D417" s="4">
        <v>14.47</v>
      </c>
    </row>
    <row r="418" spans="1:4" x14ac:dyDescent="0.25">
      <c r="A418" s="3">
        <v>6070020</v>
      </c>
      <c r="B418" s="1" t="s">
        <v>282</v>
      </c>
      <c r="C418" s="2" t="s">
        <v>1</v>
      </c>
      <c r="D418" s="4">
        <v>34.72</v>
      </c>
    </row>
    <row r="419" spans="1:4" x14ac:dyDescent="0.25">
      <c r="A419" s="3">
        <v>6070021</v>
      </c>
      <c r="B419" s="1" t="s">
        <v>283</v>
      </c>
      <c r="C419" s="2" t="s">
        <v>1</v>
      </c>
      <c r="D419" s="4">
        <v>84.06</v>
      </c>
    </row>
    <row r="420" spans="1:4" x14ac:dyDescent="0.25">
      <c r="A420" s="3">
        <v>6070022</v>
      </c>
      <c r="B420" s="1" t="s">
        <v>284</v>
      </c>
      <c r="C420" s="2" t="s">
        <v>1</v>
      </c>
      <c r="D420" s="4">
        <v>54.14</v>
      </c>
    </row>
    <row r="421" spans="1:4" ht="23.25" x14ac:dyDescent="0.25">
      <c r="A421" s="3">
        <v>6070025</v>
      </c>
      <c r="B421" s="1" t="s">
        <v>285</v>
      </c>
      <c r="C421" s="2" t="s">
        <v>1</v>
      </c>
      <c r="D421" s="4">
        <v>14.46</v>
      </c>
    </row>
    <row r="422" spans="1:4" ht="23.25" x14ac:dyDescent="0.25">
      <c r="A422" s="3">
        <v>6070028</v>
      </c>
      <c r="B422" s="1" t="s">
        <v>286</v>
      </c>
      <c r="C422" s="2" t="s">
        <v>1</v>
      </c>
      <c r="D422" s="4">
        <v>14.49</v>
      </c>
    </row>
    <row r="423" spans="1:4" ht="23.25" x14ac:dyDescent="0.25">
      <c r="A423" s="3">
        <v>6070029</v>
      </c>
      <c r="B423" s="1" t="s">
        <v>287</v>
      </c>
      <c r="C423" s="2" t="s">
        <v>1</v>
      </c>
      <c r="D423" s="4">
        <v>14.41</v>
      </c>
    </row>
    <row r="424" spans="1:4" x14ac:dyDescent="0.25">
      <c r="A424" s="3">
        <v>6070040</v>
      </c>
      <c r="B424" s="1" t="s">
        <v>288</v>
      </c>
      <c r="C424" s="2" t="s">
        <v>32</v>
      </c>
      <c r="D424" s="4">
        <v>25.33</v>
      </c>
    </row>
    <row r="425" spans="1:4" ht="23.25" x14ac:dyDescent="0.25">
      <c r="A425" s="3">
        <v>6070090</v>
      </c>
      <c r="B425" s="1" t="s">
        <v>289</v>
      </c>
      <c r="C425" s="2" t="s">
        <v>32</v>
      </c>
      <c r="D425" s="4">
        <v>11.03</v>
      </c>
    </row>
    <row r="426" spans="1:4" x14ac:dyDescent="0.25">
      <c r="A426" s="3">
        <v>6080000</v>
      </c>
      <c r="B426" s="1" t="s">
        <v>2160</v>
      </c>
      <c r="C426" s="2" t="s">
        <v>2132</v>
      </c>
      <c r="D426" s="4" t="s">
        <v>2132</v>
      </c>
    </row>
    <row r="427" spans="1:4" x14ac:dyDescent="0.25">
      <c r="A427" s="3">
        <v>6080001</v>
      </c>
      <c r="B427" s="1" t="s">
        <v>290</v>
      </c>
      <c r="C427" s="2" t="s">
        <v>1</v>
      </c>
      <c r="D427" s="4">
        <v>9.1</v>
      </c>
    </row>
    <row r="428" spans="1:4" x14ac:dyDescent="0.25">
      <c r="A428" s="3">
        <v>6080002</v>
      </c>
      <c r="B428" s="1" t="s">
        <v>291</v>
      </c>
      <c r="C428" s="2" t="s">
        <v>1</v>
      </c>
      <c r="D428" s="4">
        <v>34.72</v>
      </c>
    </row>
    <row r="429" spans="1:4" ht="23.25" x14ac:dyDescent="0.25">
      <c r="A429" s="3">
        <v>6080003</v>
      </c>
      <c r="B429" s="1" t="s">
        <v>292</v>
      </c>
      <c r="C429" s="2" t="s">
        <v>1</v>
      </c>
      <c r="D429" s="4">
        <v>28.75</v>
      </c>
    </row>
    <row r="430" spans="1:4" x14ac:dyDescent="0.25">
      <c r="A430" s="3">
        <v>6080010</v>
      </c>
      <c r="B430" s="1" t="s">
        <v>293</v>
      </c>
      <c r="C430" s="2" t="s">
        <v>32</v>
      </c>
      <c r="D430" s="4">
        <v>7.75</v>
      </c>
    </row>
    <row r="431" spans="1:4" x14ac:dyDescent="0.25">
      <c r="A431" s="3">
        <v>6080012</v>
      </c>
      <c r="B431" s="1" t="s">
        <v>294</v>
      </c>
      <c r="C431" s="2" t="s">
        <v>32</v>
      </c>
      <c r="D431" s="4">
        <v>24.04</v>
      </c>
    </row>
    <row r="432" spans="1:4" x14ac:dyDescent="0.25">
      <c r="A432" s="3">
        <v>6080016</v>
      </c>
      <c r="B432" s="1" t="s">
        <v>295</v>
      </c>
      <c r="C432" s="2" t="s">
        <v>32</v>
      </c>
      <c r="D432" s="4">
        <v>68.02</v>
      </c>
    </row>
    <row r="433" spans="1:4" ht="23.25" x14ac:dyDescent="0.25">
      <c r="A433" s="3">
        <v>6080047</v>
      </c>
      <c r="B433" s="1" t="s">
        <v>296</v>
      </c>
      <c r="C433" s="2" t="s">
        <v>3</v>
      </c>
      <c r="D433" s="4">
        <v>7.12</v>
      </c>
    </row>
    <row r="434" spans="1:4" ht="23.25" x14ac:dyDescent="0.25">
      <c r="A434" s="3">
        <v>6080049</v>
      </c>
      <c r="B434" s="1" t="s">
        <v>297</v>
      </c>
      <c r="C434" s="2" t="s">
        <v>3</v>
      </c>
      <c r="D434" s="4">
        <v>8.32</v>
      </c>
    </row>
    <row r="435" spans="1:4" x14ac:dyDescent="0.25">
      <c r="A435" s="3">
        <v>6080084</v>
      </c>
      <c r="B435" s="1" t="s">
        <v>298</v>
      </c>
      <c r="C435" s="2" t="s">
        <v>3</v>
      </c>
      <c r="D435" s="4">
        <v>16.89</v>
      </c>
    </row>
    <row r="436" spans="1:4" x14ac:dyDescent="0.25">
      <c r="A436" s="5">
        <v>7000000</v>
      </c>
      <c r="B436" s="6" t="s">
        <v>2261</v>
      </c>
      <c r="C436" s="7"/>
      <c r="D436" s="8"/>
    </row>
    <row r="437" spans="1:4" x14ac:dyDescent="0.25">
      <c r="A437" s="3">
        <v>7001000</v>
      </c>
      <c r="B437" s="1" t="s">
        <v>2165</v>
      </c>
      <c r="C437" s="2" t="s">
        <v>2132</v>
      </c>
      <c r="D437" s="4" t="s">
        <v>2132</v>
      </c>
    </row>
    <row r="438" spans="1:4" ht="23.25" x14ac:dyDescent="0.25">
      <c r="A438" s="3">
        <v>7001003</v>
      </c>
      <c r="B438" s="1" t="s">
        <v>2363</v>
      </c>
      <c r="C438" s="2" t="s">
        <v>3</v>
      </c>
      <c r="D438" s="4">
        <v>854.72</v>
      </c>
    </row>
    <row r="439" spans="1:4" ht="23.25" x14ac:dyDescent="0.25">
      <c r="A439" s="3">
        <v>7001004</v>
      </c>
      <c r="B439" s="1" t="s">
        <v>2364</v>
      </c>
      <c r="C439" s="2" t="s">
        <v>3</v>
      </c>
      <c r="D439" s="4">
        <v>875.88</v>
      </c>
    </row>
    <row r="440" spans="1:4" x14ac:dyDescent="0.25">
      <c r="A440" s="3">
        <v>7001005</v>
      </c>
      <c r="B440" s="1" t="s">
        <v>2365</v>
      </c>
      <c r="C440" s="2" t="s">
        <v>3</v>
      </c>
      <c r="D440" s="4">
        <v>556.84</v>
      </c>
    </row>
    <row r="441" spans="1:4" x14ac:dyDescent="0.25">
      <c r="A441" s="3">
        <v>7001007</v>
      </c>
      <c r="B441" s="1" t="s">
        <v>2366</v>
      </c>
      <c r="C441" s="2" t="s">
        <v>3</v>
      </c>
      <c r="D441" s="4">
        <v>573.91</v>
      </c>
    </row>
    <row r="442" spans="1:4" x14ac:dyDescent="0.25">
      <c r="A442" s="3">
        <v>7001008</v>
      </c>
      <c r="B442" s="1" t="s">
        <v>2367</v>
      </c>
      <c r="C442" s="2" t="s">
        <v>3</v>
      </c>
      <c r="D442" s="4">
        <v>620.78</v>
      </c>
    </row>
    <row r="443" spans="1:4" x14ac:dyDescent="0.25">
      <c r="A443" s="3">
        <v>7001009</v>
      </c>
      <c r="B443" s="1" t="s">
        <v>2368</v>
      </c>
      <c r="C443" s="2" t="s">
        <v>3</v>
      </c>
      <c r="D443" s="4">
        <v>694.5</v>
      </c>
    </row>
    <row r="444" spans="1:4" x14ac:dyDescent="0.25">
      <c r="A444" s="3">
        <v>7001012</v>
      </c>
      <c r="B444" s="1" t="s">
        <v>2369</v>
      </c>
      <c r="C444" s="2" t="s">
        <v>3</v>
      </c>
      <c r="D444" s="4">
        <v>364.65</v>
      </c>
    </row>
    <row r="445" spans="1:4" x14ac:dyDescent="0.25">
      <c r="A445" s="3">
        <v>7001013</v>
      </c>
      <c r="B445" s="1" t="s">
        <v>2370</v>
      </c>
      <c r="C445" s="2" t="s">
        <v>3</v>
      </c>
      <c r="D445" s="4">
        <v>454.08</v>
      </c>
    </row>
    <row r="446" spans="1:4" x14ac:dyDescent="0.25">
      <c r="A446" s="3">
        <v>7001014</v>
      </c>
      <c r="B446" s="1" t="s">
        <v>2371</v>
      </c>
      <c r="C446" s="2" t="s">
        <v>3</v>
      </c>
      <c r="D446" s="4">
        <v>502.81</v>
      </c>
    </row>
    <row r="447" spans="1:4" ht="23.25" x14ac:dyDescent="0.25">
      <c r="A447" s="3">
        <v>7001017</v>
      </c>
      <c r="B447" s="1" t="s">
        <v>2372</v>
      </c>
      <c r="C447" s="2" t="s">
        <v>3</v>
      </c>
      <c r="D447" s="4">
        <v>901.54</v>
      </c>
    </row>
    <row r="448" spans="1:4" ht="23.25" x14ac:dyDescent="0.25">
      <c r="A448" s="3">
        <v>7001018</v>
      </c>
      <c r="B448" s="1" t="s">
        <v>2373</v>
      </c>
      <c r="C448" s="2" t="s">
        <v>3</v>
      </c>
      <c r="D448" s="4">
        <v>1039.17</v>
      </c>
    </row>
    <row r="449" spans="1:4" ht="23.25" x14ac:dyDescent="0.25">
      <c r="A449" s="3">
        <v>7001019</v>
      </c>
      <c r="B449" s="1" t="s">
        <v>2374</v>
      </c>
      <c r="C449" s="2" t="s">
        <v>3</v>
      </c>
      <c r="D449" s="4">
        <v>1132.98</v>
      </c>
    </row>
    <row r="450" spans="1:4" x14ac:dyDescent="0.25">
      <c r="A450" s="3">
        <v>7001037</v>
      </c>
      <c r="B450" s="1" t="s">
        <v>2375</v>
      </c>
      <c r="C450" s="2" t="s">
        <v>3</v>
      </c>
      <c r="D450" s="4">
        <v>1126.29</v>
      </c>
    </row>
    <row r="451" spans="1:4" x14ac:dyDescent="0.25">
      <c r="A451" s="3">
        <v>7001038</v>
      </c>
      <c r="B451" s="1" t="s">
        <v>2376</v>
      </c>
      <c r="C451" s="2" t="s">
        <v>3</v>
      </c>
      <c r="D451" s="4">
        <v>1235.71</v>
      </c>
    </row>
    <row r="452" spans="1:4" ht="23.25" x14ac:dyDescent="0.25">
      <c r="A452" s="3">
        <v>7001039</v>
      </c>
      <c r="B452" s="1" t="s">
        <v>2377</v>
      </c>
      <c r="C452" s="2" t="s">
        <v>1</v>
      </c>
      <c r="D452" s="4">
        <v>409.14</v>
      </c>
    </row>
    <row r="453" spans="1:4" x14ac:dyDescent="0.25">
      <c r="A453" s="3">
        <v>7001045</v>
      </c>
      <c r="B453" s="1" t="s">
        <v>2378</v>
      </c>
      <c r="C453" s="2" t="s">
        <v>3</v>
      </c>
      <c r="D453" s="4">
        <v>806.51</v>
      </c>
    </row>
    <row r="454" spans="1:4" x14ac:dyDescent="0.25">
      <c r="A454" s="3">
        <v>7001046</v>
      </c>
      <c r="B454" s="1" t="s">
        <v>2379</v>
      </c>
      <c r="C454" s="2" t="s">
        <v>3</v>
      </c>
      <c r="D454" s="4">
        <v>806.51</v>
      </c>
    </row>
    <row r="455" spans="1:4" x14ac:dyDescent="0.25">
      <c r="A455" s="3">
        <v>7001047</v>
      </c>
      <c r="B455" s="1" t="s">
        <v>2380</v>
      </c>
      <c r="C455" s="2" t="s">
        <v>3</v>
      </c>
      <c r="D455" s="4">
        <v>807.29</v>
      </c>
    </row>
    <row r="456" spans="1:4" x14ac:dyDescent="0.25">
      <c r="A456" s="3">
        <v>7001048</v>
      </c>
      <c r="B456" s="1" t="s">
        <v>2381</v>
      </c>
      <c r="C456" s="2" t="s">
        <v>3</v>
      </c>
      <c r="D456" s="4">
        <v>924.79</v>
      </c>
    </row>
    <row r="457" spans="1:4" x14ac:dyDescent="0.25">
      <c r="A457" s="3">
        <v>7001049</v>
      </c>
      <c r="B457" s="1" t="s">
        <v>2382</v>
      </c>
      <c r="C457" s="2" t="s">
        <v>3</v>
      </c>
      <c r="D457" s="4">
        <v>1022.25</v>
      </c>
    </row>
    <row r="458" spans="1:4" x14ac:dyDescent="0.25">
      <c r="A458" s="3">
        <v>7001050</v>
      </c>
      <c r="B458" s="1" t="s">
        <v>2383</v>
      </c>
      <c r="C458" s="2" t="s">
        <v>299</v>
      </c>
      <c r="D458" s="4">
        <v>740.89</v>
      </c>
    </row>
    <row r="459" spans="1:4" x14ac:dyDescent="0.25">
      <c r="A459" s="3">
        <v>7001051</v>
      </c>
      <c r="B459" s="1" t="s">
        <v>2384</v>
      </c>
      <c r="C459" s="2" t="s">
        <v>299</v>
      </c>
      <c r="D459" s="4">
        <v>801.55</v>
      </c>
    </row>
    <row r="460" spans="1:4" x14ac:dyDescent="0.25">
      <c r="A460" s="3">
        <v>7001052</v>
      </c>
      <c r="B460" s="1" t="s">
        <v>2385</v>
      </c>
      <c r="C460" s="2" t="s">
        <v>299</v>
      </c>
      <c r="D460" s="4">
        <v>755.31</v>
      </c>
    </row>
    <row r="461" spans="1:4" x14ac:dyDescent="0.25">
      <c r="A461" s="3">
        <v>7001053</v>
      </c>
      <c r="B461" s="1" t="s">
        <v>2386</v>
      </c>
      <c r="C461" s="2" t="s">
        <v>299</v>
      </c>
      <c r="D461" s="4">
        <v>745.53</v>
      </c>
    </row>
    <row r="462" spans="1:4" x14ac:dyDescent="0.25">
      <c r="A462" s="3">
        <v>7001054</v>
      </c>
      <c r="B462" s="1" t="s">
        <v>2387</v>
      </c>
      <c r="C462" s="2" t="s">
        <v>299</v>
      </c>
      <c r="D462" s="4">
        <v>835.98</v>
      </c>
    </row>
    <row r="463" spans="1:4" x14ac:dyDescent="0.25">
      <c r="A463" s="3">
        <v>7001055</v>
      </c>
      <c r="B463" s="1" t="s">
        <v>2388</v>
      </c>
      <c r="C463" s="2" t="s">
        <v>299</v>
      </c>
      <c r="D463" s="4">
        <v>1235.2</v>
      </c>
    </row>
    <row r="464" spans="1:4" x14ac:dyDescent="0.25">
      <c r="A464" s="3">
        <v>7001056</v>
      </c>
      <c r="B464" s="1" t="s">
        <v>2389</v>
      </c>
      <c r="C464" s="2" t="s">
        <v>299</v>
      </c>
      <c r="D464" s="4">
        <v>1402.07</v>
      </c>
    </row>
    <row r="465" spans="1:4" x14ac:dyDescent="0.25">
      <c r="A465" s="3">
        <v>7001057</v>
      </c>
      <c r="B465" s="1" t="s">
        <v>2390</v>
      </c>
      <c r="C465" s="2" t="s">
        <v>32</v>
      </c>
      <c r="D465" s="4">
        <v>74.180000000000007</v>
      </c>
    </row>
    <row r="466" spans="1:4" x14ac:dyDescent="0.25">
      <c r="A466" s="3">
        <v>7001075</v>
      </c>
      <c r="B466" s="1" t="s">
        <v>2391</v>
      </c>
      <c r="C466" s="2" t="s">
        <v>3</v>
      </c>
      <c r="D466" s="4">
        <v>275.85000000000002</v>
      </c>
    </row>
    <row r="467" spans="1:4" x14ac:dyDescent="0.25">
      <c r="A467" s="3">
        <v>7001080</v>
      </c>
      <c r="B467" s="1" t="s">
        <v>2392</v>
      </c>
      <c r="C467" s="2" t="s">
        <v>1</v>
      </c>
      <c r="D467" s="4">
        <v>151.72</v>
      </c>
    </row>
    <row r="468" spans="1:4" x14ac:dyDescent="0.25">
      <c r="A468" s="3">
        <v>7001101</v>
      </c>
      <c r="B468" s="1" t="s">
        <v>2393</v>
      </c>
      <c r="C468" s="2" t="s">
        <v>3</v>
      </c>
      <c r="D468" s="4">
        <v>345.05</v>
      </c>
    </row>
    <row r="469" spans="1:4" x14ac:dyDescent="0.25">
      <c r="A469" s="3">
        <v>7002000</v>
      </c>
      <c r="B469" s="1" t="s">
        <v>2166</v>
      </c>
      <c r="C469" s="2" t="s">
        <v>2132</v>
      </c>
      <c r="D469" s="4" t="s">
        <v>2132</v>
      </c>
    </row>
    <row r="470" spans="1:4" ht="34.5" x14ac:dyDescent="0.25">
      <c r="A470" s="3">
        <v>7002002</v>
      </c>
      <c r="B470" s="1" t="s">
        <v>300</v>
      </c>
      <c r="C470" s="2" t="s">
        <v>3</v>
      </c>
      <c r="D470" s="4">
        <v>387.11</v>
      </c>
    </row>
    <row r="471" spans="1:4" ht="23.25" x14ac:dyDescent="0.25">
      <c r="A471" s="3">
        <v>7002008</v>
      </c>
      <c r="B471" s="1" t="s">
        <v>301</v>
      </c>
      <c r="C471" s="2" t="s">
        <v>3</v>
      </c>
      <c r="D471" s="4">
        <v>354.57</v>
      </c>
    </row>
    <row r="472" spans="1:4" ht="23.25" x14ac:dyDescent="0.25">
      <c r="A472" s="3">
        <v>7002010</v>
      </c>
      <c r="B472" s="1" t="s">
        <v>302</v>
      </c>
      <c r="C472" s="2" t="s">
        <v>3</v>
      </c>
      <c r="D472" s="4">
        <v>196.1</v>
      </c>
    </row>
    <row r="473" spans="1:4" ht="23.25" x14ac:dyDescent="0.25">
      <c r="A473" s="3">
        <v>7002012</v>
      </c>
      <c r="B473" s="1" t="s">
        <v>303</v>
      </c>
      <c r="C473" s="2" t="s">
        <v>3</v>
      </c>
      <c r="D473" s="4">
        <v>361.95</v>
      </c>
    </row>
    <row r="474" spans="1:4" ht="23.25" x14ac:dyDescent="0.25">
      <c r="A474" s="3">
        <v>7002016</v>
      </c>
      <c r="B474" s="1" t="s">
        <v>304</v>
      </c>
      <c r="C474" s="2" t="s">
        <v>3</v>
      </c>
      <c r="D474" s="4">
        <v>349.92</v>
      </c>
    </row>
    <row r="475" spans="1:4" ht="34.5" x14ac:dyDescent="0.25">
      <c r="A475" s="3">
        <v>7002031</v>
      </c>
      <c r="B475" s="1" t="s">
        <v>305</v>
      </c>
      <c r="C475" s="2" t="s">
        <v>3</v>
      </c>
      <c r="D475" s="4">
        <v>197.89</v>
      </c>
    </row>
    <row r="476" spans="1:4" x14ac:dyDescent="0.25">
      <c r="A476" s="3">
        <v>7002040</v>
      </c>
      <c r="B476" s="1" t="s">
        <v>306</v>
      </c>
      <c r="C476" s="2" t="s">
        <v>307</v>
      </c>
      <c r="D476" s="4">
        <v>108.8</v>
      </c>
    </row>
    <row r="477" spans="1:4" x14ac:dyDescent="0.25">
      <c r="A477" s="3">
        <v>7002050</v>
      </c>
      <c r="B477" s="1" t="s">
        <v>308</v>
      </c>
      <c r="C477" s="2" t="s">
        <v>3</v>
      </c>
      <c r="D477" s="4">
        <v>198.43</v>
      </c>
    </row>
    <row r="478" spans="1:4" ht="23.25" x14ac:dyDescent="0.25">
      <c r="A478" s="3">
        <v>7002051</v>
      </c>
      <c r="B478" s="1" t="s">
        <v>309</v>
      </c>
      <c r="C478" s="2" t="s">
        <v>3</v>
      </c>
      <c r="D478" s="4">
        <v>266.79000000000002</v>
      </c>
    </row>
    <row r="479" spans="1:4" ht="23.25" x14ac:dyDescent="0.25">
      <c r="A479" s="3">
        <v>7002052</v>
      </c>
      <c r="B479" s="1" t="s">
        <v>2394</v>
      </c>
      <c r="C479" s="2" t="s">
        <v>3</v>
      </c>
      <c r="D479" s="4">
        <v>230.66</v>
      </c>
    </row>
    <row r="480" spans="1:4" x14ac:dyDescent="0.25">
      <c r="A480" s="3">
        <v>7002064</v>
      </c>
      <c r="B480" s="1" t="s">
        <v>310</v>
      </c>
      <c r="C480" s="2" t="s">
        <v>3</v>
      </c>
      <c r="D480" s="4">
        <v>255.78</v>
      </c>
    </row>
    <row r="481" spans="1:4" x14ac:dyDescent="0.25">
      <c r="A481" s="3">
        <v>7002065</v>
      </c>
      <c r="B481" s="1" t="s">
        <v>311</v>
      </c>
      <c r="C481" s="2" t="s">
        <v>3</v>
      </c>
      <c r="D481" s="4">
        <v>327.45999999999998</v>
      </c>
    </row>
    <row r="482" spans="1:4" x14ac:dyDescent="0.25">
      <c r="A482" s="3">
        <v>7002066</v>
      </c>
      <c r="B482" s="1" t="s">
        <v>312</v>
      </c>
      <c r="C482" s="2" t="s">
        <v>3</v>
      </c>
      <c r="D482" s="4">
        <v>546.6</v>
      </c>
    </row>
    <row r="483" spans="1:4" ht="23.25" x14ac:dyDescent="0.25">
      <c r="A483" s="3">
        <v>7002073</v>
      </c>
      <c r="B483" s="1" t="s">
        <v>313</v>
      </c>
      <c r="C483" s="2" t="s">
        <v>3</v>
      </c>
      <c r="D483" s="4">
        <v>29.35</v>
      </c>
    </row>
    <row r="484" spans="1:4" x14ac:dyDescent="0.25">
      <c r="A484" s="3">
        <v>7002080</v>
      </c>
      <c r="B484" s="1" t="s">
        <v>314</v>
      </c>
      <c r="C484" s="2" t="s">
        <v>3</v>
      </c>
      <c r="D484" s="4">
        <v>11.52</v>
      </c>
    </row>
    <row r="485" spans="1:4" x14ac:dyDescent="0.25">
      <c r="A485" s="3">
        <v>7002081</v>
      </c>
      <c r="B485" s="1" t="s">
        <v>315</v>
      </c>
      <c r="C485" s="2" t="s">
        <v>3</v>
      </c>
      <c r="D485" s="4">
        <v>16.7</v>
      </c>
    </row>
    <row r="486" spans="1:4" x14ac:dyDescent="0.25">
      <c r="A486" s="3">
        <v>7002090</v>
      </c>
      <c r="B486" s="1" t="s">
        <v>316</v>
      </c>
      <c r="C486" s="2" t="s">
        <v>3</v>
      </c>
      <c r="D486" s="4">
        <v>1130.8</v>
      </c>
    </row>
    <row r="487" spans="1:4" x14ac:dyDescent="0.25">
      <c r="A487" s="3">
        <v>7002095</v>
      </c>
      <c r="B487" s="1" t="s">
        <v>317</v>
      </c>
      <c r="C487" s="2" t="s">
        <v>3</v>
      </c>
      <c r="D487" s="4">
        <v>55.42</v>
      </c>
    </row>
    <row r="488" spans="1:4" x14ac:dyDescent="0.25">
      <c r="A488" s="3">
        <v>7003000</v>
      </c>
      <c r="B488" s="1" t="s">
        <v>2167</v>
      </c>
      <c r="C488" s="2" t="s">
        <v>2132</v>
      </c>
      <c r="D488" s="4" t="s">
        <v>2132</v>
      </c>
    </row>
    <row r="489" spans="1:4" ht="23.25" x14ac:dyDescent="0.25">
      <c r="A489" s="3">
        <v>7003001</v>
      </c>
      <c r="B489" s="1" t="s">
        <v>2395</v>
      </c>
      <c r="C489" s="2" t="s">
        <v>3</v>
      </c>
      <c r="D489" s="4">
        <v>1414.98</v>
      </c>
    </row>
    <row r="490" spans="1:4" ht="23.25" x14ac:dyDescent="0.25">
      <c r="A490" s="3">
        <v>7003002</v>
      </c>
      <c r="B490" s="1" t="s">
        <v>2396</v>
      </c>
      <c r="C490" s="2" t="s">
        <v>3</v>
      </c>
      <c r="D490" s="4">
        <v>1516.4</v>
      </c>
    </row>
    <row r="491" spans="1:4" ht="23.25" x14ac:dyDescent="0.25">
      <c r="A491" s="3">
        <v>7003003</v>
      </c>
      <c r="B491" s="1" t="s">
        <v>2397</v>
      </c>
      <c r="C491" s="2" t="s">
        <v>3</v>
      </c>
      <c r="D491" s="4">
        <v>1616.6</v>
      </c>
    </row>
    <row r="492" spans="1:4" ht="23.25" x14ac:dyDescent="0.25">
      <c r="A492" s="3">
        <v>7003004</v>
      </c>
      <c r="B492" s="1" t="s">
        <v>2398</v>
      </c>
      <c r="C492" s="2" t="s">
        <v>3</v>
      </c>
      <c r="D492" s="4">
        <v>1830.88</v>
      </c>
    </row>
    <row r="493" spans="1:4" ht="23.25" x14ac:dyDescent="0.25">
      <c r="A493" s="3">
        <v>7003005</v>
      </c>
      <c r="B493" s="1" t="s">
        <v>2399</v>
      </c>
      <c r="C493" s="2" t="s">
        <v>3</v>
      </c>
      <c r="D493" s="4">
        <v>2026.84</v>
      </c>
    </row>
    <row r="494" spans="1:4" ht="23.25" x14ac:dyDescent="0.25">
      <c r="A494" s="3">
        <v>7003022</v>
      </c>
      <c r="B494" s="1" t="s">
        <v>2400</v>
      </c>
      <c r="C494" s="2" t="s">
        <v>3</v>
      </c>
      <c r="D494" s="4">
        <v>1274.7</v>
      </c>
    </row>
    <row r="495" spans="1:4" x14ac:dyDescent="0.25">
      <c r="A495" s="3">
        <v>7009000</v>
      </c>
      <c r="B495" s="1" t="s">
        <v>2168</v>
      </c>
      <c r="C495" s="2" t="s">
        <v>2132</v>
      </c>
      <c r="D495" s="4" t="s">
        <v>2132</v>
      </c>
    </row>
    <row r="496" spans="1:4" ht="23.25" x14ac:dyDescent="0.25">
      <c r="A496" s="3">
        <v>7009010</v>
      </c>
      <c r="B496" s="1" t="s">
        <v>318</v>
      </c>
      <c r="C496" s="2" t="s">
        <v>1</v>
      </c>
      <c r="D496" s="4">
        <v>1350.91</v>
      </c>
    </row>
    <row r="497" spans="1:4" x14ac:dyDescent="0.25">
      <c r="A497" s="3">
        <v>7009012</v>
      </c>
      <c r="B497" s="1" t="s">
        <v>319</v>
      </c>
      <c r="C497" s="2" t="s">
        <v>1</v>
      </c>
      <c r="D497" s="4">
        <v>475.91</v>
      </c>
    </row>
    <row r="498" spans="1:4" ht="23.25" x14ac:dyDescent="0.25">
      <c r="A498" s="3">
        <v>7009014</v>
      </c>
      <c r="B498" s="1" t="s">
        <v>320</v>
      </c>
      <c r="C498" s="2" t="s">
        <v>1</v>
      </c>
      <c r="D498" s="4">
        <v>1807.6</v>
      </c>
    </row>
    <row r="499" spans="1:4" x14ac:dyDescent="0.25">
      <c r="A499" s="3">
        <v>7009018</v>
      </c>
      <c r="B499" s="1" t="s">
        <v>321</v>
      </c>
      <c r="C499" s="2" t="s">
        <v>1</v>
      </c>
      <c r="D499" s="4">
        <v>119.69</v>
      </c>
    </row>
    <row r="500" spans="1:4" ht="23.25" x14ac:dyDescent="0.25">
      <c r="A500" s="3">
        <v>7009019</v>
      </c>
      <c r="B500" s="1" t="s">
        <v>322</v>
      </c>
      <c r="C500" s="2" t="s">
        <v>1</v>
      </c>
      <c r="D500" s="4">
        <v>290.01</v>
      </c>
    </row>
    <row r="501" spans="1:4" ht="23.25" x14ac:dyDescent="0.25">
      <c r="A501" s="3">
        <v>7009020</v>
      </c>
      <c r="B501" s="1" t="s">
        <v>323</v>
      </c>
      <c r="C501" s="2" t="s">
        <v>1</v>
      </c>
      <c r="D501" s="4">
        <v>456.69</v>
      </c>
    </row>
    <row r="502" spans="1:4" x14ac:dyDescent="0.25">
      <c r="A502" s="3">
        <v>7009025</v>
      </c>
      <c r="B502" s="1" t="s">
        <v>324</v>
      </c>
      <c r="C502" s="2" t="s">
        <v>1</v>
      </c>
      <c r="D502" s="4">
        <v>102.11</v>
      </c>
    </row>
    <row r="503" spans="1:4" ht="23.25" x14ac:dyDescent="0.25">
      <c r="A503" s="3">
        <v>7009026</v>
      </c>
      <c r="B503" s="1" t="s">
        <v>325</v>
      </c>
      <c r="C503" s="2" t="s">
        <v>1</v>
      </c>
      <c r="D503" s="4">
        <v>272.43</v>
      </c>
    </row>
    <row r="504" spans="1:4" ht="23.25" x14ac:dyDescent="0.25">
      <c r="A504" s="3">
        <v>7009027</v>
      </c>
      <c r="B504" s="1" t="s">
        <v>326</v>
      </c>
      <c r="C504" s="2" t="s">
        <v>1</v>
      </c>
      <c r="D504" s="4">
        <v>439.11</v>
      </c>
    </row>
    <row r="505" spans="1:4" x14ac:dyDescent="0.25">
      <c r="A505" s="3">
        <v>7009030</v>
      </c>
      <c r="B505" s="1" t="s">
        <v>327</v>
      </c>
      <c r="C505" s="2" t="s">
        <v>3</v>
      </c>
      <c r="D505" s="4">
        <v>48.42</v>
      </c>
    </row>
    <row r="506" spans="1:4" ht="23.25" x14ac:dyDescent="0.25">
      <c r="A506" s="3">
        <v>7009031</v>
      </c>
      <c r="B506" s="1" t="s">
        <v>328</v>
      </c>
      <c r="C506" s="2" t="s">
        <v>3</v>
      </c>
      <c r="D506" s="4">
        <v>102.27</v>
      </c>
    </row>
    <row r="507" spans="1:4" ht="23.25" x14ac:dyDescent="0.25">
      <c r="A507" s="3">
        <v>7009032</v>
      </c>
      <c r="B507" s="1" t="s">
        <v>329</v>
      </c>
      <c r="C507" s="2" t="s">
        <v>3</v>
      </c>
      <c r="D507" s="4">
        <v>199.37</v>
      </c>
    </row>
    <row r="508" spans="1:4" x14ac:dyDescent="0.25">
      <c r="A508" s="3">
        <v>7010000</v>
      </c>
      <c r="B508" s="1" t="s">
        <v>2168</v>
      </c>
      <c r="C508" s="2" t="s">
        <v>2132</v>
      </c>
      <c r="D508" s="4" t="s">
        <v>2132</v>
      </c>
    </row>
    <row r="509" spans="1:4" x14ac:dyDescent="0.25">
      <c r="A509" s="3">
        <v>7010013</v>
      </c>
      <c r="B509" s="1" t="s">
        <v>2401</v>
      </c>
      <c r="C509" s="2" t="s">
        <v>3</v>
      </c>
      <c r="D509" s="4">
        <v>2436.62</v>
      </c>
    </row>
    <row r="510" spans="1:4" x14ac:dyDescent="0.25">
      <c r="A510" s="3">
        <v>7010014</v>
      </c>
      <c r="B510" s="1" t="s">
        <v>2402</v>
      </c>
      <c r="C510" s="2" t="s">
        <v>3</v>
      </c>
      <c r="D510" s="4">
        <v>2496.62</v>
      </c>
    </row>
    <row r="511" spans="1:4" x14ac:dyDescent="0.25">
      <c r="A511" s="3">
        <v>7010015</v>
      </c>
      <c r="B511" s="1" t="s">
        <v>2403</v>
      </c>
      <c r="C511" s="2" t="s">
        <v>3</v>
      </c>
      <c r="D511" s="4">
        <v>2700.8</v>
      </c>
    </row>
    <row r="512" spans="1:4" x14ac:dyDescent="0.25">
      <c r="A512" s="3">
        <v>7010020</v>
      </c>
      <c r="B512" s="1" t="s">
        <v>2404</v>
      </c>
      <c r="C512" s="2" t="s">
        <v>32</v>
      </c>
      <c r="D512" s="4">
        <v>411.52</v>
      </c>
    </row>
    <row r="513" spans="1:4" x14ac:dyDescent="0.25">
      <c r="A513" s="3">
        <v>7020010</v>
      </c>
      <c r="B513" s="1" t="s">
        <v>2405</v>
      </c>
      <c r="C513" s="2" t="s">
        <v>32</v>
      </c>
      <c r="D513" s="4">
        <v>259</v>
      </c>
    </row>
    <row r="514" spans="1:4" x14ac:dyDescent="0.25">
      <c r="A514" s="3">
        <v>7060000</v>
      </c>
      <c r="B514" s="1" t="s">
        <v>2154</v>
      </c>
      <c r="C514" s="2" t="s">
        <v>2132</v>
      </c>
      <c r="D514" s="4" t="s">
        <v>2132</v>
      </c>
    </row>
    <row r="515" spans="1:4" x14ac:dyDescent="0.25">
      <c r="A515" s="3">
        <v>7060001</v>
      </c>
      <c r="B515" s="1" t="s">
        <v>330</v>
      </c>
      <c r="C515" s="2" t="s">
        <v>3</v>
      </c>
      <c r="D515" s="4">
        <v>13.35</v>
      </c>
    </row>
    <row r="516" spans="1:4" x14ac:dyDescent="0.25">
      <c r="A516" s="3">
        <v>7060002</v>
      </c>
      <c r="B516" s="1" t="s">
        <v>331</v>
      </c>
      <c r="C516" s="2" t="s">
        <v>3</v>
      </c>
      <c r="D516" s="4">
        <v>57.5</v>
      </c>
    </row>
    <row r="517" spans="1:4" x14ac:dyDescent="0.25">
      <c r="A517" s="3">
        <v>7060008</v>
      </c>
      <c r="B517" s="1" t="s">
        <v>332</v>
      </c>
      <c r="C517" s="2" t="s">
        <v>32</v>
      </c>
      <c r="D517" s="4">
        <v>1.87</v>
      </c>
    </row>
    <row r="518" spans="1:4" x14ac:dyDescent="0.25">
      <c r="A518" s="3">
        <v>7060010</v>
      </c>
      <c r="B518" s="1" t="s">
        <v>333</v>
      </c>
      <c r="C518" s="2" t="s">
        <v>3</v>
      </c>
      <c r="D518" s="4">
        <v>57.5</v>
      </c>
    </row>
    <row r="519" spans="1:4" x14ac:dyDescent="0.25">
      <c r="A519" s="3">
        <v>7060050</v>
      </c>
      <c r="B519" s="1" t="s">
        <v>334</v>
      </c>
      <c r="C519" s="2" t="s">
        <v>3</v>
      </c>
      <c r="D519" s="4">
        <v>13.35</v>
      </c>
    </row>
    <row r="520" spans="1:4" x14ac:dyDescent="0.25">
      <c r="A520" s="3">
        <v>7060051</v>
      </c>
      <c r="B520" s="1" t="s">
        <v>335</v>
      </c>
      <c r="C520" s="2" t="s">
        <v>3</v>
      </c>
      <c r="D520" s="4">
        <v>5.34</v>
      </c>
    </row>
    <row r="521" spans="1:4" x14ac:dyDescent="0.25">
      <c r="A521" s="3">
        <v>7060065</v>
      </c>
      <c r="B521" s="1" t="s">
        <v>336</v>
      </c>
      <c r="C521" s="2" t="s">
        <v>337</v>
      </c>
      <c r="D521" s="4">
        <v>7.21</v>
      </c>
    </row>
    <row r="522" spans="1:4" x14ac:dyDescent="0.25">
      <c r="A522" s="3">
        <v>7060066</v>
      </c>
      <c r="B522" s="1" t="s">
        <v>338</v>
      </c>
      <c r="C522" s="2" t="s">
        <v>337</v>
      </c>
      <c r="D522" s="4">
        <v>4.54</v>
      </c>
    </row>
    <row r="523" spans="1:4" x14ac:dyDescent="0.25">
      <c r="A523" s="3">
        <v>7060067</v>
      </c>
      <c r="B523" s="1" t="s">
        <v>339</v>
      </c>
      <c r="C523" s="2" t="s">
        <v>337</v>
      </c>
      <c r="D523" s="4">
        <v>4.54</v>
      </c>
    </row>
    <row r="524" spans="1:4" x14ac:dyDescent="0.25">
      <c r="A524" s="3">
        <v>7060068</v>
      </c>
      <c r="B524" s="1" t="s">
        <v>340</v>
      </c>
      <c r="C524" s="2" t="s">
        <v>3</v>
      </c>
      <c r="D524" s="4">
        <v>3.6</v>
      </c>
    </row>
    <row r="525" spans="1:4" x14ac:dyDescent="0.25">
      <c r="A525" s="3">
        <v>7060070</v>
      </c>
      <c r="B525" s="1" t="s">
        <v>341</v>
      </c>
      <c r="C525" s="2" t="s">
        <v>3</v>
      </c>
      <c r="D525" s="4">
        <v>5.34</v>
      </c>
    </row>
    <row r="526" spans="1:4" x14ac:dyDescent="0.25">
      <c r="A526" s="3">
        <v>7070000</v>
      </c>
      <c r="B526" s="1" t="s">
        <v>2155</v>
      </c>
      <c r="C526" s="2" t="s">
        <v>2132</v>
      </c>
      <c r="D526" s="4" t="s">
        <v>2132</v>
      </c>
    </row>
    <row r="527" spans="1:4" x14ac:dyDescent="0.25">
      <c r="A527" s="3">
        <v>7070001</v>
      </c>
      <c r="B527" s="1" t="s">
        <v>342</v>
      </c>
      <c r="C527" s="2" t="s">
        <v>3</v>
      </c>
      <c r="D527" s="4">
        <v>106.08</v>
      </c>
    </row>
    <row r="528" spans="1:4" x14ac:dyDescent="0.25">
      <c r="A528" s="3">
        <v>7070002</v>
      </c>
      <c r="B528" s="1" t="s">
        <v>343</v>
      </c>
      <c r="C528" s="2" t="s">
        <v>3</v>
      </c>
      <c r="D528" s="4">
        <v>64.5</v>
      </c>
    </row>
    <row r="529" spans="1:4" x14ac:dyDescent="0.25">
      <c r="A529" s="3">
        <v>7070008</v>
      </c>
      <c r="B529" s="1" t="s">
        <v>344</v>
      </c>
      <c r="C529" s="2" t="s">
        <v>32</v>
      </c>
      <c r="D529" s="4">
        <v>2.41</v>
      </c>
    </row>
    <row r="530" spans="1:4" x14ac:dyDescent="0.25">
      <c r="A530" s="3">
        <v>7070010</v>
      </c>
      <c r="B530" s="1" t="s">
        <v>345</v>
      </c>
      <c r="C530" s="2" t="s">
        <v>3</v>
      </c>
      <c r="D530" s="4">
        <v>91.4</v>
      </c>
    </row>
    <row r="531" spans="1:4" x14ac:dyDescent="0.25">
      <c r="A531" s="3">
        <v>7070050</v>
      </c>
      <c r="B531" s="1" t="s">
        <v>346</v>
      </c>
      <c r="C531" s="2" t="s">
        <v>3</v>
      </c>
      <c r="D531" s="4">
        <v>42.45</v>
      </c>
    </row>
    <row r="532" spans="1:4" x14ac:dyDescent="0.25">
      <c r="A532" s="3">
        <v>7070051</v>
      </c>
      <c r="B532" s="1" t="s">
        <v>347</v>
      </c>
      <c r="C532" s="2" t="s">
        <v>3</v>
      </c>
      <c r="D532" s="4">
        <v>21.36</v>
      </c>
    </row>
    <row r="533" spans="1:4" x14ac:dyDescent="0.25">
      <c r="A533" s="3">
        <v>7070065</v>
      </c>
      <c r="B533" s="1" t="s">
        <v>348</v>
      </c>
      <c r="C533" s="2" t="s">
        <v>337</v>
      </c>
      <c r="D533" s="4">
        <v>4.54</v>
      </c>
    </row>
    <row r="534" spans="1:4" x14ac:dyDescent="0.25">
      <c r="A534" s="3">
        <v>7070066</v>
      </c>
      <c r="B534" s="1" t="s">
        <v>349</v>
      </c>
      <c r="C534" s="2" t="s">
        <v>337</v>
      </c>
      <c r="D534" s="4">
        <v>4.54</v>
      </c>
    </row>
    <row r="535" spans="1:4" x14ac:dyDescent="0.25">
      <c r="A535" s="3">
        <v>7070067</v>
      </c>
      <c r="B535" s="1" t="s">
        <v>350</v>
      </c>
      <c r="C535" s="2" t="s">
        <v>337</v>
      </c>
      <c r="D535" s="4">
        <v>4.54</v>
      </c>
    </row>
    <row r="536" spans="1:4" x14ac:dyDescent="0.25">
      <c r="A536" s="3">
        <v>7070068</v>
      </c>
      <c r="B536" s="1" t="s">
        <v>351</v>
      </c>
      <c r="C536" s="2" t="s">
        <v>3</v>
      </c>
      <c r="D536" s="4">
        <v>3.34</v>
      </c>
    </row>
    <row r="537" spans="1:4" x14ac:dyDescent="0.25">
      <c r="A537" s="3">
        <v>7070070</v>
      </c>
      <c r="B537" s="1" t="s">
        <v>352</v>
      </c>
      <c r="C537" s="2" t="s">
        <v>3</v>
      </c>
      <c r="D537" s="4">
        <v>4.54</v>
      </c>
    </row>
    <row r="538" spans="1:4" x14ac:dyDescent="0.25">
      <c r="A538" s="3">
        <v>7080000</v>
      </c>
      <c r="B538" s="1" t="s">
        <v>2160</v>
      </c>
      <c r="C538" s="2" t="s">
        <v>2132</v>
      </c>
      <c r="D538" s="4" t="s">
        <v>2132</v>
      </c>
    </row>
    <row r="539" spans="1:4" x14ac:dyDescent="0.25">
      <c r="A539" s="3">
        <v>7080001</v>
      </c>
      <c r="B539" s="1" t="s">
        <v>353</v>
      </c>
      <c r="C539" s="2" t="s">
        <v>32</v>
      </c>
      <c r="D539" s="4">
        <v>12.76</v>
      </c>
    </row>
    <row r="540" spans="1:4" x14ac:dyDescent="0.25">
      <c r="A540" s="3">
        <v>7080002</v>
      </c>
      <c r="B540" s="1" t="s">
        <v>354</v>
      </c>
      <c r="C540" s="2" t="s">
        <v>32</v>
      </c>
      <c r="D540" s="4">
        <v>17.34</v>
      </c>
    </row>
    <row r="541" spans="1:4" x14ac:dyDescent="0.25">
      <c r="A541" s="3">
        <v>7080003</v>
      </c>
      <c r="B541" s="1" t="s">
        <v>355</v>
      </c>
      <c r="C541" s="2" t="s">
        <v>32</v>
      </c>
      <c r="D541" s="4">
        <v>19.28</v>
      </c>
    </row>
    <row r="542" spans="1:4" x14ac:dyDescent="0.25">
      <c r="A542" s="3">
        <v>7080004</v>
      </c>
      <c r="B542" s="1" t="s">
        <v>356</v>
      </c>
      <c r="C542" s="2" t="s">
        <v>32</v>
      </c>
      <c r="D542" s="4">
        <v>34.369999999999997</v>
      </c>
    </row>
    <row r="543" spans="1:4" ht="34.5" x14ac:dyDescent="0.25">
      <c r="A543" s="3">
        <v>7080010</v>
      </c>
      <c r="B543" s="1" t="s">
        <v>357</v>
      </c>
      <c r="C543" s="2" t="s">
        <v>3</v>
      </c>
      <c r="D543" s="4">
        <v>386.46</v>
      </c>
    </row>
    <row r="544" spans="1:4" ht="23.25" x14ac:dyDescent="0.25">
      <c r="A544" s="3">
        <v>7080012</v>
      </c>
      <c r="B544" s="1" t="s">
        <v>358</v>
      </c>
      <c r="C544" s="2" t="s">
        <v>3</v>
      </c>
      <c r="D544" s="4">
        <v>346.02</v>
      </c>
    </row>
    <row r="545" spans="1:4" ht="23.25" x14ac:dyDescent="0.25">
      <c r="A545" s="3">
        <v>7080013</v>
      </c>
      <c r="B545" s="1" t="s">
        <v>359</v>
      </c>
      <c r="C545" s="2" t="s">
        <v>3</v>
      </c>
      <c r="D545" s="4">
        <v>183.01</v>
      </c>
    </row>
    <row r="546" spans="1:4" ht="23.25" x14ac:dyDescent="0.25">
      <c r="A546" s="3">
        <v>7080014</v>
      </c>
      <c r="B546" s="1" t="s">
        <v>360</v>
      </c>
      <c r="C546" s="2" t="s">
        <v>3</v>
      </c>
      <c r="D546" s="4">
        <v>348.86</v>
      </c>
    </row>
    <row r="547" spans="1:4" ht="34.5" x14ac:dyDescent="0.25">
      <c r="A547" s="3">
        <v>7080015</v>
      </c>
      <c r="B547" s="1" t="s">
        <v>361</v>
      </c>
      <c r="C547" s="2" t="s">
        <v>3</v>
      </c>
      <c r="D547" s="4">
        <v>349.27</v>
      </c>
    </row>
    <row r="548" spans="1:4" ht="23.25" x14ac:dyDescent="0.25">
      <c r="A548" s="3">
        <v>7080022</v>
      </c>
      <c r="B548" s="1" t="s">
        <v>362</v>
      </c>
      <c r="C548" s="2" t="s">
        <v>3</v>
      </c>
      <c r="D548" s="4">
        <v>185.08</v>
      </c>
    </row>
    <row r="549" spans="1:4" x14ac:dyDescent="0.25">
      <c r="A549" s="3">
        <v>7080035</v>
      </c>
      <c r="B549" s="1" t="s">
        <v>363</v>
      </c>
      <c r="C549" s="2" t="s">
        <v>3</v>
      </c>
      <c r="D549" s="4">
        <v>232.39</v>
      </c>
    </row>
    <row r="550" spans="1:4" x14ac:dyDescent="0.25">
      <c r="A550" s="3">
        <v>7080036</v>
      </c>
      <c r="B550" s="1" t="s">
        <v>364</v>
      </c>
      <c r="C550" s="2" t="s">
        <v>337</v>
      </c>
      <c r="D550" s="4">
        <v>125.2</v>
      </c>
    </row>
    <row r="551" spans="1:4" x14ac:dyDescent="0.25">
      <c r="A551" s="3">
        <v>7080050</v>
      </c>
      <c r="B551" s="1" t="s">
        <v>365</v>
      </c>
      <c r="C551" s="2" t="s">
        <v>3</v>
      </c>
      <c r="D551" s="4">
        <v>31.02</v>
      </c>
    </row>
    <row r="552" spans="1:4" x14ac:dyDescent="0.25">
      <c r="A552" s="5">
        <v>8000000</v>
      </c>
      <c r="B552" s="6" t="s">
        <v>2262</v>
      </c>
      <c r="C552" s="7"/>
      <c r="D552" s="8"/>
    </row>
    <row r="553" spans="1:4" x14ac:dyDescent="0.25">
      <c r="A553" s="3">
        <v>8001000</v>
      </c>
      <c r="B553" s="1" t="s">
        <v>2169</v>
      </c>
      <c r="C553" s="2" t="s">
        <v>2132</v>
      </c>
      <c r="D553" s="4" t="s">
        <v>2132</v>
      </c>
    </row>
    <row r="554" spans="1:4" x14ac:dyDescent="0.25">
      <c r="A554" s="3">
        <v>8001001</v>
      </c>
      <c r="B554" s="1" t="s">
        <v>2406</v>
      </c>
      <c r="C554" s="2" t="s">
        <v>1</v>
      </c>
      <c r="D554" s="4">
        <v>1564.14</v>
      </c>
    </row>
    <row r="555" spans="1:4" x14ac:dyDescent="0.25">
      <c r="A555" s="3">
        <v>8001002</v>
      </c>
      <c r="B555" s="1" t="s">
        <v>2407</v>
      </c>
      <c r="C555" s="2" t="s">
        <v>1</v>
      </c>
      <c r="D555" s="4">
        <v>1009.1</v>
      </c>
    </row>
    <row r="556" spans="1:4" x14ac:dyDescent="0.25">
      <c r="A556" s="3">
        <v>8001004</v>
      </c>
      <c r="B556" s="1" t="s">
        <v>2408</v>
      </c>
      <c r="C556" s="2" t="s">
        <v>1</v>
      </c>
      <c r="D556" s="4">
        <v>1400.9</v>
      </c>
    </row>
    <row r="557" spans="1:4" x14ac:dyDescent="0.25">
      <c r="A557" s="3">
        <v>8001005</v>
      </c>
      <c r="B557" s="1" t="s">
        <v>2409</v>
      </c>
      <c r="C557" s="2" t="s">
        <v>1</v>
      </c>
      <c r="D557" s="4">
        <v>712.8</v>
      </c>
    </row>
    <row r="558" spans="1:4" x14ac:dyDescent="0.25">
      <c r="A558" s="3">
        <v>8001006</v>
      </c>
      <c r="B558" s="1" t="s">
        <v>2410</v>
      </c>
      <c r="C558" s="2" t="s">
        <v>1</v>
      </c>
      <c r="D558" s="4">
        <v>837.31</v>
      </c>
    </row>
    <row r="559" spans="1:4" ht="23.25" x14ac:dyDescent="0.25">
      <c r="A559" s="3">
        <v>8001010</v>
      </c>
      <c r="B559" s="1" t="s">
        <v>2411</v>
      </c>
      <c r="C559" s="2" t="s">
        <v>3</v>
      </c>
      <c r="D559" s="4">
        <v>3557.62</v>
      </c>
    </row>
    <row r="560" spans="1:4" ht="23.25" x14ac:dyDescent="0.25">
      <c r="A560" s="3">
        <v>8001011</v>
      </c>
      <c r="B560" s="1" t="s">
        <v>366</v>
      </c>
      <c r="C560" s="2" t="s">
        <v>1</v>
      </c>
      <c r="D560" s="4">
        <v>508.58</v>
      </c>
    </row>
    <row r="561" spans="1:4" x14ac:dyDescent="0.25">
      <c r="A561" s="3">
        <v>8001019</v>
      </c>
      <c r="B561" s="1" t="s">
        <v>2412</v>
      </c>
      <c r="C561" s="2" t="s">
        <v>1</v>
      </c>
      <c r="D561" s="4">
        <v>818.16</v>
      </c>
    </row>
    <row r="562" spans="1:4" x14ac:dyDescent="0.25">
      <c r="A562" s="3">
        <v>8001025</v>
      </c>
      <c r="B562" s="1" t="s">
        <v>2413</v>
      </c>
      <c r="C562" s="2" t="s">
        <v>1</v>
      </c>
      <c r="D562" s="4">
        <v>894.54</v>
      </c>
    </row>
    <row r="563" spans="1:4" x14ac:dyDescent="0.25">
      <c r="A563" s="3">
        <v>8001026</v>
      </c>
      <c r="B563" s="1" t="s">
        <v>2414</v>
      </c>
      <c r="C563" s="2" t="s">
        <v>1</v>
      </c>
      <c r="D563" s="4">
        <v>894.54</v>
      </c>
    </row>
    <row r="564" spans="1:4" x14ac:dyDescent="0.25">
      <c r="A564" s="3">
        <v>8001039</v>
      </c>
      <c r="B564" s="1" t="s">
        <v>2415</v>
      </c>
      <c r="C564" s="2" t="s">
        <v>1</v>
      </c>
      <c r="D564" s="4">
        <v>1023.57</v>
      </c>
    </row>
    <row r="565" spans="1:4" x14ac:dyDescent="0.25">
      <c r="A565" s="3">
        <v>8001040</v>
      </c>
      <c r="B565" s="1" t="s">
        <v>2416</v>
      </c>
      <c r="C565" s="2" t="s">
        <v>1</v>
      </c>
      <c r="D565" s="4">
        <v>1079.05</v>
      </c>
    </row>
    <row r="566" spans="1:4" x14ac:dyDescent="0.25">
      <c r="A566" s="3">
        <v>8001041</v>
      </c>
      <c r="B566" s="1" t="s">
        <v>2417</v>
      </c>
      <c r="C566" s="2" t="s">
        <v>1</v>
      </c>
      <c r="D566" s="4">
        <v>1084.6600000000001</v>
      </c>
    </row>
    <row r="567" spans="1:4" x14ac:dyDescent="0.25">
      <c r="A567" s="3">
        <v>8001045</v>
      </c>
      <c r="B567" s="1" t="s">
        <v>2418</v>
      </c>
      <c r="C567" s="2" t="s">
        <v>1</v>
      </c>
      <c r="D567" s="4">
        <v>869.89</v>
      </c>
    </row>
    <row r="568" spans="1:4" x14ac:dyDescent="0.25">
      <c r="A568" s="3">
        <v>8001050</v>
      </c>
      <c r="B568" s="1" t="s">
        <v>367</v>
      </c>
      <c r="C568" s="2" t="s">
        <v>1</v>
      </c>
      <c r="D568" s="4">
        <v>464.5</v>
      </c>
    </row>
    <row r="569" spans="1:4" x14ac:dyDescent="0.25">
      <c r="A569" s="3">
        <v>8001051</v>
      </c>
      <c r="B569" s="1" t="s">
        <v>2419</v>
      </c>
      <c r="C569" s="2" t="s">
        <v>1</v>
      </c>
      <c r="D569" s="4">
        <v>534.07000000000005</v>
      </c>
    </row>
    <row r="570" spans="1:4" x14ac:dyDescent="0.25">
      <c r="A570" s="3">
        <v>8001059</v>
      </c>
      <c r="B570" s="1" t="s">
        <v>2420</v>
      </c>
      <c r="C570" s="2" t="s">
        <v>32</v>
      </c>
      <c r="D570" s="4">
        <v>203.9</v>
      </c>
    </row>
    <row r="571" spans="1:4" x14ac:dyDescent="0.25">
      <c r="A571" s="3">
        <v>8001061</v>
      </c>
      <c r="B571" s="1" t="s">
        <v>2421</v>
      </c>
      <c r="C571" s="2" t="s">
        <v>3</v>
      </c>
      <c r="D571" s="4">
        <v>275.22000000000003</v>
      </c>
    </row>
    <row r="572" spans="1:4" x14ac:dyDescent="0.25">
      <c r="A572" s="3">
        <v>8001070</v>
      </c>
      <c r="B572" s="1" t="s">
        <v>2422</v>
      </c>
      <c r="C572" s="2" t="s">
        <v>32</v>
      </c>
      <c r="D572" s="4">
        <v>222.85</v>
      </c>
    </row>
    <row r="573" spans="1:4" x14ac:dyDescent="0.25">
      <c r="A573" s="3">
        <v>8001071</v>
      </c>
      <c r="B573" s="1" t="s">
        <v>2422</v>
      </c>
      <c r="C573" s="2" t="s">
        <v>32</v>
      </c>
      <c r="D573" s="4">
        <v>222.85</v>
      </c>
    </row>
    <row r="574" spans="1:4" x14ac:dyDescent="0.25">
      <c r="A574" s="3">
        <v>8001074</v>
      </c>
      <c r="B574" s="1" t="s">
        <v>2423</v>
      </c>
      <c r="C574" s="2" t="s">
        <v>299</v>
      </c>
      <c r="D574" s="4">
        <v>579.51</v>
      </c>
    </row>
    <row r="575" spans="1:4" ht="23.25" x14ac:dyDescent="0.25">
      <c r="A575" s="3">
        <v>8001075</v>
      </c>
      <c r="B575" s="1" t="s">
        <v>2424</v>
      </c>
      <c r="C575" s="2" t="s">
        <v>299</v>
      </c>
      <c r="D575" s="4">
        <v>705.41</v>
      </c>
    </row>
    <row r="576" spans="1:4" x14ac:dyDescent="0.25">
      <c r="A576" s="3">
        <v>8001080</v>
      </c>
      <c r="B576" s="1" t="s">
        <v>368</v>
      </c>
      <c r="C576" s="2" t="s">
        <v>299</v>
      </c>
      <c r="D576" s="4">
        <v>254.95</v>
      </c>
    </row>
    <row r="577" spans="1:4" x14ac:dyDescent="0.25">
      <c r="A577" s="3">
        <v>8001086</v>
      </c>
      <c r="B577" s="1" t="s">
        <v>2425</v>
      </c>
      <c r="C577" s="2" t="s">
        <v>1</v>
      </c>
      <c r="D577" s="4">
        <v>531.91999999999996</v>
      </c>
    </row>
    <row r="578" spans="1:4" x14ac:dyDescent="0.25">
      <c r="A578" s="3">
        <v>8002000</v>
      </c>
      <c r="B578" s="1" t="s">
        <v>2170</v>
      </c>
      <c r="C578" s="2" t="s">
        <v>2132</v>
      </c>
      <c r="D578" s="4" t="s">
        <v>2132</v>
      </c>
    </row>
    <row r="579" spans="1:4" x14ac:dyDescent="0.25">
      <c r="A579" s="3">
        <v>8002001</v>
      </c>
      <c r="B579" s="1" t="s">
        <v>2426</v>
      </c>
      <c r="C579" s="2" t="s">
        <v>1</v>
      </c>
      <c r="D579" s="4">
        <v>531.91999999999996</v>
      </c>
    </row>
    <row r="580" spans="1:4" x14ac:dyDescent="0.25">
      <c r="A580" s="3">
        <v>8002003</v>
      </c>
      <c r="B580" s="1" t="s">
        <v>2427</v>
      </c>
      <c r="C580" s="2" t="s">
        <v>1</v>
      </c>
      <c r="D580" s="4">
        <v>624.09</v>
      </c>
    </row>
    <row r="581" spans="1:4" x14ac:dyDescent="0.25">
      <c r="A581" s="3">
        <v>8002005</v>
      </c>
      <c r="B581" s="1" t="s">
        <v>2428</v>
      </c>
      <c r="C581" s="2" t="s">
        <v>1</v>
      </c>
      <c r="D581" s="4">
        <v>1344.33</v>
      </c>
    </row>
    <row r="582" spans="1:4" x14ac:dyDescent="0.25">
      <c r="A582" s="3">
        <v>8002009</v>
      </c>
      <c r="B582" s="1" t="s">
        <v>2429</v>
      </c>
      <c r="C582" s="2" t="s">
        <v>1</v>
      </c>
      <c r="D582" s="4">
        <v>982.92</v>
      </c>
    </row>
    <row r="583" spans="1:4" x14ac:dyDescent="0.25">
      <c r="A583" s="3">
        <v>8002013</v>
      </c>
      <c r="B583" s="1" t="s">
        <v>2430</v>
      </c>
      <c r="C583" s="2" t="s">
        <v>1</v>
      </c>
      <c r="D583" s="4">
        <v>946.8</v>
      </c>
    </row>
    <row r="584" spans="1:4" x14ac:dyDescent="0.25">
      <c r="A584" s="3">
        <v>8002017</v>
      </c>
      <c r="B584" s="1" t="s">
        <v>2431</v>
      </c>
      <c r="C584" s="2" t="s">
        <v>1</v>
      </c>
      <c r="D584" s="4">
        <v>861.64</v>
      </c>
    </row>
    <row r="585" spans="1:4" x14ac:dyDescent="0.25">
      <c r="A585" s="3">
        <v>8002037</v>
      </c>
      <c r="B585" s="1" t="s">
        <v>2432</v>
      </c>
      <c r="C585" s="2" t="s">
        <v>1</v>
      </c>
      <c r="D585" s="4">
        <v>1326.96</v>
      </c>
    </row>
    <row r="586" spans="1:4" ht="23.25" x14ac:dyDescent="0.25">
      <c r="A586" s="3">
        <v>8002043</v>
      </c>
      <c r="B586" s="1" t="s">
        <v>2433</v>
      </c>
      <c r="C586" s="2" t="s">
        <v>1</v>
      </c>
      <c r="D586" s="4">
        <v>1138.26</v>
      </c>
    </row>
    <row r="587" spans="1:4" x14ac:dyDescent="0.25">
      <c r="A587" s="3">
        <v>8002051</v>
      </c>
      <c r="B587" s="1" t="s">
        <v>2434</v>
      </c>
      <c r="C587" s="2" t="s">
        <v>1</v>
      </c>
      <c r="D587" s="4">
        <v>637.76</v>
      </c>
    </row>
    <row r="588" spans="1:4" x14ac:dyDescent="0.25">
      <c r="A588" s="3">
        <v>8002053</v>
      </c>
      <c r="B588" s="1" t="s">
        <v>2435</v>
      </c>
      <c r="C588" s="2" t="s">
        <v>1</v>
      </c>
      <c r="D588" s="4">
        <v>918.83</v>
      </c>
    </row>
    <row r="589" spans="1:4" x14ac:dyDescent="0.25">
      <c r="A589" s="3">
        <v>8002054</v>
      </c>
      <c r="B589" s="1" t="s">
        <v>2436</v>
      </c>
      <c r="C589" s="2" t="s">
        <v>1</v>
      </c>
      <c r="D589" s="4">
        <v>1362.16</v>
      </c>
    </row>
    <row r="590" spans="1:4" x14ac:dyDescent="0.25">
      <c r="A590" s="3">
        <v>8002058</v>
      </c>
      <c r="B590" s="1" t="s">
        <v>2437</v>
      </c>
      <c r="C590" s="2" t="s">
        <v>1</v>
      </c>
      <c r="D590" s="4">
        <v>975.04</v>
      </c>
    </row>
    <row r="591" spans="1:4" x14ac:dyDescent="0.25">
      <c r="A591" s="3">
        <v>8002062</v>
      </c>
      <c r="B591" s="1" t="s">
        <v>2438</v>
      </c>
      <c r="C591" s="2" t="s">
        <v>1</v>
      </c>
      <c r="D591" s="4">
        <v>1596.08</v>
      </c>
    </row>
    <row r="592" spans="1:4" x14ac:dyDescent="0.25">
      <c r="A592" s="3">
        <v>8002066</v>
      </c>
      <c r="B592" s="1" t="s">
        <v>2439</v>
      </c>
      <c r="C592" s="2" t="s">
        <v>1</v>
      </c>
      <c r="D592" s="4">
        <v>1035.1600000000001</v>
      </c>
    </row>
    <row r="593" spans="1:4" x14ac:dyDescent="0.25">
      <c r="A593" s="3">
        <v>8002074</v>
      </c>
      <c r="B593" s="1" t="s">
        <v>2440</v>
      </c>
      <c r="C593" s="2" t="s">
        <v>1</v>
      </c>
      <c r="D593" s="4">
        <v>137.09</v>
      </c>
    </row>
    <row r="594" spans="1:4" x14ac:dyDescent="0.25">
      <c r="A594" s="3">
        <v>8002075</v>
      </c>
      <c r="B594" s="1" t="s">
        <v>2441</v>
      </c>
      <c r="C594" s="2" t="s">
        <v>1</v>
      </c>
      <c r="D594" s="4">
        <v>141.11000000000001</v>
      </c>
    </row>
    <row r="595" spans="1:4" ht="23.25" x14ac:dyDescent="0.25">
      <c r="A595" s="3">
        <v>8002076</v>
      </c>
      <c r="B595" s="1" t="s">
        <v>369</v>
      </c>
      <c r="C595" s="2" t="s">
        <v>1</v>
      </c>
      <c r="D595" s="4">
        <v>277.98</v>
      </c>
    </row>
    <row r="596" spans="1:4" x14ac:dyDescent="0.25">
      <c r="A596" s="3">
        <v>8002080</v>
      </c>
      <c r="B596" s="1" t="s">
        <v>2442</v>
      </c>
      <c r="C596" s="2" t="s">
        <v>1</v>
      </c>
      <c r="D596" s="4">
        <v>252.83</v>
      </c>
    </row>
    <row r="597" spans="1:4" ht="23.25" x14ac:dyDescent="0.25">
      <c r="A597" s="3">
        <v>8002081</v>
      </c>
      <c r="B597" s="1" t="s">
        <v>2443</v>
      </c>
      <c r="C597" s="2" t="s">
        <v>1</v>
      </c>
      <c r="D597" s="4">
        <v>171.7</v>
      </c>
    </row>
    <row r="598" spans="1:4" x14ac:dyDescent="0.25">
      <c r="A598" s="3">
        <v>8003000</v>
      </c>
      <c r="B598" s="1" t="s">
        <v>2171</v>
      </c>
      <c r="C598" s="2" t="s">
        <v>2132</v>
      </c>
      <c r="D598" s="4" t="s">
        <v>2132</v>
      </c>
    </row>
    <row r="599" spans="1:4" ht="23.25" x14ac:dyDescent="0.25">
      <c r="A599" s="3">
        <v>8003001</v>
      </c>
      <c r="B599" s="1" t="s">
        <v>2444</v>
      </c>
      <c r="C599" s="2" t="s">
        <v>1</v>
      </c>
      <c r="D599" s="4">
        <v>894.25</v>
      </c>
    </row>
    <row r="600" spans="1:4" x14ac:dyDescent="0.25">
      <c r="A600" s="3">
        <v>8003005</v>
      </c>
      <c r="B600" s="1" t="s">
        <v>2445</v>
      </c>
      <c r="C600" s="2" t="s">
        <v>1</v>
      </c>
      <c r="D600" s="4">
        <v>445.13</v>
      </c>
    </row>
    <row r="601" spans="1:4" x14ac:dyDescent="0.25">
      <c r="A601" s="3">
        <v>8003006</v>
      </c>
      <c r="B601" s="1" t="s">
        <v>2446</v>
      </c>
      <c r="C601" s="2" t="s">
        <v>1</v>
      </c>
      <c r="D601" s="4">
        <v>412.89</v>
      </c>
    </row>
    <row r="602" spans="1:4" x14ac:dyDescent="0.25">
      <c r="A602" s="3">
        <v>8003011</v>
      </c>
      <c r="B602" s="1" t="s">
        <v>2447</v>
      </c>
      <c r="C602" s="2" t="s">
        <v>1</v>
      </c>
      <c r="D602" s="4">
        <v>1053.8599999999999</v>
      </c>
    </row>
    <row r="603" spans="1:4" x14ac:dyDescent="0.25">
      <c r="A603" s="3">
        <v>8003020</v>
      </c>
      <c r="B603" s="1" t="s">
        <v>370</v>
      </c>
      <c r="C603" s="2" t="s">
        <v>1</v>
      </c>
      <c r="D603" s="4">
        <v>473.91</v>
      </c>
    </row>
    <row r="604" spans="1:4" x14ac:dyDescent="0.25">
      <c r="A604" s="3">
        <v>8060000</v>
      </c>
      <c r="B604" s="1" t="s">
        <v>2154</v>
      </c>
      <c r="C604" s="2" t="s">
        <v>2132</v>
      </c>
      <c r="D604" s="4" t="s">
        <v>2132</v>
      </c>
    </row>
    <row r="605" spans="1:4" x14ac:dyDescent="0.25">
      <c r="A605" s="3">
        <v>8060001</v>
      </c>
      <c r="B605" s="1" t="s">
        <v>371</v>
      </c>
      <c r="C605" s="2" t="s">
        <v>1</v>
      </c>
      <c r="D605" s="4">
        <v>33.54</v>
      </c>
    </row>
    <row r="606" spans="1:4" x14ac:dyDescent="0.25">
      <c r="A606" s="3">
        <v>8060005</v>
      </c>
      <c r="B606" s="1" t="s">
        <v>372</v>
      </c>
      <c r="C606" s="2" t="s">
        <v>3</v>
      </c>
      <c r="D606" s="4">
        <v>57.5</v>
      </c>
    </row>
    <row r="607" spans="1:4" x14ac:dyDescent="0.25">
      <c r="A607" s="3">
        <v>8060020</v>
      </c>
      <c r="B607" s="1" t="s">
        <v>373</v>
      </c>
      <c r="C607" s="2" t="s">
        <v>3</v>
      </c>
      <c r="D607" s="4">
        <v>18.79</v>
      </c>
    </row>
    <row r="608" spans="1:4" x14ac:dyDescent="0.25">
      <c r="A608" s="3">
        <v>8060021</v>
      </c>
      <c r="B608" s="1" t="s">
        <v>374</v>
      </c>
      <c r="C608" s="2" t="s">
        <v>3</v>
      </c>
      <c r="D608" s="4">
        <v>15.03</v>
      </c>
    </row>
    <row r="609" spans="1:4" x14ac:dyDescent="0.25">
      <c r="A609" s="3">
        <v>8060022</v>
      </c>
      <c r="B609" s="1" t="s">
        <v>375</v>
      </c>
      <c r="C609" s="2" t="s">
        <v>3</v>
      </c>
      <c r="D609" s="4">
        <v>5.26</v>
      </c>
    </row>
    <row r="610" spans="1:4" x14ac:dyDescent="0.25">
      <c r="A610" s="3">
        <v>8070000</v>
      </c>
      <c r="B610" s="1" t="s">
        <v>2155</v>
      </c>
      <c r="C610" s="2" t="s">
        <v>2132</v>
      </c>
      <c r="D610" s="4" t="s">
        <v>2132</v>
      </c>
    </row>
    <row r="611" spans="1:4" x14ac:dyDescent="0.25">
      <c r="A611" s="3">
        <v>8070001</v>
      </c>
      <c r="B611" s="1" t="s">
        <v>376</v>
      </c>
      <c r="C611" s="2" t="s">
        <v>1</v>
      </c>
      <c r="D611" s="4">
        <v>47.92</v>
      </c>
    </row>
    <row r="612" spans="1:4" x14ac:dyDescent="0.25">
      <c r="A612" s="3">
        <v>8070005</v>
      </c>
      <c r="B612" s="1" t="s">
        <v>377</v>
      </c>
      <c r="C612" s="2" t="s">
        <v>3</v>
      </c>
      <c r="D612" s="4">
        <v>62.3</v>
      </c>
    </row>
    <row r="613" spans="1:4" x14ac:dyDescent="0.25">
      <c r="A613" s="3">
        <v>8070020</v>
      </c>
      <c r="B613" s="1" t="s">
        <v>378</v>
      </c>
      <c r="C613" s="2" t="s">
        <v>32</v>
      </c>
      <c r="D613" s="4">
        <v>45.1</v>
      </c>
    </row>
    <row r="614" spans="1:4" x14ac:dyDescent="0.25">
      <c r="A614" s="3">
        <v>8070021</v>
      </c>
      <c r="B614" s="1" t="s">
        <v>379</v>
      </c>
      <c r="C614" s="2" t="s">
        <v>3</v>
      </c>
      <c r="D614" s="4">
        <v>41.34</v>
      </c>
    </row>
    <row r="615" spans="1:4" x14ac:dyDescent="0.25">
      <c r="A615" s="3">
        <v>8070022</v>
      </c>
      <c r="B615" s="1" t="s">
        <v>380</v>
      </c>
      <c r="C615" s="2" t="s">
        <v>3</v>
      </c>
      <c r="D615" s="4">
        <v>7.52</v>
      </c>
    </row>
    <row r="616" spans="1:4" x14ac:dyDescent="0.25">
      <c r="A616" s="3">
        <v>8080000</v>
      </c>
      <c r="B616" s="1" t="s">
        <v>2160</v>
      </c>
      <c r="C616" s="2" t="s">
        <v>2132</v>
      </c>
      <c r="D616" s="4" t="s">
        <v>2132</v>
      </c>
    </row>
    <row r="617" spans="1:4" x14ac:dyDescent="0.25">
      <c r="A617" s="3">
        <v>8080020</v>
      </c>
      <c r="B617" s="1" t="s">
        <v>381</v>
      </c>
      <c r="C617" s="2" t="s">
        <v>32</v>
      </c>
      <c r="D617" s="4">
        <v>50.91</v>
      </c>
    </row>
    <row r="618" spans="1:4" x14ac:dyDescent="0.25">
      <c r="A618" s="3">
        <v>8080021</v>
      </c>
      <c r="B618" s="1" t="s">
        <v>382</v>
      </c>
      <c r="C618" s="2" t="s">
        <v>3</v>
      </c>
      <c r="D618" s="4">
        <v>56.95</v>
      </c>
    </row>
    <row r="619" spans="1:4" x14ac:dyDescent="0.25">
      <c r="A619" s="3">
        <v>8080049</v>
      </c>
      <c r="B619" s="1" t="s">
        <v>383</v>
      </c>
      <c r="C619" s="2" t="s">
        <v>1</v>
      </c>
      <c r="D619" s="4">
        <v>5.45</v>
      </c>
    </row>
    <row r="620" spans="1:4" x14ac:dyDescent="0.25">
      <c r="A620" s="3">
        <v>8080050</v>
      </c>
      <c r="B620" s="1" t="s">
        <v>384</v>
      </c>
      <c r="C620" s="2" t="s">
        <v>105</v>
      </c>
      <c r="D620" s="4">
        <v>13.41</v>
      </c>
    </row>
    <row r="621" spans="1:4" ht="23.25" x14ac:dyDescent="0.25">
      <c r="A621" s="3">
        <v>8080051</v>
      </c>
      <c r="B621" s="1" t="s">
        <v>385</v>
      </c>
      <c r="C621" s="2" t="s">
        <v>105</v>
      </c>
      <c r="D621" s="4">
        <v>94.46</v>
      </c>
    </row>
    <row r="622" spans="1:4" x14ac:dyDescent="0.25">
      <c r="A622" s="5">
        <v>9000000</v>
      </c>
      <c r="B622" s="6" t="s">
        <v>2263</v>
      </c>
      <c r="C622" s="7"/>
      <c r="D622" s="8"/>
    </row>
    <row r="623" spans="1:4" x14ac:dyDescent="0.25">
      <c r="A623" s="3">
        <v>9001000</v>
      </c>
      <c r="B623" s="1" t="s">
        <v>2172</v>
      </c>
      <c r="C623" s="2" t="s">
        <v>2132</v>
      </c>
      <c r="D623" s="4" t="s">
        <v>2132</v>
      </c>
    </row>
    <row r="624" spans="1:4" x14ac:dyDescent="0.25">
      <c r="A624" s="3">
        <v>9001053</v>
      </c>
      <c r="B624" s="1" t="s">
        <v>2448</v>
      </c>
      <c r="C624" s="2" t="s">
        <v>3</v>
      </c>
      <c r="D624" s="4">
        <v>4047.49</v>
      </c>
    </row>
    <row r="625" spans="1:4" x14ac:dyDescent="0.25">
      <c r="A625" s="3">
        <v>9001054</v>
      </c>
      <c r="B625" s="1" t="s">
        <v>2449</v>
      </c>
      <c r="C625" s="2" t="s">
        <v>3</v>
      </c>
      <c r="D625" s="4">
        <v>4047.49</v>
      </c>
    </row>
    <row r="626" spans="1:4" x14ac:dyDescent="0.25">
      <c r="A626" s="3">
        <v>9001055</v>
      </c>
      <c r="B626" s="1" t="s">
        <v>2450</v>
      </c>
      <c r="C626" s="2" t="s">
        <v>3</v>
      </c>
      <c r="D626" s="4">
        <v>4792.29</v>
      </c>
    </row>
    <row r="627" spans="1:4" x14ac:dyDescent="0.25">
      <c r="A627" s="3">
        <v>9001056</v>
      </c>
      <c r="B627" s="1" t="s">
        <v>2451</v>
      </c>
      <c r="C627" s="2" t="s">
        <v>3</v>
      </c>
      <c r="D627" s="4">
        <v>8061</v>
      </c>
    </row>
    <row r="628" spans="1:4" x14ac:dyDescent="0.25">
      <c r="A628" s="3">
        <v>9001057</v>
      </c>
      <c r="B628" s="1" t="s">
        <v>2452</v>
      </c>
      <c r="C628" s="2" t="s">
        <v>3</v>
      </c>
      <c r="D628" s="4">
        <v>9229.39</v>
      </c>
    </row>
    <row r="629" spans="1:4" x14ac:dyDescent="0.25">
      <c r="A629" s="3">
        <v>9001058</v>
      </c>
      <c r="B629" s="1" t="s">
        <v>2453</v>
      </c>
      <c r="C629" s="2" t="s">
        <v>3</v>
      </c>
      <c r="D629" s="4">
        <v>10264.17</v>
      </c>
    </row>
    <row r="630" spans="1:4" x14ac:dyDescent="0.25">
      <c r="A630" s="3">
        <v>9001059</v>
      </c>
      <c r="B630" s="1" t="s">
        <v>2454</v>
      </c>
      <c r="C630" s="2" t="s">
        <v>3</v>
      </c>
      <c r="D630" s="4">
        <v>11965.69</v>
      </c>
    </row>
    <row r="631" spans="1:4" x14ac:dyDescent="0.25">
      <c r="A631" s="3">
        <v>9001060</v>
      </c>
      <c r="B631" s="1" t="s">
        <v>2455</v>
      </c>
      <c r="C631" s="2" t="s">
        <v>3</v>
      </c>
      <c r="D631" s="4">
        <v>12874.14</v>
      </c>
    </row>
    <row r="632" spans="1:4" x14ac:dyDescent="0.25">
      <c r="A632" s="3">
        <v>9001061</v>
      </c>
      <c r="B632" s="1" t="s">
        <v>2456</v>
      </c>
      <c r="C632" s="2" t="s">
        <v>3</v>
      </c>
      <c r="D632" s="4">
        <v>14101.15</v>
      </c>
    </row>
    <row r="633" spans="1:4" x14ac:dyDescent="0.25">
      <c r="A633" s="3">
        <v>9001062</v>
      </c>
      <c r="B633" s="1" t="s">
        <v>2457</v>
      </c>
      <c r="C633" s="2" t="s">
        <v>3</v>
      </c>
      <c r="D633" s="4">
        <v>15481.98</v>
      </c>
    </row>
    <row r="634" spans="1:4" x14ac:dyDescent="0.25">
      <c r="A634" s="3">
        <v>9001090</v>
      </c>
      <c r="B634" s="1" t="s">
        <v>386</v>
      </c>
      <c r="C634" s="2" t="s">
        <v>3</v>
      </c>
      <c r="D634" s="4">
        <v>1496.12</v>
      </c>
    </row>
    <row r="635" spans="1:4" x14ac:dyDescent="0.25">
      <c r="A635" s="3">
        <v>9002000</v>
      </c>
      <c r="B635" s="1" t="s">
        <v>2173</v>
      </c>
      <c r="C635" s="2" t="s">
        <v>2132</v>
      </c>
      <c r="D635" s="4" t="s">
        <v>2132</v>
      </c>
    </row>
    <row r="636" spans="1:4" x14ac:dyDescent="0.25">
      <c r="A636" s="3">
        <v>9002001</v>
      </c>
      <c r="B636" s="1" t="s">
        <v>387</v>
      </c>
      <c r="C636" s="2" t="s">
        <v>32</v>
      </c>
      <c r="D636" s="4">
        <v>21.22</v>
      </c>
    </row>
    <row r="637" spans="1:4" x14ac:dyDescent="0.25">
      <c r="A637" s="3">
        <v>9002002</v>
      </c>
      <c r="B637" s="1" t="s">
        <v>388</v>
      </c>
      <c r="C637" s="2" t="s">
        <v>32</v>
      </c>
      <c r="D637" s="4">
        <v>21.98</v>
      </c>
    </row>
    <row r="638" spans="1:4" x14ac:dyDescent="0.25">
      <c r="A638" s="3">
        <v>9002003</v>
      </c>
      <c r="B638" s="1" t="s">
        <v>389</v>
      </c>
      <c r="C638" s="2" t="s">
        <v>32</v>
      </c>
      <c r="D638" s="4">
        <v>24.76</v>
      </c>
    </row>
    <row r="639" spans="1:4" x14ac:dyDescent="0.25">
      <c r="A639" s="3">
        <v>9002004</v>
      </c>
      <c r="B639" s="1" t="s">
        <v>390</v>
      </c>
      <c r="C639" s="2" t="s">
        <v>32</v>
      </c>
      <c r="D639" s="4">
        <v>37.630000000000003</v>
      </c>
    </row>
    <row r="640" spans="1:4" x14ac:dyDescent="0.25">
      <c r="A640" s="3">
        <v>9002005</v>
      </c>
      <c r="B640" s="1" t="s">
        <v>391</v>
      </c>
      <c r="C640" s="2" t="s">
        <v>32</v>
      </c>
      <c r="D640" s="4">
        <v>38.130000000000003</v>
      </c>
    </row>
    <row r="641" spans="1:4" x14ac:dyDescent="0.25">
      <c r="A641" s="3">
        <v>9002006</v>
      </c>
      <c r="B641" s="1" t="s">
        <v>392</v>
      </c>
      <c r="C641" s="2" t="s">
        <v>32</v>
      </c>
      <c r="D641" s="4">
        <v>41.81</v>
      </c>
    </row>
    <row r="642" spans="1:4" x14ac:dyDescent="0.25">
      <c r="A642" s="3">
        <v>9002007</v>
      </c>
      <c r="B642" s="1" t="s">
        <v>393</v>
      </c>
      <c r="C642" s="2" t="s">
        <v>32</v>
      </c>
      <c r="D642" s="4">
        <v>63.12</v>
      </c>
    </row>
    <row r="643" spans="1:4" x14ac:dyDescent="0.25">
      <c r="A643" s="3">
        <v>9002008</v>
      </c>
      <c r="B643" s="1" t="s">
        <v>394</v>
      </c>
      <c r="C643" s="2" t="s">
        <v>32</v>
      </c>
      <c r="D643" s="4">
        <v>75.72</v>
      </c>
    </row>
    <row r="644" spans="1:4" x14ac:dyDescent="0.25">
      <c r="A644" s="3">
        <v>9002009</v>
      </c>
      <c r="B644" s="1" t="s">
        <v>395</v>
      </c>
      <c r="C644" s="2" t="s">
        <v>32</v>
      </c>
      <c r="D644" s="4">
        <v>97.82</v>
      </c>
    </row>
    <row r="645" spans="1:4" x14ac:dyDescent="0.25">
      <c r="A645" s="3">
        <v>9002011</v>
      </c>
      <c r="B645" s="1" t="s">
        <v>396</v>
      </c>
      <c r="C645" s="2" t="s">
        <v>32</v>
      </c>
      <c r="D645" s="4">
        <v>36.71</v>
      </c>
    </row>
    <row r="646" spans="1:4" x14ac:dyDescent="0.25">
      <c r="A646" s="3">
        <v>9002012</v>
      </c>
      <c r="B646" s="1" t="s">
        <v>397</v>
      </c>
      <c r="C646" s="2" t="s">
        <v>32</v>
      </c>
      <c r="D646" s="4">
        <v>39.97</v>
      </c>
    </row>
    <row r="647" spans="1:4" x14ac:dyDescent="0.25">
      <c r="A647" s="3">
        <v>9002013</v>
      </c>
      <c r="B647" s="1" t="s">
        <v>398</v>
      </c>
      <c r="C647" s="2" t="s">
        <v>32</v>
      </c>
      <c r="D647" s="4">
        <v>56.94</v>
      </c>
    </row>
    <row r="648" spans="1:4" x14ac:dyDescent="0.25">
      <c r="A648" s="3">
        <v>9002014</v>
      </c>
      <c r="B648" s="1" t="s">
        <v>399</v>
      </c>
      <c r="C648" s="2" t="s">
        <v>32</v>
      </c>
      <c r="D648" s="4">
        <v>59.92</v>
      </c>
    </row>
    <row r="649" spans="1:4" x14ac:dyDescent="0.25">
      <c r="A649" s="3">
        <v>9002015</v>
      </c>
      <c r="B649" s="1" t="s">
        <v>400</v>
      </c>
      <c r="C649" s="2" t="s">
        <v>32</v>
      </c>
      <c r="D649" s="4">
        <v>75.17</v>
      </c>
    </row>
    <row r="650" spans="1:4" x14ac:dyDescent="0.25">
      <c r="A650" s="3">
        <v>9002016</v>
      </c>
      <c r="B650" s="1" t="s">
        <v>401</v>
      </c>
      <c r="C650" s="2" t="s">
        <v>32</v>
      </c>
      <c r="D650" s="4">
        <v>98.9</v>
      </c>
    </row>
    <row r="651" spans="1:4" x14ac:dyDescent="0.25">
      <c r="A651" s="3">
        <v>9002017</v>
      </c>
      <c r="B651" s="1" t="s">
        <v>402</v>
      </c>
      <c r="C651" s="2" t="s">
        <v>32</v>
      </c>
      <c r="D651" s="4">
        <v>107.3</v>
      </c>
    </row>
    <row r="652" spans="1:4" x14ac:dyDescent="0.25">
      <c r="A652" s="3">
        <v>9002019</v>
      </c>
      <c r="B652" s="1" t="s">
        <v>403</v>
      </c>
      <c r="C652" s="2" t="s">
        <v>32</v>
      </c>
      <c r="D652" s="4">
        <v>126.67</v>
      </c>
    </row>
    <row r="653" spans="1:4" x14ac:dyDescent="0.25">
      <c r="A653" s="3">
        <v>9002020</v>
      </c>
      <c r="B653" s="1" t="s">
        <v>404</v>
      </c>
      <c r="C653" s="2" t="s">
        <v>32</v>
      </c>
      <c r="D653" s="4">
        <v>29.12</v>
      </c>
    </row>
    <row r="654" spans="1:4" x14ac:dyDescent="0.25">
      <c r="A654" s="3">
        <v>9002021</v>
      </c>
      <c r="B654" s="1" t="s">
        <v>405</v>
      </c>
      <c r="C654" s="2" t="s">
        <v>32</v>
      </c>
      <c r="D654" s="4">
        <v>31.56</v>
      </c>
    </row>
    <row r="655" spans="1:4" ht="23.25" x14ac:dyDescent="0.25">
      <c r="A655" s="3">
        <v>9002023</v>
      </c>
      <c r="B655" s="1" t="s">
        <v>406</v>
      </c>
      <c r="C655" s="2" t="s">
        <v>32</v>
      </c>
      <c r="D655" s="4">
        <v>60.74</v>
      </c>
    </row>
    <row r="656" spans="1:4" ht="23.25" x14ac:dyDescent="0.25">
      <c r="A656" s="3">
        <v>9002024</v>
      </c>
      <c r="B656" s="1" t="s">
        <v>407</v>
      </c>
      <c r="C656" s="2" t="s">
        <v>32</v>
      </c>
      <c r="D656" s="4">
        <v>45.08</v>
      </c>
    </row>
    <row r="657" spans="1:4" x14ac:dyDescent="0.25">
      <c r="A657" s="3">
        <v>9002025</v>
      </c>
      <c r="B657" s="1" t="s">
        <v>408</v>
      </c>
      <c r="C657" s="2" t="s">
        <v>32</v>
      </c>
      <c r="D657" s="4">
        <v>70.89</v>
      </c>
    </row>
    <row r="658" spans="1:4" ht="23.25" x14ac:dyDescent="0.25">
      <c r="A658" s="3">
        <v>9002026</v>
      </c>
      <c r="B658" s="1" t="s">
        <v>409</v>
      </c>
      <c r="C658" s="2" t="s">
        <v>32</v>
      </c>
      <c r="D658" s="4">
        <v>107.32</v>
      </c>
    </row>
    <row r="659" spans="1:4" x14ac:dyDescent="0.25">
      <c r="A659" s="3">
        <v>9002027</v>
      </c>
      <c r="B659" s="1" t="s">
        <v>410</v>
      </c>
      <c r="C659" s="2" t="s">
        <v>32</v>
      </c>
      <c r="D659" s="4">
        <v>121.73</v>
      </c>
    </row>
    <row r="660" spans="1:4" x14ac:dyDescent="0.25">
      <c r="A660" s="3">
        <v>9002029</v>
      </c>
      <c r="B660" s="1" t="s">
        <v>411</v>
      </c>
      <c r="C660" s="2" t="s">
        <v>32</v>
      </c>
      <c r="D660" s="4">
        <v>145.38</v>
      </c>
    </row>
    <row r="661" spans="1:4" x14ac:dyDescent="0.25">
      <c r="A661" s="3">
        <v>9002051</v>
      </c>
      <c r="B661" s="1" t="s">
        <v>412</v>
      </c>
      <c r="C661" s="2" t="s">
        <v>32</v>
      </c>
      <c r="D661" s="4">
        <v>47.53</v>
      </c>
    </row>
    <row r="662" spans="1:4" x14ac:dyDescent="0.25">
      <c r="A662" s="3">
        <v>9002052</v>
      </c>
      <c r="B662" s="1" t="s">
        <v>413</v>
      </c>
      <c r="C662" s="2" t="s">
        <v>32</v>
      </c>
      <c r="D662" s="4">
        <v>50.9</v>
      </c>
    </row>
    <row r="663" spans="1:4" x14ac:dyDescent="0.25">
      <c r="A663" s="3">
        <v>9002053</v>
      </c>
      <c r="B663" s="1" t="s">
        <v>414</v>
      </c>
      <c r="C663" s="2" t="s">
        <v>32</v>
      </c>
      <c r="D663" s="4">
        <v>32.020000000000003</v>
      </c>
    </row>
    <row r="664" spans="1:4" x14ac:dyDescent="0.25">
      <c r="A664" s="3">
        <v>9002054</v>
      </c>
      <c r="B664" s="1" t="s">
        <v>415</v>
      </c>
      <c r="C664" s="2" t="s">
        <v>32</v>
      </c>
      <c r="D664" s="4">
        <v>8.4499999999999993</v>
      </c>
    </row>
    <row r="665" spans="1:4" x14ac:dyDescent="0.25">
      <c r="A665" s="3">
        <v>9002055</v>
      </c>
      <c r="B665" s="1" t="s">
        <v>416</v>
      </c>
      <c r="C665" s="2" t="s">
        <v>32</v>
      </c>
      <c r="D665" s="4">
        <v>9.01</v>
      </c>
    </row>
    <row r="666" spans="1:4" x14ac:dyDescent="0.25">
      <c r="A666" s="3">
        <v>9002056</v>
      </c>
      <c r="B666" s="1" t="s">
        <v>417</v>
      </c>
      <c r="C666" s="2" t="s">
        <v>32</v>
      </c>
      <c r="D666" s="4">
        <v>8.93</v>
      </c>
    </row>
    <row r="667" spans="1:4" x14ac:dyDescent="0.25">
      <c r="A667" s="3">
        <v>9002061</v>
      </c>
      <c r="B667" s="1" t="s">
        <v>418</v>
      </c>
      <c r="C667" s="2" t="s">
        <v>32</v>
      </c>
      <c r="D667" s="4">
        <v>16.670000000000002</v>
      </c>
    </row>
    <row r="668" spans="1:4" x14ac:dyDescent="0.25">
      <c r="A668" s="3">
        <v>9002062</v>
      </c>
      <c r="B668" s="1" t="s">
        <v>419</v>
      </c>
      <c r="C668" s="2" t="s">
        <v>32</v>
      </c>
      <c r="D668" s="4">
        <v>19.64</v>
      </c>
    </row>
    <row r="669" spans="1:4" x14ac:dyDescent="0.25">
      <c r="A669" s="3">
        <v>9002063</v>
      </c>
      <c r="B669" s="1" t="s">
        <v>420</v>
      </c>
      <c r="C669" s="2" t="s">
        <v>32</v>
      </c>
      <c r="D669" s="4">
        <v>29.26</v>
      </c>
    </row>
    <row r="670" spans="1:4" x14ac:dyDescent="0.25">
      <c r="A670" s="3">
        <v>9002070</v>
      </c>
      <c r="B670" s="1" t="s">
        <v>421</v>
      </c>
      <c r="C670" s="2" t="s">
        <v>32</v>
      </c>
      <c r="D670" s="4">
        <v>7.17</v>
      </c>
    </row>
    <row r="671" spans="1:4" x14ac:dyDescent="0.25">
      <c r="A671" s="3">
        <v>9002071</v>
      </c>
      <c r="B671" s="1" t="s">
        <v>422</v>
      </c>
      <c r="C671" s="2" t="s">
        <v>32</v>
      </c>
      <c r="D671" s="4">
        <v>8.9</v>
      </c>
    </row>
    <row r="672" spans="1:4" x14ac:dyDescent="0.25">
      <c r="A672" s="3">
        <v>9002098</v>
      </c>
      <c r="B672" s="1" t="s">
        <v>423</v>
      </c>
      <c r="C672" s="2" t="s">
        <v>32</v>
      </c>
      <c r="D672" s="4">
        <v>37.909999999999997</v>
      </c>
    </row>
    <row r="673" spans="1:4" ht="23.25" x14ac:dyDescent="0.25">
      <c r="A673" s="3">
        <v>9002099</v>
      </c>
      <c r="B673" s="1" t="s">
        <v>424</v>
      </c>
      <c r="C673" s="2" t="s">
        <v>32</v>
      </c>
      <c r="D673" s="4">
        <v>34.47</v>
      </c>
    </row>
    <row r="674" spans="1:4" x14ac:dyDescent="0.25">
      <c r="A674" s="3">
        <v>9003000</v>
      </c>
      <c r="B674" s="1" t="s">
        <v>2174</v>
      </c>
      <c r="C674" s="2" t="s">
        <v>2132</v>
      </c>
      <c r="D674" s="4" t="s">
        <v>2132</v>
      </c>
    </row>
    <row r="675" spans="1:4" x14ac:dyDescent="0.25">
      <c r="A675" s="3">
        <v>9003003</v>
      </c>
      <c r="B675" s="1" t="s">
        <v>425</v>
      </c>
      <c r="C675" s="2" t="s">
        <v>32</v>
      </c>
      <c r="D675" s="4">
        <v>3.14</v>
      </c>
    </row>
    <row r="676" spans="1:4" x14ac:dyDescent="0.25">
      <c r="A676" s="3">
        <v>9003004</v>
      </c>
      <c r="B676" s="1" t="s">
        <v>426</v>
      </c>
      <c r="C676" s="2" t="s">
        <v>32</v>
      </c>
      <c r="D676" s="4">
        <v>3.17</v>
      </c>
    </row>
    <row r="677" spans="1:4" x14ac:dyDescent="0.25">
      <c r="A677" s="3">
        <v>9003005</v>
      </c>
      <c r="B677" s="1" t="s">
        <v>427</v>
      </c>
      <c r="C677" s="2" t="s">
        <v>32</v>
      </c>
      <c r="D677" s="4">
        <v>4.0199999999999996</v>
      </c>
    </row>
    <row r="678" spans="1:4" x14ac:dyDescent="0.25">
      <c r="A678" s="3">
        <v>9003006</v>
      </c>
      <c r="B678" s="1" t="s">
        <v>428</v>
      </c>
      <c r="C678" s="2" t="s">
        <v>32</v>
      </c>
      <c r="D678" s="4">
        <v>7.17</v>
      </c>
    </row>
    <row r="679" spans="1:4" x14ac:dyDescent="0.25">
      <c r="A679" s="3">
        <v>9003007</v>
      </c>
      <c r="B679" s="1" t="s">
        <v>429</v>
      </c>
      <c r="C679" s="2" t="s">
        <v>32</v>
      </c>
      <c r="D679" s="4">
        <v>9.58</v>
      </c>
    </row>
    <row r="680" spans="1:4" x14ac:dyDescent="0.25">
      <c r="A680" s="3">
        <v>9003008</v>
      </c>
      <c r="B680" s="1" t="s">
        <v>430</v>
      </c>
      <c r="C680" s="2" t="s">
        <v>32</v>
      </c>
      <c r="D680" s="4">
        <v>13.9</v>
      </c>
    </row>
    <row r="681" spans="1:4" x14ac:dyDescent="0.25">
      <c r="A681" s="3">
        <v>9003009</v>
      </c>
      <c r="B681" s="1" t="s">
        <v>431</v>
      </c>
      <c r="C681" s="2" t="s">
        <v>32</v>
      </c>
      <c r="D681" s="4">
        <v>20.16</v>
      </c>
    </row>
    <row r="682" spans="1:4" x14ac:dyDescent="0.25">
      <c r="A682" s="3">
        <v>9003010</v>
      </c>
      <c r="B682" s="1" t="s">
        <v>432</v>
      </c>
      <c r="C682" s="2" t="s">
        <v>32</v>
      </c>
      <c r="D682" s="4">
        <v>28.32</v>
      </c>
    </row>
    <row r="683" spans="1:4" x14ac:dyDescent="0.25">
      <c r="A683" s="3">
        <v>9003011</v>
      </c>
      <c r="B683" s="1" t="s">
        <v>433</v>
      </c>
      <c r="C683" s="2" t="s">
        <v>32</v>
      </c>
      <c r="D683" s="4">
        <v>41.8</v>
      </c>
    </row>
    <row r="684" spans="1:4" x14ac:dyDescent="0.25">
      <c r="A684" s="3">
        <v>9003012</v>
      </c>
      <c r="B684" s="1" t="s">
        <v>434</v>
      </c>
      <c r="C684" s="2" t="s">
        <v>32</v>
      </c>
      <c r="D684" s="4">
        <v>60.67</v>
      </c>
    </row>
    <row r="685" spans="1:4" x14ac:dyDescent="0.25">
      <c r="A685" s="3">
        <v>9003013</v>
      </c>
      <c r="B685" s="1" t="s">
        <v>435</v>
      </c>
      <c r="C685" s="2" t="s">
        <v>32</v>
      </c>
      <c r="D685" s="4">
        <v>78.41</v>
      </c>
    </row>
    <row r="686" spans="1:4" x14ac:dyDescent="0.25">
      <c r="A686" s="3">
        <v>9003014</v>
      </c>
      <c r="B686" s="1" t="s">
        <v>436</v>
      </c>
      <c r="C686" s="2" t="s">
        <v>32</v>
      </c>
      <c r="D686" s="4">
        <v>102.15</v>
      </c>
    </row>
    <row r="687" spans="1:4" x14ac:dyDescent="0.25">
      <c r="A687" s="3">
        <v>9003015</v>
      </c>
      <c r="B687" s="1" t="s">
        <v>437</v>
      </c>
      <c r="C687" s="2" t="s">
        <v>32</v>
      </c>
      <c r="D687" s="4">
        <v>127.62</v>
      </c>
    </row>
    <row r="688" spans="1:4" x14ac:dyDescent="0.25">
      <c r="A688" s="3">
        <v>9003016</v>
      </c>
      <c r="B688" s="1" t="s">
        <v>438</v>
      </c>
      <c r="C688" s="2" t="s">
        <v>32</v>
      </c>
      <c r="D688" s="4">
        <v>157.18</v>
      </c>
    </row>
    <row r="689" spans="1:4" x14ac:dyDescent="0.25">
      <c r="A689" s="3">
        <v>9003017</v>
      </c>
      <c r="B689" s="1" t="s">
        <v>439</v>
      </c>
      <c r="C689" s="2" t="s">
        <v>32</v>
      </c>
      <c r="D689" s="4">
        <v>190.99</v>
      </c>
    </row>
    <row r="690" spans="1:4" x14ac:dyDescent="0.25">
      <c r="A690" s="3">
        <v>9003018</v>
      </c>
      <c r="B690" s="1" t="s">
        <v>440</v>
      </c>
      <c r="C690" s="2" t="s">
        <v>32</v>
      </c>
      <c r="D690" s="4">
        <v>237.72</v>
      </c>
    </row>
    <row r="691" spans="1:4" x14ac:dyDescent="0.25">
      <c r="A691" s="3">
        <v>9003019</v>
      </c>
      <c r="B691" s="1" t="s">
        <v>441</v>
      </c>
      <c r="C691" s="2" t="s">
        <v>32</v>
      </c>
      <c r="D691" s="4">
        <v>345.36</v>
      </c>
    </row>
    <row r="692" spans="1:4" x14ac:dyDescent="0.25">
      <c r="A692" s="3">
        <v>9003020</v>
      </c>
      <c r="B692" s="1" t="s">
        <v>442</v>
      </c>
      <c r="C692" s="2" t="s">
        <v>32</v>
      </c>
      <c r="D692" s="4">
        <v>2.88</v>
      </c>
    </row>
    <row r="693" spans="1:4" x14ac:dyDescent="0.25">
      <c r="A693" s="3">
        <v>9003021</v>
      </c>
      <c r="B693" s="1" t="s">
        <v>443</v>
      </c>
      <c r="C693" s="2" t="s">
        <v>32</v>
      </c>
      <c r="D693" s="4">
        <v>3.66</v>
      </c>
    </row>
    <row r="694" spans="1:4" x14ac:dyDescent="0.25">
      <c r="A694" s="3">
        <v>9003022</v>
      </c>
      <c r="B694" s="1" t="s">
        <v>444</v>
      </c>
      <c r="C694" s="2" t="s">
        <v>32</v>
      </c>
      <c r="D694" s="4">
        <v>4.8</v>
      </c>
    </row>
    <row r="695" spans="1:4" x14ac:dyDescent="0.25">
      <c r="A695" s="3">
        <v>9003023</v>
      </c>
      <c r="B695" s="1" t="s">
        <v>445</v>
      </c>
      <c r="C695" s="2" t="s">
        <v>32</v>
      </c>
      <c r="D695" s="4">
        <v>8.51</v>
      </c>
    </row>
    <row r="696" spans="1:4" x14ac:dyDescent="0.25">
      <c r="A696" s="3">
        <v>9003028</v>
      </c>
      <c r="B696" s="1" t="s">
        <v>446</v>
      </c>
      <c r="C696" s="2" t="s">
        <v>32</v>
      </c>
      <c r="D696" s="4">
        <v>2.7</v>
      </c>
    </row>
    <row r="697" spans="1:4" x14ac:dyDescent="0.25">
      <c r="A697" s="3">
        <v>9003029</v>
      </c>
      <c r="B697" s="1" t="s">
        <v>447</v>
      </c>
      <c r="C697" s="2" t="s">
        <v>32</v>
      </c>
      <c r="D697" s="4">
        <v>3.66</v>
      </c>
    </row>
    <row r="698" spans="1:4" x14ac:dyDescent="0.25">
      <c r="A698" s="3">
        <v>9003030</v>
      </c>
      <c r="B698" s="1" t="s">
        <v>448</v>
      </c>
      <c r="C698" s="2" t="s">
        <v>32</v>
      </c>
      <c r="D698" s="4">
        <v>5.95</v>
      </c>
    </row>
    <row r="699" spans="1:4" x14ac:dyDescent="0.25">
      <c r="A699" s="3">
        <v>9003031</v>
      </c>
      <c r="B699" s="1" t="s">
        <v>449</v>
      </c>
      <c r="C699" s="2" t="s">
        <v>32</v>
      </c>
      <c r="D699" s="4">
        <v>7.73</v>
      </c>
    </row>
    <row r="700" spans="1:4" x14ac:dyDescent="0.25">
      <c r="A700" s="3">
        <v>9003032</v>
      </c>
      <c r="B700" s="1" t="s">
        <v>450</v>
      </c>
      <c r="C700" s="2" t="s">
        <v>32</v>
      </c>
      <c r="D700" s="4">
        <v>11.91</v>
      </c>
    </row>
    <row r="701" spans="1:4" x14ac:dyDescent="0.25">
      <c r="A701" s="3">
        <v>9003033</v>
      </c>
      <c r="B701" s="1" t="s">
        <v>451</v>
      </c>
      <c r="C701" s="2" t="s">
        <v>32</v>
      </c>
      <c r="D701" s="4">
        <v>13.43</v>
      </c>
    </row>
    <row r="702" spans="1:4" x14ac:dyDescent="0.25">
      <c r="A702" s="3">
        <v>9003034</v>
      </c>
      <c r="B702" s="1" t="s">
        <v>452</v>
      </c>
      <c r="C702" s="2" t="s">
        <v>32</v>
      </c>
      <c r="D702" s="4">
        <v>23.51</v>
      </c>
    </row>
    <row r="703" spans="1:4" x14ac:dyDescent="0.25">
      <c r="A703" s="3">
        <v>9003035</v>
      </c>
      <c r="B703" s="1" t="s">
        <v>453</v>
      </c>
      <c r="C703" s="2" t="s">
        <v>32</v>
      </c>
      <c r="D703" s="4">
        <v>33.17</v>
      </c>
    </row>
    <row r="704" spans="1:4" x14ac:dyDescent="0.25">
      <c r="A704" s="3">
        <v>9003036</v>
      </c>
      <c r="B704" s="1" t="s">
        <v>454</v>
      </c>
      <c r="C704" s="2" t="s">
        <v>32</v>
      </c>
      <c r="D704" s="4">
        <v>47.14</v>
      </c>
    </row>
    <row r="705" spans="1:4" x14ac:dyDescent="0.25">
      <c r="A705" s="3">
        <v>9003037</v>
      </c>
      <c r="B705" s="1" t="s">
        <v>455</v>
      </c>
      <c r="C705" s="2" t="s">
        <v>32</v>
      </c>
      <c r="D705" s="4">
        <v>65.349999999999994</v>
      </c>
    </row>
    <row r="706" spans="1:4" x14ac:dyDescent="0.25">
      <c r="A706" s="3">
        <v>9003038</v>
      </c>
      <c r="B706" s="1" t="s">
        <v>456</v>
      </c>
      <c r="C706" s="2" t="s">
        <v>32</v>
      </c>
      <c r="D706" s="4">
        <v>84.23</v>
      </c>
    </row>
    <row r="707" spans="1:4" x14ac:dyDescent="0.25">
      <c r="A707" s="3">
        <v>9003039</v>
      </c>
      <c r="B707" s="1" t="s">
        <v>457</v>
      </c>
      <c r="C707" s="2" t="s">
        <v>32</v>
      </c>
      <c r="D707" s="4">
        <v>111</v>
      </c>
    </row>
    <row r="708" spans="1:4" x14ac:dyDescent="0.25">
      <c r="A708" s="3">
        <v>9003040</v>
      </c>
      <c r="B708" s="1" t="s">
        <v>458</v>
      </c>
      <c r="C708" s="2" t="s">
        <v>32</v>
      </c>
      <c r="D708" s="4">
        <v>130.01</v>
      </c>
    </row>
    <row r="709" spans="1:4" x14ac:dyDescent="0.25">
      <c r="A709" s="3">
        <v>9003041</v>
      </c>
      <c r="B709" s="1" t="s">
        <v>459</v>
      </c>
      <c r="C709" s="2" t="s">
        <v>32</v>
      </c>
      <c r="D709" s="4">
        <v>156.18</v>
      </c>
    </row>
    <row r="710" spans="1:4" x14ac:dyDescent="0.25">
      <c r="A710" s="3">
        <v>9003042</v>
      </c>
      <c r="B710" s="1" t="s">
        <v>460</v>
      </c>
      <c r="C710" s="2" t="s">
        <v>32</v>
      </c>
      <c r="D710" s="4">
        <v>211.22</v>
      </c>
    </row>
    <row r="711" spans="1:4" x14ac:dyDescent="0.25">
      <c r="A711" s="3">
        <v>9003043</v>
      </c>
      <c r="B711" s="1" t="s">
        <v>461</v>
      </c>
      <c r="C711" s="2" t="s">
        <v>32</v>
      </c>
      <c r="D711" s="4">
        <v>287.85000000000002</v>
      </c>
    </row>
    <row r="712" spans="1:4" x14ac:dyDescent="0.25">
      <c r="A712" s="3">
        <v>9003061</v>
      </c>
      <c r="B712" s="1" t="s">
        <v>462</v>
      </c>
      <c r="C712" s="2" t="s">
        <v>32</v>
      </c>
      <c r="D712" s="4">
        <v>3.27</v>
      </c>
    </row>
    <row r="713" spans="1:4" x14ac:dyDescent="0.25">
      <c r="A713" s="3">
        <v>9003062</v>
      </c>
      <c r="B713" s="1" t="s">
        <v>463</v>
      </c>
      <c r="C713" s="2" t="s">
        <v>32</v>
      </c>
      <c r="D713" s="4">
        <v>37.72</v>
      </c>
    </row>
    <row r="714" spans="1:4" x14ac:dyDescent="0.25">
      <c r="A714" s="3">
        <v>9003070</v>
      </c>
      <c r="B714" s="1" t="s">
        <v>464</v>
      </c>
      <c r="C714" s="2" t="s">
        <v>32</v>
      </c>
      <c r="D714" s="4">
        <v>5.31</v>
      </c>
    </row>
    <row r="715" spans="1:4" x14ac:dyDescent="0.25">
      <c r="A715" s="3">
        <v>9003072</v>
      </c>
      <c r="B715" s="1" t="s">
        <v>465</v>
      </c>
      <c r="C715" s="2" t="s">
        <v>32</v>
      </c>
      <c r="D715" s="4">
        <v>11.99</v>
      </c>
    </row>
    <row r="716" spans="1:4" x14ac:dyDescent="0.25">
      <c r="A716" s="3">
        <v>9003075</v>
      </c>
      <c r="B716" s="1" t="s">
        <v>466</v>
      </c>
      <c r="C716" s="2" t="s">
        <v>32</v>
      </c>
      <c r="D716" s="4">
        <v>6.73</v>
      </c>
    </row>
    <row r="717" spans="1:4" x14ac:dyDescent="0.25">
      <c r="A717" s="3">
        <v>9003076</v>
      </c>
      <c r="B717" s="1" t="s">
        <v>467</v>
      </c>
      <c r="C717" s="2" t="s">
        <v>32</v>
      </c>
      <c r="D717" s="4">
        <v>9.91</v>
      </c>
    </row>
    <row r="718" spans="1:4" x14ac:dyDescent="0.25">
      <c r="A718" s="3">
        <v>9003080</v>
      </c>
      <c r="B718" s="1" t="s">
        <v>468</v>
      </c>
      <c r="C718" s="2" t="s">
        <v>32</v>
      </c>
      <c r="D718" s="4">
        <v>8.7200000000000006</v>
      </c>
    </row>
    <row r="719" spans="1:4" ht="23.25" x14ac:dyDescent="0.25">
      <c r="A719" s="3">
        <v>9003101</v>
      </c>
      <c r="B719" s="1" t="s">
        <v>469</v>
      </c>
      <c r="C719" s="2" t="s">
        <v>32</v>
      </c>
      <c r="D719" s="4">
        <v>3.65</v>
      </c>
    </row>
    <row r="720" spans="1:4" ht="23.25" x14ac:dyDescent="0.25">
      <c r="A720" s="3">
        <v>9003103</v>
      </c>
      <c r="B720" s="1" t="s">
        <v>470</v>
      </c>
      <c r="C720" s="2" t="s">
        <v>32</v>
      </c>
      <c r="D720" s="4">
        <v>4.8499999999999996</v>
      </c>
    </row>
    <row r="721" spans="1:4" ht="23.25" x14ac:dyDescent="0.25">
      <c r="A721" s="3">
        <v>9003105</v>
      </c>
      <c r="B721" s="1" t="s">
        <v>471</v>
      </c>
      <c r="C721" s="2" t="s">
        <v>32</v>
      </c>
      <c r="D721" s="4">
        <v>8.52</v>
      </c>
    </row>
    <row r="722" spans="1:4" ht="23.25" x14ac:dyDescent="0.25">
      <c r="A722" s="3">
        <v>9003106</v>
      </c>
      <c r="B722" s="1" t="s">
        <v>472</v>
      </c>
      <c r="C722" s="2" t="s">
        <v>32</v>
      </c>
      <c r="D722" s="4">
        <v>12.01</v>
      </c>
    </row>
    <row r="723" spans="1:4" ht="23.25" x14ac:dyDescent="0.25">
      <c r="A723" s="3">
        <v>9003107</v>
      </c>
      <c r="B723" s="1" t="s">
        <v>473</v>
      </c>
      <c r="C723" s="2" t="s">
        <v>32</v>
      </c>
      <c r="D723" s="4">
        <v>17.510000000000002</v>
      </c>
    </row>
    <row r="724" spans="1:4" ht="23.25" x14ac:dyDescent="0.25">
      <c r="A724" s="3">
        <v>9003108</v>
      </c>
      <c r="B724" s="1" t="s">
        <v>474</v>
      </c>
      <c r="C724" s="2" t="s">
        <v>32</v>
      </c>
      <c r="D724" s="4">
        <v>26.96</v>
      </c>
    </row>
    <row r="725" spans="1:4" ht="23.25" x14ac:dyDescent="0.25">
      <c r="A725" s="3">
        <v>9003109</v>
      </c>
      <c r="B725" s="1" t="s">
        <v>475</v>
      </c>
      <c r="C725" s="2" t="s">
        <v>32</v>
      </c>
      <c r="D725" s="4">
        <v>35.44</v>
      </c>
    </row>
    <row r="726" spans="1:4" ht="23.25" x14ac:dyDescent="0.25">
      <c r="A726" s="3">
        <v>9003110</v>
      </c>
      <c r="B726" s="1" t="s">
        <v>476</v>
      </c>
      <c r="C726" s="2" t="s">
        <v>32</v>
      </c>
      <c r="D726" s="4">
        <v>47.55</v>
      </c>
    </row>
    <row r="727" spans="1:4" ht="23.25" x14ac:dyDescent="0.25">
      <c r="A727" s="3">
        <v>9003111</v>
      </c>
      <c r="B727" s="1" t="s">
        <v>477</v>
      </c>
      <c r="C727" s="2" t="s">
        <v>32</v>
      </c>
      <c r="D727" s="4">
        <v>66.760000000000005</v>
      </c>
    </row>
    <row r="728" spans="1:4" ht="23.25" x14ac:dyDescent="0.25">
      <c r="A728" s="3">
        <v>9003112</v>
      </c>
      <c r="B728" s="1" t="s">
        <v>478</v>
      </c>
      <c r="C728" s="2" t="s">
        <v>32</v>
      </c>
      <c r="D728" s="4">
        <v>86.22</v>
      </c>
    </row>
    <row r="729" spans="1:4" ht="23.25" x14ac:dyDescent="0.25">
      <c r="A729" s="3">
        <v>9003113</v>
      </c>
      <c r="B729" s="1" t="s">
        <v>479</v>
      </c>
      <c r="C729" s="2" t="s">
        <v>32</v>
      </c>
      <c r="D729" s="4">
        <v>113.05</v>
      </c>
    </row>
    <row r="730" spans="1:4" ht="23.25" x14ac:dyDescent="0.25">
      <c r="A730" s="3">
        <v>9003114</v>
      </c>
      <c r="B730" s="1" t="s">
        <v>480</v>
      </c>
      <c r="C730" s="2" t="s">
        <v>32</v>
      </c>
      <c r="D730" s="4">
        <v>138.15</v>
      </c>
    </row>
    <row r="731" spans="1:4" ht="23.25" x14ac:dyDescent="0.25">
      <c r="A731" s="3">
        <v>9003115</v>
      </c>
      <c r="B731" s="1" t="s">
        <v>481</v>
      </c>
      <c r="C731" s="2" t="s">
        <v>32</v>
      </c>
      <c r="D731" s="4">
        <v>159.32</v>
      </c>
    </row>
    <row r="732" spans="1:4" ht="23.25" x14ac:dyDescent="0.25">
      <c r="A732" s="3">
        <v>9003116</v>
      </c>
      <c r="B732" s="1" t="s">
        <v>482</v>
      </c>
      <c r="C732" s="2" t="s">
        <v>32</v>
      </c>
      <c r="D732" s="4">
        <v>202.92</v>
      </c>
    </row>
    <row r="733" spans="1:4" ht="23.25" x14ac:dyDescent="0.25">
      <c r="A733" s="3">
        <v>9003118</v>
      </c>
      <c r="B733" s="1" t="s">
        <v>483</v>
      </c>
      <c r="C733" s="2" t="s">
        <v>32</v>
      </c>
      <c r="D733" s="4">
        <v>6.52</v>
      </c>
    </row>
    <row r="734" spans="1:4" ht="23.25" x14ac:dyDescent="0.25">
      <c r="A734" s="3">
        <v>9003119</v>
      </c>
      <c r="B734" s="1" t="s">
        <v>484</v>
      </c>
      <c r="C734" s="2" t="s">
        <v>32</v>
      </c>
      <c r="D734" s="4">
        <v>8.5</v>
      </c>
    </row>
    <row r="735" spans="1:4" ht="23.25" x14ac:dyDescent="0.25">
      <c r="A735" s="3">
        <v>9003120</v>
      </c>
      <c r="B735" s="1" t="s">
        <v>485</v>
      </c>
      <c r="C735" s="2" t="s">
        <v>32</v>
      </c>
      <c r="D735" s="4">
        <v>9.32</v>
      </c>
    </row>
    <row r="736" spans="1:4" ht="23.25" x14ac:dyDescent="0.25">
      <c r="A736" s="3">
        <v>9003121</v>
      </c>
      <c r="B736" s="1" t="s">
        <v>486</v>
      </c>
      <c r="C736" s="2" t="s">
        <v>32</v>
      </c>
      <c r="D736" s="4">
        <v>3.65</v>
      </c>
    </row>
    <row r="737" spans="1:4" ht="23.25" x14ac:dyDescent="0.25">
      <c r="A737" s="3">
        <v>9003122</v>
      </c>
      <c r="B737" s="1" t="s">
        <v>487</v>
      </c>
      <c r="C737" s="2" t="s">
        <v>32</v>
      </c>
      <c r="D737" s="4">
        <v>4.8499999999999996</v>
      </c>
    </row>
    <row r="738" spans="1:4" ht="23.25" x14ac:dyDescent="0.25">
      <c r="A738" s="3">
        <v>9003123</v>
      </c>
      <c r="B738" s="1" t="s">
        <v>488</v>
      </c>
      <c r="C738" s="2" t="s">
        <v>32</v>
      </c>
      <c r="D738" s="4">
        <v>6.15</v>
      </c>
    </row>
    <row r="739" spans="1:4" ht="23.25" x14ac:dyDescent="0.25">
      <c r="A739" s="3">
        <v>9003124</v>
      </c>
      <c r="B739" s="1" t="s">
        <v>489</v>
      </c>
      <c r="C739" s="2" t="s">
        <v>32</v>
      </c>
      <c r="D739" s="4">
        <v>8.2200000000000006</v>
      </c>
    </row>
    <row r="740" spans="1:4" x14ac:dyDescent="0.25">
      <c r="A740" s="3">
        <v>9004000</v>
      </c>
      <c r="B740" s="1" t="s">
        <v>2175</v>
      </c>
      <c r="C740" s="2" t="s">
        <v>2132</v>
      </c>
      <c r="D740" s="4" t="s">
        <v>2132</v>
      </c>
    </row>
    <row r="741" spans="1:4" x14ac:dyDescent="0.25">
      <c r="A741" s="3">
        <v>9004002</v>
      </c>
      <c r="B741" s="1" t="s">
        <v>490</v>
      </c>
      <c r="C741" s="2" t="s">
        <v>3</v>
      </c>
      <c r="D741" s="4">
        <v>157.35</v>
      </c>
    </row>
    <row r="742" spans="1:4" x14ac:dyDescent="0.25">
      <c r="A742" s="3">
        <v>9004003</v>
      </c>
      <c r="B742" s="1" t="s">
        <v>491</v>
      </c>
      <c r="C742" s="2" t="s">
        <v>3</v>
      </c>
      <c r="D742" s="4">
        <v>163.58000000000001</v>
      </c>
    </row>
    <row r="743" spans="1:4" x14ac:dyDescent="0.25">
      <c r="A743" s="3">
        <v>9004011</v>
      </c>
      <c r="B743" s="1" t="s">
        <v>492</v>
      </c>
      <c r="C743" s="2" t="s">
        <v>3</v>
      </c>
      <c r="D743" s="4">
        <v>269.67</v>
      </c>
    </row>
    <row r="744" spans="1:4" x14ac:dyDescent="0.25">
      <c r="A744" s="3">
        <v>9004030</v>
      </c>
      <c r="B744" s="1" t="s">
        <v>493</v>
      </c>
      <c r="C744" s="2" t="s">
        <v>3</v>
      </c>
      <c r="D744" s="4">
        <v>345.16</v>
      </c>
    </row>
    <row r="745" spans="1:4" x14ac:dyDescent="0.25">
      <c r="A745" s="3">
        <v>9004031</v>
      </c>
      <c r="B745" s="1" t="s">
        <v>494</v>
      </c>
      <c r="C745" s="2" t="s">
        <v>3</v>
      </c>
      <c r="D745" s="4">
        <v>674.41</v>
      </c>
    </row>
    <row r="746" spans="1:4" x14ac:dyDescent="0.25">
      <c r="A746" s="3">
        <v>9004032</v>
      </c>
      <c r="B746" s="1" t="s">
        <v>495</v>
      </c>
      <c r="C746" s="2" t="s">
        <v>3</v>
      </c>
      <c r="D746" s="4">
        <v>1043.8</v>
      </c>
    </row>
    <row r="747" spans="1:4" x14ac:dyDescent="0.25">
      <c r="A747" s="3">
        <v>9004033</v>
      </c>
      <c r="B747" s="1" t="s">
        <v>496</v>
      </c>
      <c r="C747" s="2" t="s">
        <v>3</v>
      </c>
      <c r="D747" s="4">
        <v>1689.54</v>
      </c>
    </row>
    <row r="748" spans="1:4" x14ac:dyDescent="0.25">
      <c r="A748" s="3">
        <v>9004040</v>
      </c>
      <c r="B748" s="1" t="s">
        <v>497</v>
      </c>
      <c r="C748" s="2" t="s">
        <v>3</v>
      </c>
      <c r="D748" s="4">
        <v>332.26</v>
      </c>
    </row>
    <row r="749" spans="1:4" x14ac:dyDescent="0.25">
      <c r="A749" s="3">
        <v>9004041</v>
      </c>
      <c r="B749" s="1" t="s">
        <v>498</v>
      </c>
      <c r="C749" s="2" t="s">
        <v>3</v>
      </c>
      <c r="D749" s="4">
        <v>464.26</v>
      </c>
    </row>
    <row r="750" spans="1:4" x14ac:dyDescent="0.25">
      <c r="A750" s="3">
        <v>9004042</v>
      </c>
      <c r="B750" s="1" t="s">
        <v>499</v>
      </c>
      <c r="C750" s="2" t="s">
        <v>3</v>
      </c>
      <c r="D750" s="4">
        <v>407.58</v>
      </c>
    </row>
    <row r="751" spans="1:4" x14ac:dyDescent="0.25">
      <c r="A751" s="3">
        <v>9004048</v>
      </c>
      <c r="B751" s="1" t="s">
        <v>500</v>
      </c>
      <c r="C751" s="2" t="s">
        <v>3</v>
      </c>
      <c r="D751" s="4">
        <v>182.84</v>
      </c>
    </row>
    <row r="752" spans="1:4" x14ac:dyDescent="0.25">
      <c r="A752" s="3">
        <v>9004060</v>
      </c>
      <c r="B752" s="1" t="s">
        <v>501</v>
      </c>
      <c r="C752" s="2" t="s">
        <v>3</v>
      </c>
      <c r="D752" s="4">
        <v>61.82</v>
      </c>
    </row>
    <row r="753" spans="1:4" ht="23.25" x14ac:dyDescent="0.25">
      <c r="A753" s="3">
        <v>9004068</v>
      </c>
      <c r="B753" s="1" t="s">
        <v>502</v>
      </c>
      <c r="C753" s="2" t="s">
        <v>3</v>
      </c>
      <c r="D753" s="4">
        <v>298.41000000000003</v>
      </c>
    </row>
    <row r="754" spans="1:4" ht="23.25" x14ac:dyDescent="0.25">
      <c r="A754" s="3">
        <v>9004069</v>
      </c>
      <c r="B754" s="1" t="s">
        <v>503</v>
      </c>
      <c r="C754" s="2" t="s">
        <v>3</v>
      </c>
      <c r="D754" s="4">
        <v>361.19</v>
      </c>
    </row>
    <row r="755" spans="1:4" ht="23.25" x14ac:dyDescent="0.25">
      <c r="A755" s="3">
        <v>9004070</v>
      </c>
      <c r="B755" s="1" t="s">
        <v>504</v>
      </c>
      <c r="C755" s="2" t="s">
        <v>3</v>
      </c>
      <c r="D755" s="4">
        <v>278.91000000000003</v>
      </c>
    </row>
    <row r="756" spans="1:4" x14ac:dyDescent="0.25">
      <c r="A756" s="3">
        <v>9004072</v>
      </c>
      <c r="B756" s="1" t="s">
        <v>505</v>
      </c>
      <c r="C756" s="2" t="s">
        <v>3</v>
      </c>
      <c r="D756" s="4">
        <v>390.56</v>
      </c>
    </row>
    <row r="757" spans="1:4" x14ac:dyDescent="0.25">
      <c r="A757" s="3">
        <v>9004075</v>
      </c>
      <c r="B757" s="1" t="s">
        <v>506</v>
      </c>
      <c r="C757" s="2" t="s">
        <v>3</v>
      </c>
      <c r="D757" s="4">
        <v>456.44</v>
      </c>
    </row>
    <row r="758" spans="1:4" x14ac:dyDescent="0.25">
      <c r="A758" s="3">
        <v>9004076</v>
      </c>
      <c r="B758" s="1" t="s">
        <v>507</v>
      </c>
      <c r="C758" s="2" t="s">
        <v>3</v>
      </c>
      <c r="D758" s="4">
        <v>568.66999999999996</v>
      </c>
    </row>
    <row r="759" spans="1:4" x14ac:dyDescent="0.25">
      <c r="A759" s="3">
        <v>9004077</v>
      </c>
      <c r="B759" s="1" t="s">
        <v>508</v>
      </c>
      <c r="C759" s="2" t="s">
        <v>3</v>
      </c>
      <c r="D759" s="4">
        <v>444.08</v>
      </c>
    </row>
    <row r="760" spans="1:4" x14ac:dyDescent="0.25">
      <c r="A760" s="3">
        <v>9004078</v>
      </c>
      <c r="B760" s="1" t="s">
        <v>509</v>
      </c>
      <c r="C760" s="2" t="s">
        <v>3</v>
      </c>
      <c r="D760" s="4">
        <v>2188.3200000000002</v>
      </c>
    </row>
    <row r="761" spans="1:4" x14ac:dyDescent="0.25">
      <c r="A761" s="3">
        <v>9004087</v>
      </c>
      <c r="B761" s="1" t="s">
        <v>510</v>
      </c>
      <c r="C761" s="2" t="s">
        <v>3</v>
      </c>
      <c r="D761" s="4">
        <v>483.45</v>
      </c>
    </row>
    <row r="762" spans="1:4" x14ac:dyDescent="0.25">
      <c r="A762" s="3">
        <v>9004088</v>
      </c>
      <c r="B762" s="1" t="s">
        <v>511</v>
      </c>
      <c r="C762" s="2" t="s">
        <v>3</v>
      </c>
      <c r="D762" s="4">
        <v>511.35</v>
      </c>
    </row>
    <row r="763" spans="1:4" x14ac:dyDescent="0.25">
      <c r="A763" s="3">
        <v>9004089</v>
      </c>
      <c r="B763" s="1" t="s">
        <v>512</v>
      </c>
      <c r="C763" s="2" t="s">
        <v>3</v>
      </c>
      <c r="D763" s="4">
        <v>461.58</v>
      </c>
    </row>
    <row r="764" spans="1:4" x14ac:dyDescent="0.25">
      <c r="A764" s="3">
        <v>9004090</v>
      </c>
      <c r="B764" s="1" t="s">
        <v>513</v>
      </c>
      <c r="C764" s="2" t="s">
        <v>3</v>
      </c>
      <c r="D764" s="4">
        <v>1135.58</v>
      </c>
    </row>
    <row r="765" spans="1:4" x14ac:dyDescent="0.25">
      <c r="A765" s="3">
        <v>9005000</v>
      </c>
      <c r="B765" s="1" t="s">
        <v>2176</v>
      </c>
      <c r="C765" s="2" t="s">
        <v>2132</v>
      </c>
      <c r="D765" s="4" t="s">
        <v>2132</v>
      </c>
    </row>
    <row r="766" spans="1:4" x14ac:dyDescent="0.25">
      <c r="A766" s="3">
        <v>9005006</v>
      </c>
      <c r="B766" s="1" t="s">
        <v>514</v>
      </c>
      <c r="C766" s="2" t="s">
        <v>3</v>
      </c>
      <c r="D766" s="4">
        <v>630.38</v>
      </c>
    </row>
    <row r="767" spans="1:4" x14ac:dyDescent="0.25">
      <c r="A767" s="3">
        <v>9005010</v>
      </c>
      <c r="B767" s="1" t="s">
        <v>515</v>
      </c>
      <c r="C767" s="2" t="s">
        <v>516</v>
      </c>
      <c r="D767" s="4">
        <v>1357.19</v>
      </c>
    </row>
    <row r="768" spans="1:4" x14ac:dyDescent="0.25">
      <c r="A768" s="3">
        <v>9005012</v>
      </c>
      <c r="B768" s="1" t="s">
        <v>517</v>
      </c>
      <c r="C768" s="2" t="s">
        <v>3</v>
      </c>
      <c r="D768" s="4">
        <v>961.18</v>
      </c>
    </row>
    <row r="769" spans="1:4" x14ac:dyDescent="0.25">
      <c r="A769" s="3">
        <v>9005014</v>
      </c>
      <c r="B769" s="1" t="s">
        <v>518</v>
      </c>
      <c r="C769" s="2" t="s">
        <v>3</v>
      </c>
      <c r="D769" s="4">
        <v>1454.55</v>
      </c>
    </row>
    <row r="770" spans="1:4" x14ac:dyDescent="0.25">
      <c r="A770" s="3">
        <v>9005017</v>
      </c>
      <c r="B770" s="1" t="s">
        <v>519</v>
      </c>
      <c r="C770" s="2" t="s">
        <v>3</v>
      </c>
      <c r="D770" s="4">
        <v>1791.27</v>
      </c>
    </row>
    <row r="771" spans="1:4" x14ac:dyDescent="0.25">
      <c r="A771" s="3">
        <v>9005019</v>
      </c>
      <c r="B771" s="1" t="s">
        <v>520</v>
      </c>
      <c r="C771" s="2" t="s">
        <v>3</v>
      </c>
      <c r="D771" s="4">
        <v>3255.23</v>
      </c>
    </row>
    <row r="772" spans="1:4" ht="23.25" x14ac:dyDescent="0.25">
      <c r="A772" s="3">
        <v>9005020</v>
      </c>
      <c r="B772" s="1" t="s">
        <v>521</v>
      </c>
      <c r="C772" s="2" t="s">
        <v>3</v>
      </c>
      <c r="D772" s="4">
        <v>12.26</v>
      </c>
    </row>
    <row r="773" spans="1:4" ht="23.25" x14ac:dyDescent="0.25">
      <c r="A773" s="3">
        <v>9005021</v>
      </c>
      <c r="B773" s="1" t="s">
        <v>522</v>
      </c>
      <c r="C773" s="2" t="s">
        <v>3</v>
      </c>
      <c r="D773" s="4">
        <v>17.940000000000001</v>
      </c>
    </row>
    <row r="774" spans="1:4" x14ac:dyDescent="0.25">
      <c r="A774" s="3">
        <v>9005022</v>
      </c>
      <c r="B774" s="1" t="s">
        <v>523</v>
      </c>
      <c r="C774" s="2" t="s">
        <v>3</v>
      </c>
      <c r="D774" s="4">
        <v>13.38</v>
      </c>
    </row>
    <row r="775" spans="1:4" x14ac:dyDescent="0.25">
      <c r="A775" s="3">
        <v>9005023</v>
      </c>
      <c r="B775" s="1" t="s">
        <v>524</v>
      </c>
      <c r="C775" s="2" t="s">
        <v>3</v>
      </c>
      <c r="D775" s="4">
        <v>22.93</v>
      </c>
    </row>
    <row r="776" spans="1:4" x14ac:dyDescent="0.25">
      <c r="A776" s="3">
        <v>9005024</v>
      </c>
      <c r="B776" s="1" t="s">
        <v>525</v>
      </c>
      <c r="C776" s="2" t="s">
        <v>3</v>
      </c>
      <c r="D776" s="4">
        <v>16.97</v>
      </c>
    </row>
    <row r="777" spans="1:4" x14ac:dyDescent="0.25">
      <c r="A777" s="3">
        <v>9005025</v>
      </c>
      <c r="B777" s="1" t="s">
        <v>526</v>
      </c>
      <c r="C777" s="2" t="s">
        <v>3</v>
      </c>
      <c r="D777" s="4">
        <v>17.14</v>
      </c>
    </row>
    <row r="778" spans="1:4" x14ac:dyDescent="0.25">
      <c r="A778" s="3">
        <v>9005026</v>
      </c>
      <c r="B778" s="1" t="s">
        <v>527</v>
      </c>
      <c r="C778" s="2" t="s">
        <v>3</v>
      </c>
      <c r="D778" s="4">
        <v>28.77</v>
      </c>
    </row>
    <row r="779" spans="1:4" x14ac:dyDescent="0.25">
      <c r="A779" s="3">
        <v>9005027</v>
      </c>
      <c r="B779" s="1" t="s">
        <v>528</v>
      </c>
      <c r="C779" s="2" t="s">
        <v>3</v>
      </c>
      <c r="D779" s="4">
        <v>15.28</v>
      </c>
    </row>
    <row r="780" spans="1:4" x14ac:dyDescent="0.25">
      <c r="A780" s="3">
        <v>9005028</v>
      </c>
      <c r="B780" s="1" t="s">
        <v>529</v>
      </c>
      <c r="C780" s="2" t="s">
        <v>3</v>
      </c>
      <c r="D780" s="4">
        <v>27.97</v>
      </c>
    </row>
    <row r="781" spans="1:4" x14ac:dyDescent="0.25">
      <c r="A781" s="3">
        <v>9005029</v>
      </c>
      <c r="B781" s="1" t="s">
        <v>530</v>
      </c>
      <c r="C781" s="2" t="s">
        <v>3</v>
      </c>
      <c r="D781" s="4">
        <v>21.53</v>
      </c>
    </row>
    <row r="782" spans="1:4" x14ac:dyDescent="0.25">
      <c r="A782" s="3">
        <v>9005030</v>
      </c>
      <c r="B782" s="1" t="s">
        <v>531</v>
      </c>
      <c r="C782" s="2" t="s">
        <v>3</v>
      </c>
      <c r="D782" s="4">
        <v>30.46</v>
      </c>
    </row>
    <row r="783" spans="1:4" x14ac:dyDescent="0.25">
      <c r="A783" s="3">
        <v>9005031</v>
      </c>
      <c r="B783" s="1" t="s">
        <v>532</v>
      </c>
      <c r="C783" s="2" t="s">
        <v>3</v>
      </c>
      <c r="D783" s="4">
        <v>56.02</v>
      </c>
    </row>
    <row r="784" spans="1:4" x14ac:dyDescent="0.25">
      <c r="A784" s="3">
        <v>9005032</v>
      </c>
      <c r="B784" s="1" t="s">
        <v>533</v>
      </c>
      <c r="C784" s="2" t="s">
        <v>3</v>
      </c>
      <c r="D784" s="4">
        <v>64.72</v>
      </c>
    </row>
    <row r="785" spans="1:4" x14ac:dyDescent="0.25">
      <c r="A785" s="3">
        <v>9005033</v>
      </c>
      <c r="B785" s="1" t="s">
        <v>534</v>
      </c>
      <c r="C785" s="2" t="s">
        <v>3</v>
      </c>
      <c r="D785" s="4">
        <v>89.99</v>
      </c>
    </row>
    <row r="786" spans="1:4" x14ac:dyDescent="0.25">
      <c r="A786" s="3">
        <v>9005034</v>
      </c>
      <c r="B786" s="1" t="s">
        <v>535</v>
      </c>
      <c r="C786" s="2" t="s">
        <v>3</v>
      </c>
      <c r="D786" s="4">
        <v>224.71</v>
      </c>
    </row>
    <row r="787" spans="1:4" x14ac:dyDescent="0.25">
      <c r="A787" s="3">
        <v>9005035</v>
      </c>
      <c r="B787" s="1" t="s">
        <v>536</v>
      </c>
      <c r="C787" s="2" t="s">
        <v>3</v>
      </c>
      <c r="D787" s="4">
        <v>262.33</v>
      </c>
    </row>
    <row r="788" spans="1:4" x14ac:dyDescent="0.25">
      <c r="A788" s="3">
        <v>9005037</v>
      </c>
      <c r="B788" s="1" t="s">
        <v>537</v>
      </c>
      <c r="C788" s="2" t="s">
        <v>3</v>
      </c>
      <c r="D788" s="4">
        <v>505.4</v>
      </c>
    </row>
    <row r="789" spans="1:4" ht="23.25" x14ac:dyDescent="0.25">
      <c r="A789" s="3">
        <v>9005039</v>
      </c>
      <c r="B789" s="1" t="s">
        <v>538</v>
      </c>
      <c r="C789" s="2" t="s">
        <v>3</v>
      </c>
      <c r="D789" s="4">
        <v>38.26</v>
      </c>
    </row>
    <row r="790" spans="1:4" ht="23.25" x14ac:dyDescent="0.25">
      <c r="A790" s="3">
        <v>9005040</v>
      </c>
      <c r="B790" s="1" t="s">
        <v>539</v>
      </c>
      <c r="C790" s="2" t="s">
        <v>3</v>
      </c>
      <c r="D790" s="4">
        <v>77.97</v>
      </c>
    </row>
    <row r="791" spans="1:4" ht="23.25" x14ac:dyDescent="0.25">
      <c r="A791" s="3">
        <v>9005041</v>
      </c>
      <c r="B791" s="1" t="s">
        <v>540</v>
      </c>
      <c r="C791" s="2" t="s">
        <v>3</v>
      </c>
      <c r="D791" s="4">
        <v>108.81</v>
      </c>
    </row>
    <row r="792" spans="1:4" ht="23.25" x14ac:dyDescent="0.25">
      <c r="A792" s="3">
        <v>9005042</v>
      </c>
      <c r="B792" s="1" t="s">
        <v>541</v>
      </c>
      <c r="C792" s="2" t="s">
        <v>3</v>
      </c>
      <c r="D792" s="4">
        <v>176.93</v>
      </c>
    </row>
    <row r="793" spans="1:4" x14ac:dyDescent="0.25">
      <c r="A793" s="3">
        <v>9005043</v>
      </c>
      <c r="B793" s="1" t="s">
        <v>542</v>
      </c>
      <c r="C793" s="2" t="s">
        <v>3</v>
      </c>
      <c r="D793" s="4">
        <v>105.75</v>
      </c>
    </row>
    <row r="794" spans="1:4" x14ac:dyDescent="0.25">
      <c r="A794" s="3">
        <v>9005044</v>
      </c>
      <c r="B794" s="1" t="s">
        <v>543</v>
      </c>
      <c r="C794" s="2" t="s">
        <v>3</v>
      </c>
      <c r="D794" s="4">
        <v>220.49</v>
      </c>
    </row>
    <row r="795" spans="1:4" x14ac:dyDescent="0.25">
      <c r="A795" s="3">
        <v>9005045</v>
      </c>
      <c r="B795" s="1" t="s">
        <v>544</v>
      </c>
      <c r="C795" s="2" t="s">
        <v>3</v>
      </c>
      <c r="D795" s="4">
        <v>533.24</v>
      </c>
    </row>
    <row r="796" spans="1:4" ht="23.25" x14ac:dyDescent="0.25">
      <c r="A796" s="3">
        <v>9005050</v>
      </c>
      <c r="B796" s="1" t="s">
        <v>545</v>
      </c>
      <c r="C796" s="2" t="s">
        <v>3</v>
      </c>
      <c r="D796" s="4">
        <v>362.12</v>
      </c>
    </row>
    <row r="797" spans="1:4" ht="23.25" x14ac:dyDescent="0.25">
      <c r="A797" s="3">
        <v>9005051</v>
      </c>
      <c r="B797" s="1" t="s">
        <v>546</v>
      </c>
      <c r="C797" s="2" t="s">
        <v>3</v>
      </c>
      <c r="D797" s="4">
        <v>380.09</v>
      </c>
    </row>
    <row r="798" spans="1:4" x14ac:dyDescent="0.25">
      <c r="A798" s="3">
        <v>9005055</v>
      </c>
      <c r="B798" s="1" t="s">
        <v>547</v>
      </c>
      <c r="C798" s="2" t="s">
        <v>7</v>
      </c>
      <c r="D798" s="4">
        <v>81.56</v>
      </c>
    </row>
    <row r="799" spans="1:4" x14ac:dyDescent="0.25">
      <c r="A799" s="3">
        <v>9005056</v>
      </c>
      <c r="B799" s="1" t="s">
        <v>548</v>
      </c>
      <c r="C799" s="2" t="s">
        <v>7</v>
      </c>
      <c r="D799" s="4">
        <v>226.98</v>
      </c>
    </row>
    <row r="800" spans="1:4" x14ac:dyDescent="0.25">
      <c r="A800" s="3">
        <v>9005057</v>
      </c>
      <c r="B800" s="1" t="s">
        <v>549</v>
      </c>
      <c r="C800" s="2" t="s">
        <v>7</v>
      </c>
      <c r="D800" s="4">
        <v>536.12</v>
      </c>
    </row>
    <row r="801" spans="1:4" x14ac:dyDescent="0.25">
      <c r="A801" s="3">
        <v>9005058</v>
      </c>
      <c r="B801" s="1" t="s">
        <v>550</v>
      </c>
      <c r="C801" s="2" t="s">
        <v>1</v>
      </c>
      <c r="D801" s="4">
        <v>296.83999999999997</v>
      </c>
    </row>
    <row r="802" spans="1:4" x14ac:dyDescent="0.25">
      <c r="A802" s="3">
        <v>9005059</v>
      </c>
      <c r="B802" s="1" t="s">
        <v>551</v>
      </c>
      <c r="C802" s="2" t="s">
        <v>1</v>
      </c>
      <c r="D802" s="4">
        <v>409.35</v>
      </c>
    </row>
    <row r="803" spans="1:4" x14ac:dyDescent="0.25">
      <c r="A803" s="3">
        <v>9005060</v>
      </c>
      <c r="B803" s="1" t="s">
        <v>552</v>
      </c>
      <c r="C803" s="2" t="s">
        <v>1</v>
      </c>
      <c r="D803" s="4">
        <v>239.34</v>
      </c>
    </row>
    <row r="804" spans="1:4" ht="23.25" x14ac:dyDescent="0.25">
      <c r="A804" s="3">
        <v>9005061</v>
      </c>
      <c r="B804" s="1" t="s">
        <v>553</v>
      </c>
      <c r="C804" s="2" t="s">
        <v>3</v>
      </c>
      <c r="D804" s="4">
        <v>14.4</v>
      </c>
    </row>
    <row r="805" spans="1:4" x14ac:dyDescent="0.25">
      <c r="A805" s="3">
        <v>9005062</v>
      </c>
      <c r="B805" s="1" t="s">
        <v>554</v>
      </c>
      <c r="C805" s="2" t="s">
        <v>3</v>
      </c>
      <c r="D805" s="4">
        <v>138.06</v>
      </c>
    </row>
    <row r="806" spans="1:4" x14ac:dyDescent="0.25">
      <c r="A806" s="3">
        <v>9005063</v>
      </c>
      <c r="B806" s="1" t="s">
        <v>555</v>
      </c>
      <c r="C806" s="2" t="s">
        <v>3</v>
      </c>
      <c r="D806" s="4">
        <v>263.58999999999997</v>
      </c>
    </row>
    <row r="807" spans="1:4" x14ac:dyDescent="0.25">
      <c r="A807" s="3">
        <v>9005064</v>
      </c>
      <c r="B807" s="1" t="s">
        <v>556</v>
      </c>
      <c r="C807" s="2" t="s">
        <v>3</v>
      </c>
      <c r="D807" s="4">
        <v>454.86</v>
      </c>
    </row>
    <row r="808" spans="1:4" x14ac:dyDescent="0.25">
      <c r="A808" s="3">
        <v>9005065</v>
      </c>
      <c r="B808" s="1" t="s">
        <v>557</v>
      </c>
      <c r="C808" s="2" t="s">
        <v>3</v>
      </c>
      <c r="D808" s="4">
        <v>755.73</v>
      </c>
    </row>
    <row r="809" spans="1:4" x14ac:dyDescent="0.25">
      <c r="A809" s="3">
        <v>9005066</v>
      </c>
      <c r="B809" s="1" t="s">
        <v>558</v>
      </c>
      <c r="C809" s="2" t="s">
        <v>3</v>
      </c>
      <c r="D809" s="4">
        <v>1653.38</v>
      </c>
    </row>
    <row r="810" spans="1:4" x14ac:dyDescent="0.25">
      <c r="A810" s="3">
        <v>9005067</v>
      </c>
      <c r="B810" s="1" t="s">
        <v>559</v>
      </c>
      <c r="C810" s="2" t="s">
        <v>3</v>
      </c>
      <c r="D810" s="4">
        <v>3776.02</v>
      </c>
    </row>
    <row r="811" spans="1:4" ht="23.25" x14ac:dyDescent="0.25">
      <c r="A811" s="3">
        <v>9005068</v>
      </c>
      <c r="B811" s="1" t="s">
        <v>560</v>
      </c>
      <c r="C811" s="2" t="s">
        <v>3</v>
      </c>
      <c r="D811" s="4">
        <v>162.36000000000001</v>
      </c>
    </row>
    <row r="812" spans="1:4" ht="23.25" x14ac:dyDescent="0.25">
      <c r="A812" s="3">
        <v>9005069</v>
      </c>
      <c r="B812" s="1" t="s">
        <v>561</v>
      </c>
      <c r="C812" s="2" t="s">
        <v>3</v>
      </c>
      <c r="D812" s="4">
        <v>167.39</v>
      </c>
    </row>
    <row r="813" spans="1:4" ht="23.25" x14ac:dyDescent="0.25">
      <c r="A813" s="3">
        <v>9005070</v>
      </c>
      <c r="B813" s="1" t="s">
        <v>562</v>
      </c>
      <c r="C813" s="2" t="s">
        <v>3</v>
      </c>
      <c r="D813" s="4">
        <v>201.1</v>
      </c>
    </row>
    <row r="814" spans="1:4" ht="23.25" x14ac:dyDescent="0.25">
      <c r="A814" s="3">
        <v>9005071</v>
      </c>
      <c r="B814" s="1" t="s">
        <v>563</v>
      </c>
      <c r="C814" s="2" t="s">
        <v>3</v>
      </c>
      <c r="D814" s="4">
        <v>271.72000000000003</v>
      </c>
    </row>
    <row r="815" spans="1:4" ht="23.25" x14ac:dyDescent="0.25">
      <c r="A815" s="3">
        <v>9005072</v>
      </c>
      <c r="B815" s="1" t="s">
        <v>564</v>
      </c>
      <c r="C815" s="2" t="s">
        <v>3</v>
      </c>
      <c r="D815" s="4">
        <v>355.23</v>
      </c>
    </row>
    <row r="816" spans="1:4" ht="23.25" x14ac:dyDescent="0.25">
      <c r="A816" s="3">
        <v>9005073</v>
      </c>
      <c r="B816" s="1" t="s">
        <v>565</v>
      </c>
      <c r="C816" s="2" t="s">
        <v>3</v>
      </c>
      <c r="D816" s="4">
        <v>893.93</v>
      </c>
    </row>
    <row r="817" spans="1:4" x14ac:dyDescent="0.25">
      <c r="A817" s="3">
        <v>9005090</v>
      </c>
      <c r="B817" s="1" t="s">
        <v>566</v>
      </c>
      <c r="C817" s="2" t="s">
        <v>3</v>
      </c>
      <c r="D817" s="4">
        <v>108.66</v>
      </c>
    </row>
    <row r="818" spans="1:4" x14ac:dyDescent="0.25">
      <c r="A818" s="3">
        <v>9005098</v>
      </c>
      <c r="B818" s="1" t="s">
        <v>567</v>
      </c>
      <c r="C818" s="2" t="s">
        <v>1</v>
      </c>
      <c r="D818" s="4">
        <v>1268.31</v>
      </c>
    </row>
    <row r="819" spans="1:4" x14ac:dyDescent="0.25">
      <c r="A819" s="3">
        <v>9005102</v>
      </c>
      <c r="B819" s="1" t="s">
        <v>568</v>
      </c>
      <c r="C819" s="2" t="s">
        <v>3</v>
      </c>
      <c r="D819" s="4">
        <v>116.09</v>
      </c>
    </row>
    <row r="820" spans="1:4" x14ac:dyDescent="0.25">
      <c r="A820" s="3">
        <v>9005103</v>
      </c>
      <c r="B820" s="1" t="s">
        <v>569</v>
      </c>
      <c r="C820" s="2" t="s">
        <v>3</v>
      </c>
      <c r="D820" s="4">
        <v>305.37</v>
      </c>
    </row>
    <row r="821" spans="1:4" x14ac:dyDescent="0.25">
      <c r="A821" s="3">
        <v>9006000</v>
      </c>
      <c r="B821" s="1" t="s">
        <v>2177</v>
      </c>
      <c r="C821" s="2" t="s">
        <v>2132</v>
      </c>
      <c r="D821" s="4" t="s">
        <v>2132</v>
      </c>
    </row>
    <row r="822" spans="1:4" x14ac:dyDescent="0.25">
      <c r="A822" s="3">
        <v>9006018</v>
      </c>
      <c r="B822" s="1" t="s">
        <v>570</v>
      </c>
      <c r="C822" s="2" t="s">
        <v>3</v>
      </c>
      <c r="D822" s="4">
        <v>2005.75</v>
      </c>
    </row>
    <row r="823" spans="1:4" x14ac:dyDescent="0.25">
      <c r="A823" s="3">
        <v>9006019</v>
      </c>
      <c r="B823" s="1" t="s">
        <v>571</v>
      </c>
      <c r="C823" s="2" t="s">
        <v>3</v>
      </c>
      <c r="D823" s="4">
        <v>2570.9</v>
      </c>
    </row>
    <row r="824" spans="1:4" x14ac:dyDescent="0.25">
      <c r="A824" s="3">
        <v>9006020</v>
      </c>
      <c r="B824" s="1" t="s">
        <v>572</v>
      </c>
      <c r="C824" s="2" t="s">
        <v>3</v>
      </c>
      <c r="D824" s="4">
        <v>4246.1400000000003</v>
      </c>
    </row>
    <row r="825" spans="1:4" ht="23.25" x14ac:dyDescent="0.25">
      <c r="A825" s="3">
        <v>9006023</v>
      </c>
      <c r="B825" s="1" t="s">
        <v>573</v>
      </c>
      <c r="C825" s="2" t="s">
        <v>3</v>
      </c>
      <c r="D825" s="4">
        <v>370.93</v>
      </c>
    </row>
    <row r="826" spans="1:4" ht="23.25" x14ac:dyDescent="0.25">
      <c r="A826" s="3">
        <v>9006024</v>
      </c>
      <c r="B826" s="1" t="s">
        <v>574</v>
      </c>
      <c r="C826" s="2" t="s">
        <v>3</v>
      </c>
      <c r="D826" s="4">
        <v>876.01</v>
      </c>
    </row>
    <row r="827" spans="1:4" ht="23.25" x14ac:dyDescent="0.25">
      <c r="A827" s="3">
        <v>9006025</v>
      </c>
      <c r="B827" s="1" t="s">
        <v>575</v>
      </c>
      <c r="C827" s="2" t="s">
        <v>3</v>
      </c>
      <c r="D827" s="4">
        <v>1189.97</v>
      </c>
    </row>
    <row r="828" spans="1:4" ht="23.25" x14ac:dyDescent="0.25">
      <c r="A828" s="3">
        <v>9006026</v>
      </c>
      <c r="B828" s="1" t="s">
        <v>576</v>
      </c>
      <c r="C828" s="2" t="s">
        <v>3</v>
      </c>
      <c r="D828" s="4">
        <v>1534.78</v>
      </c>
    </row>
    <row r="829" spans="1:4" ht="23.25" x14ac:dyDescent="0.25">
      <c r="A829" s="3">
        <v>9006027</v>
      </c>
      <c r="B829" s="1" t="s">
        <v>577</v>
      </c>
      <c r="C829" s="2" t="s">
        <v>3</v>
      </c>
      <c r="D829" s="4">
        <v>481.74</v>
      </c>
    </row>
    <row r="830" spans="1:4" ht="23.25" x14ac:dyDescent="0.25">
      <c r="A830" s="3">
        <v>9006028</v>
      </c>
      <c r="B830" s="1" t="s">
        <v>578</v>
      </c>
      <c r="C830" s="2" t="s">
        <v>3</v>
      </c>
      <c r="D830" s="4">
        <v>1083.58</v>
      </c>
    </row>
    <row r="831" spans="1:4" ht="23.25" x14ac:dyDescent="0.25">
      <c r="A831" s="3">
        <v>9006029</v>
      </c>
      <c r="B831" s="1" t="s">
        <v>579</v>
      </c>
      <c r="C831" s="2" t="s">
        <v>3</v>
      </c>
      <c r="D831" s="4">
        <v>1447.4</v>
      </c>
    </row>
    <row r="832" spans="1:4" ht="23.25" x14ac:dyDescent="0.25">
      <c r="A832" s="3">
        <v>9006030</v>
      </c>
      <c r="B832" s="1" t="s">
        <v>580</v>
      </c>
      <c r="C832" s="2" t="s">
        <v>3</v>
      </c>
      <c r="D832" s="4">
        <v>2264.7399999999998</v>
      </c>
    </row>
    <row r="833" spans="1:4" x14ac:dyDescent="0.25">
      <c r="A833" s="3">
        <v>9006033</v>
      </c>
      <c r="B833" s="1" t="s">
        <v>581</v>
      </c>
      <c r="C833" s="2" t="s">
        <v>3</v>
      </c>
      <c r="D833" s="4">
        <v>170.71</v>
      </c>
    </row>
    <row r="834" spans="1:4" x14ac:dyDescent="0.25">
      <c r="A834" s="3">
        <v>9006036</v>
      </c>
      <c r="B834" s="1" t="s">
        <v>582</v>
      </c>
      <c r="C834" s="2" t="s">
        <v>3</v>
      </c>
      <c r="D834" s="4">
        <v>319.52999999999997</v>
      </c>
    </row>
    <row r="835" spans="1:4" x14ac:dyDescent="0.25">
      <c r="A835" s="3">
        <v>9006049</v>
      </c>
      <c r="B835" s="1" t="s">
        <v>583</v>
      </c>
      <c r="C835" s="2" t="s">
        <v>3</v>
      </c>
      <c r="D835" s="4">
        <v>11.48</v>
      </c>
    </row>
    <row r="836" spans="1:4" x14ac:dyDescent="0.25">
      <c r="A836" s="3">
        <v>9006058</v>
      </c>
      <c r="B836" s="1" t="s">
        <v>584</v>
      </c>
      <c r="C836" s="2" t="s">
        <v>3</v>
      </c>
      <c r="D836" s="4">
        <v>79.56</v>
      </c>
    </row>
    <row r="837" spans="1:4" x14ac:dyDescent="0.25">
      <c r="A837" s="3">
        <v>9006059</v>
      </c>
      <c r="B837" s="1" t="s">
        <v>585</v>
      </c>
      <c r="C837" s="2" t="s">
        <v>3</v>
      </c>
      <c r="D837" s="4">
        <v>109.39</v>
      </c>
    </row>
    <row r="838" spans="1:4" x14ac:dyDescent="0.25">
      <c r="A838" s="3">
        <v>9006060</v>
      </c>
      <c r="B838" s="1" t="s">
        <v>586</v>
      </c>
      <c r="C838" s="2" t="s">
        <v>3</v>
      </c>
      <c r="D838" s="4">
        <v>142.82</v>
      </c>
    </row>
    <row r="839" spans="1:4" x14ac:dyDescent="0.25">
      <c r="A839" s="3">
        <v>9006061</v>
      </c>
      <c r="B839" s="1" t="s">
        <v>587</v>
      </c>
      <c r="C839" s="2" t="s">
        <v>3</v>
      </c>
      <c r="D839" s="4">
        <v>693.54</v>
      </c>
    </row>
    <row r="840" spans="1:4" x14ac:dyDescent="0.25">
      <c r="A840" s="3">
        <v>9006062</v>
      </c>
      <c r="B840" s="1" t="s">
        <v>588</v>
      </c>
      <c r="C840" s="2" t="s">
        <v>3</v>
      </c>
      <c r="D840" s="4">
        <v>71.900000000000006</v>
      </c>
    </row>
    <row r="841" spans="1:4" x14ac:dyDescent="0.25">
      <c r="A841" s="3">
        <v>9006063</v>
      </c>
      <c r="B841" s="1" t="s">
        <v>589</v>
      </c>
      <c r="C841" s="2" t="s">
        <v>3</v>
      </c>
      <c r="D841" s="4">
        <v>89.02</v>
      </c>
    </row>
    <row r="842" spans="1:4" x14ac:dyDescent="0.25">
      <c r="A842" s="3">
        <v>9006064</v>
      </c>
      <c r="B842" s="1" t="s">
        <v>590</v>
      </c>
      <c r="C842" s="2" t="s">
        <v>3</v>
      </c>
      <c r="D842" s="4">
        <v>110.94</v>
      </c>
    </row>
    <row r="843" spans="1:4" x14ac:dyDescent="0.25">
      <c r="A843" s="3">
        <v>9006065</v>
      </c>
      <c r="B843" s="1" t="s">
        <v>591</v>
      </c>
      <c r="C843" s="2" t="s">
        <v>3</v>
      </c>
      <c r="D843" s="4">
        <v>232.91</v>
      </c>
    </row>
    <row r="844" spans="1:4" x14ac:dyDescent="0.25">
      <c r="A844" s="3">
        <v>9006066</v>
      </c>
      <c r="B844" s="1" t="s">
        <v>592</v>
      </c>
      <c r="C844" s="2" t="s">
        <v>3</v>
      </c>
      <c r="D844" s="4">
        <v>320.76</v>
      </c>
    </row>
    <row r="845" spans="1:4" x14ac:dyDescent="0.25">
      <c r="A845" s="3">
        <v>9006067</v>
      </c>
      <c r="B845" s="1" t="s">
        <v>593</v>
      </c>
      <c r="C845" s="2" t="s">
        <v>3</v>
      </c>
      <c r="D845" s="4">
        <v>469.26</v>
      </c>
    </row>
    <row r="846" spans="1:4" x14ac:dyDescent="0.25">
      <c r="A846" s="3">
        <v>9006068</v>
      </c>
      <c r="B846" s="1" t="s">
        <v>594</v>
      </c>
      <c r="C846" s="2" t="s">
        <v>3</v>
      </c>
      <c r="D846" s="4">
        <v>1660.67</v>
      </c>
    </row>
    <row r="847" spans="1:4" x14ac:dyDescent="0.25">
      <c r="A847" s="3">
        <v>9006069</v>
      </c>
      <c r="B847" s="1" t="s">
        <v>595</v>
      </c>
      <c r="C847" s="2" t="s">
        <v>3</v>
      </c>
      <c r="D847" s="4">
        <v>16.28</v>
      </c>
    </row>
    <row r="848" spans="1:4" x14ac:dyDescent="0.25">
      <c r="A848" s="3">
        <v>9006070</v>
      </c>
      <c r="B848" s="1" t="s">
        <v>596</v>
      </c>
      <c r="C848" s="2" t="s">
        <v>3</v>
      </c>
      <c r="D848" s="4">
        <v>38.83</v>
      </c>
    </row>
    <row r="849" spans="1:4" x14ac:dyDescent="0.25">
      <c r="A849" s="3">
        <v>9006071</v>
      </c>
      <c r="B849" s="1" t="s">
        <v>597</v>
      </c>
      <c r="C849" s="2" t="s">
        <v>3</v>
      </c>
      <c r="D849" s="4">
        <v>43.88</v>
      </c>
    </row>
    <row r="850" spans="1:4" x14ac:dyDescent="0.25">
      <c r="A850" s="3">
        <v>9006072</v>
      </c>
      <c r="B850" s="1" t="s">
        <v>598</v>
      </c>
      <c r="C850" s="2" t="s">
        <v>3</v>
      </c>
      <c r="D850" s="4">
        <v>54.82</v>
      </c>
    </row>
    <row r="851" spans="1:4" x14ac:dyDescent="0.25">
      <c r="A851" s="3">
        <v>9006073</v>
      </c>
      <c r="B851" s="1" t="s">
        <v>599</v>
      </c>
      <c r="C851" s="2" t="s">
        <v>32</v>
      </c>
      <c r="D851" s="4">
        <v>16.899999999999999</v>
      </c>
    </row>
    <row r="852" spans="1:4" x14ac:dyDescent="0.25">
      <c r="A852" s="3">
        <v>9006074</v>
      </c>
      <c r="B852" s="1" t="s">
        <v>600</v>
      </c>
      <c r="C852" s="2" t="s">
        <v>32</v>
      </c>
      <c r="D852" s="4">
        <v>29.71</v>
      </c>
    </row>
    <row r="853" spans="1:4" x14ac:dyDescent="0.25">
      <c r="A853" s="3">
        <v>9006075</v>
      </c>
      <c r="B853" s="1" t="s">
        <v>601</v>
      </c>
      <c r="C853" s="2" t="s">
        <v>32</v>
      </c>
      <c r="D853" s="4">
        <v>66.349999999999994</v>
      </c>
    </row>
    <row r="854" spans="1:4" x14ac:dyDescent="0.25">
      <c r="A854" s="3">
        <v>9006076</v>
      </c>
      <c r="B854" s="1" t="s">
        <v>602</v>
      </c>
      <c r="C854" s="2" t="s">
        <v>32</v>
      </c>
      <c r="D854" s="4">
        <v>144.61000000000001</v>
      </c>
    </row>
    <row r="855" spans="1:4" x14ac:dyDescent="0.25">
      <c r="A855" s="3">
        <v>9006077</v>
      </c>
      <c r="B855" s="1" t="s">
        <v>603</v>
      </c>
      <c r="C855" s="2" t="s">
        <v>32</v>
      </c>
      <c r="D855" s="4">
        <v>166.07</v>
      </c>
    </row>
    <row r="856" spans="1:4" x14ac:dyDescent="0.25">
      <c r="A856" s="3">
        <v>9006078</v>
      </c>
      <c r="B856" s="1" t="s">
        <v>604</v>
      </c>
      <c r="C856" s="2" t="s">
        <v>32</v>
      </c>
      <c r="D856" s="4">
        <v>370.92</v>
      </c>
    </row>
    <row r="857" spans="1:4" x14ac:dyDescent="0.25">
      <c r="A857" s="3">
        <v>9006079</v>
      </c>
      <c r="B857" s="1" t="s">
        <v>605</v>
      </c>
      <c r="C857" s="2" t="s">
        <v>32</v>
      </c>
      <c r="D857" s="4">
        <v>745.95</v>
      </c>
    </row>
    <row r="858" spans="1:4" x14ac:dyDescent="0.25">
      <c r="A858" s="3">
        <v>9006080</v>
      </c>
      <c r="B858" s="1" t="s">
        <v>606</v>
      </c>
      <c r="C858" s="2" t="s">
        <v>32</v>
      </c>
      <c r="D858" s="4">
        <v>1036.3</v>
      </c>
    </row>
    <row r="859" spans="1:4" x14ac:dyDescent="0.25">
      <c r="A859" s="3">
        <v>9006081</v>
      </c>
      <c r="B859" s="1" t="s">
        <v>607</v>
      </c>
      <c r="C859" s="2" t="s">
        <v>32</v>
      </c>
      <c r="D859" s="4">
        <v>1331.35</v>
      </c>
    </row>
    <row r="860" spans="1:4" x14ac:dyDescent="0.25">
      <c r="A860" s="3">
        <v>9006082</v>
      </c>
      <c r="B860" s="1" t="s">
        <v>608</v>
      </c>
      <c r="C860" s="2" t="s">
        <v>32</v>
      </c>
      <c r="D860" s="4">
        <v>1428.69</v>
      </c>
    </row>
    <row r="861" spans="1:4" x14ac:dyDescent="0.25">
      <c r="A861" s="3">
        <v>9006083</v>
      </c>
      <c r="B861" s="1" t="s">
        <v>609</v>
      </c>
      <c r="C861" s="2" t="s">
        <v>32</v>
      </c>
      <c r="D861" s="4">
        <v>2006.27</v>
      </c>
    </row>
    <row r="862" spans="1:4" ht="23.25" x14ac:dyDescent="0.25">
      <c r="A862" s="3">
        <v>9006088</v>
      </c>
      <c r="B862" s="1" t="s">
        <v>610</v>
      </c>
      <c r="C862" s="2" t="s">
        <v>1</v>
      </c>
      <c r="D862" s="4">
        <v>330.09</v>
      </c>
    </row>
    <row r="863" spans="1:4" x14ac:dyDescent="0.25">
      <c r="A863" s="3">
        <v>9006090</v>
      </c>
      <c r="B863" s="1" t="s">
        <v>611</v>
      </c>
      <c r="C863" s="2" t="s">
        <v>32</v>
      </c>
      <c r="D863" s="4">
        <v>10.85</v>
      </c>
    </row>
    <row r="864" spans="1:4" x14ac:dyDescent="0.25">
      <c r="A864" s="3">
        <v>9006091</v>
      </c>
      <c r="B864" s="1" t="s">
        <v>612</v>
      </c>
      <c r="C864" s="2" t="s">
        <v>32</v>
      </c>
      <c r="D864" s="4">
        <v>14.09</v>
      </c>
    </row>
    <row r="865" spans="1:4" x14ac:dyDescent="0.25">
      <c r="A865" s="3">
        <v>9006092</v>
      </c>
      <c r="B865" s="1" t="s">
        <v>613</v>
      </c>
      <c r="C865" s="2" t="s">
        <v>32</v>
      </c>
      <c r="D865" s="4">
        <v>21.72</v>
      </c>
    </row>
    <row r="866" spans="1:4" x14ac:dyDescent="0.25">
      <c r="A866" s="3">
        <v>9006093</v>
      </c>
      <c r="B866" s="1" t="s">
        <v>614</v>
      </c>
      <c r="C866" s="2" t="s">
        <v>32</v>
      </c>
      <c r="D866" s="4">
        <v>30.49</v>
      </c>
    </row>
    <row r="867" spans="1:4" x14ac:dyDescent="0.25">
      <c r="A867" s="3">
        <v>9006094</v>
      </c>
      <c r="B867" s="1" t="s">
        <v>615</v>
      </c>
      <c r="C867" s="2" t="s">
        <v>32</v>
      </c>
      <c r="D867" s="4">
        <v>42.54</v>
      </c>
    </row>
    <row r="868" spans="1:4" x14ac:dyDescent="0.25">
      <c r="A868" s="3">
        <v>9006095</v>
      </c>
      <c r="B868" s="1" t="s">
        <v>616</v>
      </c>
      <c r="C868" s="2" t="s">
        <v>32</v>
      </c>
      <c r="D868" s="4">
        <v>61.58</v>
      </c>
    </row>
    <row r="869" spans="1:4" x14ac:dyDescent="0.25">
      <c r="A869" s="3">
        <v>9006096</v>
      </c>
      <c r="B869" s="1" t="s">
        <v>617</v>
      </c>
      <c r="C869" s="2" t="s">
        <v>32</v>
      </c>
      <c r="D869" s="4">
        <v>78.260000000000005</v>
      </c>
    </row>
    <row r="870" spans="1:4" x14ac:dyDescent="0.25">
      <c r="A870" s="3">
        <v>9006097</v>
      </c>
      <c r="B870" s="1" t="s">
        <v>618</v>
      </c>
      <c r="C870" s="2" t="s">
        <v>32</v>
      </c>
      <c r="D870" s="4">
        <v>116.34</v>
      </c>
    </row>
    <row r="871" spans="1:4" x14ac:dyDescent="0.25">
      <c r="A871" s="3">
        <v>9006098</v>
      </c>
      <c r="B871" s="1" t="s">
        <v>619</v>
      </c>
      <c r="C871" s="2" t="s">
        <v>32</v>
      </c>
      <c r="D871" s="4">
        <v>140.94999999999999</v>
      </c>
    </row>
    <row r="872" spans="1:4" x14ac:dyDescent="0.25">
      <c r="A872" s="3">
        <v>9006099</v>
      </c>
      <c r="B872" s="1" t="s">
        <v>620</v>
      </c>
      <c r="C872" s="2" t="s">
        <v>3</v>
      </c>
      <c r="D872" s="4">
        <v>406.22</v>
      </c>
    </row>
    <row r="873" spans="1:4" x14ac:dyDescent="0.25">
      <c r="A873" s="3">
        <v>9007000</v>
      </c>
      <c r="B873" s="1" t="s">
        <v>2178</v>
      </c>
      <c r="C873" s="2" t="s">
        <v>2132</v>
      </c>
      <c r="D873" s="4" t="s">
        <v>2132</v>
      </c>
    </row>
    <row r="874" spans="1:4" x14ac:dyDescent="0.25">
      <c r="A874" s="3">
        <v>9007001</v>
      </c>
      <c r="B874" s="1" t="s">
        <v>621</v>
      </c>
      <c r="C874" s="2" t="s">
        <v>3</v>
      </c>
      <c r="D874" s="4">
        <v>149.91999999999999</v>
      </c>
    </row>
    <row r="875" spans="1:4" x14ac:dyDescent="0.25">
      <c r="A875" s="3">
        <v>9007002</v>
      </c>
      <c r="B875" s="1" t="s">
        <v>622</v>
      </c>
      <c r="C875" s="2" t="s">
        <v>3</v>
      </c>
      <c r="D875" s="4">
        <v>234.93</v>
      </c>
    </row>
    <row r="876" spans="1:4" x14ac:dyDescent="0.25">
      <c r="A876" s="3">
        <v>9007003</v>
      </c>
      <c r="B876" s="1" t="s">
        <v>623</v>
      </c>
      <c r="C876" s="2" t="s">
        <v>3</v>
      </c>
      <c r="D876" s="4">
        <v>298.66000000000003</v>
      </c>
    </row>
    <row r="877" spans="1:4" x14ac:dyDescent="0.25">
      <c r="A877" s="3">
        <v>9007005</v>
      </c>
      <c r="B877" s="1" t="s">
        <v>624</v>
      </c>
      <c r="C877" s="2" t="s">
        <v>3</v>
      </c>
      <c r="D877" s="4">
        <v>236.98</v>
      </c>
    </row>
    <row r="878" spans="1:4" x14ac:dyDescent="0.25">
      <c r="A878" s="3">
        <v>9007006</v>
      </c>
      <c r="B878" s="1" t="s">
        <v>625</v>
      </c>
      <c r="C878" s="2" t="s">
        <v>3</v>
      </c>
      <c r="D878" s="4">
        <v>311.79000000000002</v>
      </c>
    </row>
    <row r="879" spans="1:4" x14ac:dyDescent="0.25">
      <c r="A879" s="3">
        <v>9007007</v>
      </c>
      <c r="B879" s="1" t="s">
        <v>626</v>
      </c>
      <c r="C879" s="2" t="s">
        <v>3</v>
      </c>
      <c r="D879" s="4">
        <v>391.7</v>
      </c>
    </row>
    <row r="880" spans="1:4" x14ac:dyDescent="0.25">
      <c r="A880" s="3">
        <v>9007008</v>
      </c>
      <c r="B880" s="1" t="s">
        <v>627</v>
      </c>
      <c r="C880" s="2" t="s">
        <v>3</v>
      </c>
      <c r="D880" s="4">
        <v>234.94</v>
      </c>
    </row>
    <row r="881" spans="1:4" x14ac:dyDescent="0.25">
      <c r="A881" s="3">
        <v>9007010</v>
      </c>
      <c r="B881" s="1" t="s">
        <v>628</v>
      </c>
      <c r="C881" s="2" t="s">
        <v>3</v>
      </c>
      <c r="D881" s="4">
        <v>215.31</v>
      </c>
    </row>
    <row r="882" spans="1:4" x14ac:dyDescent="0.25">
      <c r="A882" s="3">
        <v>9007015</v>
      </c>
      <c r="B882" s="1" t="s">
        <v>629</v>
      </c>
      <c r="C882" s="2" t="s">
        <v>3</v>
      </c>
      <c r="D882" s="4">
        <v>170.58</v>
      </c>
    </row>
    <row r="883" spans="1:4" x14ac:dyDescent="0.25">
      <c r="A883" s="3">
        <v>9007018</v>
      </c>
      <c r="B883" s="1" t="s">
        <v>630</v>
      </c>
      <c r="C883" s="2" t="s">
        <v>3</v>
      </c>
      <c r="D883" s="4">
        <v>247.16</v>
      </c>
    </row>
    <row r="884" spans="1:4" x14ac:dyDescent="0.25">
      <c r="A884" s="3">
        <v>9007030</v>
      </c>
      <c r="B884" s="1" t="s">
        <v>631</v>
      </c>
      <c r="C884" s="2" t="s">
        <v>3</v>
      </c>
      <c r="D884" s="4">
        <v>278.3</v>
      </c>
    </row>
    <row r="885" spans="1:4" x14ac:dyDescent="0.25">
      <c r="A885" s="3">
        <v>9007035</v>
      </c>
      <c r="B885" s="1" t="s">
        <v>632</v>
      </c>
      <c r="C885" s="2" t="s">
        <v>3</v>
      </c>
      <c r="D885" s="4">
        <v>169.99</v>
      </c>
    </row>
    <row r="886" spans="1:4" x14ac:dyDescent="0.25">
      <c r="A886" s="3">
        <v>9007036</v>
      </c>
      <c r="B886" s="1" t="s">
        <v>633</v>
      </c>
      <c r="C886" s="2" t="s">
        <v>3</v>
      </c>
      <c r="D886" s="4">
        <v>255</v>
      </c>
    </row>
    <row r="887" spans="1:4" x14ac:dyDescent="0.25">
      <c r="A887" s="3">
        <v>9007037</v>
      </c>
      <c r="B887" s="1" t="s">
        <v>634</v>
      </c>
      <c r="C887" s="2" t="s">
        <v>3</v>
      </c>
      <c r="D887" s="4">
        <v>318.73</v>
      </c>
    </row>
    <row r="888" spans="1:4" ht="23.25" x14ac:dyDescent="0.25">
      <c r="A888" s="3">
        <v>9007038</v>
      </c>
      <c r="B888" s="1" t="s">
        <v>635</v>
      </c>
      <c r="C888" s="2" t="s">
        <v>3</v>
      </c>
      <c r="D888" s="4">
        <v>415.68</v>
      </c>
    </row>
    <row r="889" spans="1:4" x14ac:dyDescent="0.25">
      <c r="A889" s="3">
        <v>9007040</v>
      </c>
      <c r="B889" s="1" t="s">
        <v>636</v>
      </c>
      <c r="C889" s="2" t="s">
        <v>3</v>
      </c>
      <c r="D889" s="4">
        <v>235.38</v>
      </c>
    </row>
    <row r="890" spans="1:4" ht="23.25" x14ac:dyDescent="0.25">
      <c r="A890" s="3">
        <v>9007041</v>
      </c>
      <c r="B890" s="1" t="s">
        <v>637</v>
      </c>
      <c r="C890" s="2" t="s">
        <v>3</v>
      </c>
      <c r="D890" s="4">
        <v>310.64</v>
      </c>
    </row>
    <row r="891" spans="1:4" x14ac:dyDescent="0.25">
      <c r="A891" s="3">
        <v>9007045</v>
      </c>
      <c r="B891" s="1" t="s">
        <v>638</v>
      </c>
      <c r="C891" s="2" t="s">
        <v>3</v>
      </c>
      <c r="D891" s="4">
        <v>190.65</v>
      </c>
    </row>
    <row r="892" spans="1:4" x14ac:dyDescent="0.25">
      <c r="A892" s="3">
        <v>9007050</v>
      </c>
      <c r="B892" s="1" t="s">
        <v>639</v>
      </c>
      <c r="C892" s="2" t="s">
        <v>3</v>
      </c>
      <c r="D892" s="4">
        <v>267.23</v>
      </c>
    </row>
    <row r="893" spans="1:4" x14ac:dyDescent="0.25">
      <c r="A893" s="3">
        <v>9007055</v>
      </c>
      <c r="B893" s="1" t="s">
        <v>640</v>
      </c>
      <c r="C893" s="2" t="s">
        <v>3</v>
      </c>
      <c r="D893" s="4">
        <v>289.83999999999997</v>
      </c>
    </row>
    <row r="894" spans="1:4" ht="23.25" x14ac:dyDescent="0.25">
      <c r="A894" s="3">
        <v>9007056</v>
      </c>
      <c r="B894" s="1" t="s">
        <v>641</v>
      </c>
      <c r="C894" s="2" t="s">
        <v>3</v>
      </c>
      <c r="D894" s="4">
        <v>391.27</v>
      </c>
    </row>
    <row r="895" spans="1:4" x14ac:dyDescent="0.25">
      <c r="A895" s="3">
        <v>9007060</v>
      </c>
      <c r="B895" s="1" t="s">
        <v>642</v>
      </c>
      <c r="C895" s="2" t="s">
        <v>3</v>
      </c>
      <c r="D895" s="4">
        <v>152.97999999999999</v>
      </c>
    </row>
    <row r="896" spans="1:4" x14ac:dyDescent="0.25">
      <c r="A896" s="3">
        <v>9007061</v>
      </c>
      <c r="B896" s="1" t="s">
        <v>643</v>
      </c>
      <c r="C896" s="2" t="s">
        <v>3</v>
      </c>
      <c r="D896" s="4">
        <v>224.77</v>
      </c>
    </row>
    <row r="897" spans="1:4" x14ac:dyDescent="0.25">
      <c r="A897" s="3">
        <v>9007070</v>
      </c>
      <c r="B897" s="1" t="s">
        <v>644</v>
      </c>
      <c r="C897" s="2" t="s">
        <v>3</v>
      </c>
      <c r="D897" s="4">
        <v>237.03</v>
      </c>
    </row>
    <row r="898" spans="1:4" x14ac:dyDescent="0.25">
      <c r="A898" s="3">
        <v>9007075</v>
      </c>
      <c r="B898" s="1" t="s">
        <v>645</v>
      </c>
      <c r="C898" s="2" t="s">
        <v>3</v>
      </c>
      <c r="D898" s="4">
        <v>255.09</v>
      </c>
    </row>
    <row r="899" spans="1:4" x14ac:dyDescent="0.25">
      <c r="A899" s="3">
        <v>9007076</v>
      </c>
      <c r="B899" s="1" t="s">
        <v>646</v>
      </c>
      <c r="C899" s="2" t="s">
        <v>3</v>
      </c>
      <c r="D899" s="4">
        <v>198.62</v>
      </c>
    </row>
    <row r="900" spans="1:4" x14ac:dyDescent="0.25">
      <c r="A900" s="3">
        <v>9007080</v>
      </c>
      <c r="B900" s="1" t="s">
        <v>647</v>
      </c>
      <c r="C900" s="2" t="s">
        <v>3</v>
      </c>
      <c r="D900" s="4">
        <v>430.48</v>
      </c>
    </row>
    <row r="901" spans="1:4" x14ac:dyDescent="0.25">
      <c r="A901" s="3">
        <v>9007085</v>
      </c>
      <c r="B901" s="1" t="s">
        <v>648</v>
      </c>
      <c r="C901" s="2" t="s">
        <v>3</v>
      </c>
      <c r="D901" s="4">
        <v>259.98</v>
      </c>
    </row>
    <row r="902" spans="1:4" x14ac:dyDescent="0.25">
      <c r="A902" s="3">
        <v>9007090</v>
      </c>
      <c r="B902" s="1" t="s">
        <v>649</v>
      </c>
      <c r="C902" s="2" t="s">
        <v>3</v>
      </c>
      <c r="D902" s="4">
        <v>251.03</v>
      </c>
    </row>
    <row r="903" spans="1:4" x14ac:dyDescent="0.25">
      <c r="A903" s="3">
        <v>9007095</v>
      </c>
      <c r="B903" s="1" t="s">
        <v>650</v>
      </c>
      <c r="C903" s="2" t="s">
        <v>3</v>
      </c>
      <c r="D903" s="4">
        <v>288.02</v>
      </c>
    </row>
    <row r="904" spans="1:4" x14ac:dyDescent="0.25">
      <c r="A904" s="3">
        <v>9008000</v>
      </c>
      <c r="B904" s="1" t="s">
        <v>2179</v>
      </c>
      <c r="C904" s="2" t="s">
        <v>2132</v>
      </c>
      <c r="D904" s="4" t="s">
        <v>2132</v>
      </c>
    </row>
    <row r="905" spans="1:4" x14ac:dyDescent="0.25">
      <c r="A905" s="3">
        <v>9008010</v>
      </c>
      <c r="B905" s="1" t="s">
        <v>651</v>
      </c>
      <c r="C905" s="2" t="s">
        <v>3</v>
      </c>
      <c r="D905" s="4">
        <v>27.26</v>
      </c>
    </row>
    <row r="906" spans="1:4" x14ac:dyDescent="0.25">
      <c r="A906" s="3">
        <v>9008011</v>
      </c>
      <c r="B906" s="1" t="s">
        <v>652</v>
      </c>
      <c r="C906" s="2" t="s">
        <v>3</v>
      </c>
      <c r="D906" s="4">
        <v>27.56</v>
      </c>
    </row>
    <row r="907" spans="1:4" x14ac:dyDescent="0.25">
      <c r="A907" s="3">
        <v>9008012</v>
      </c>
      <c r="B907" s="1" t="s">
        <v>653</v>
      </c>
      <c r="C907" s="2" t="s">
        <v>3</v>
      </c>
      <c r="D907" s="4">
        <v>78.83</v>
      </c>
    </row>
    <row r="908" spans="1:4" x14ac:dyDescent="0.25">
      <c r="A908" s="3">
        <v>9008013</v>
      </c>
      <c r="B908" s="1" t="s">
        <v>654</v>
      </c>
      <c r="C908" s="2" t="s">
        <v>3</v>
      </c>
      <c r="D908" s="4">
        <v>74.16</v>
      </c>
    </row>
    <row r="909" spans="1:4" x14ac:dyDescent="0.25">
      <c r="A909" s="3">
        <v>9008014</v>
      </c>
      <c r="B909" s="1" t="s">
        <v>655</v>
      </c>
      <c r="C909" s="2" t="s">
        <v>3</v>
      </c>
      <c r="D909" s="4">
        <v>112.69</v>
      </c>
    </row>
    <row r="910" spans="1:4" x14ac:dyDescent="0.25">
      <c r="A910" s="3">
        <v>9008015</v>
      </c>
      <c r="B910" s="1" t="s">
        <v>656</v>
      </c>
      <c r="C910" s="2" t="s">
        <v>3</v>
      </c>
      <c r="D910" s="4">
        <v>99.61</v>
      </c>
    </row>
    <row r="911" spans="1:4" x14ac:dyDescent="0.25">
      <c r="A911" s="3">
        <v>9008016</v>
      </c>
      <c r="B911" s="1" t="s">
        <v>657</v>
      </c>
      <c r="C911" s="2" t="s">
        <v>3</v>
      </c>
      <c r="D911" s="4">
        <v>119.11</v>
      </c>
    </row>
    <row r="912" spans="1:4" x14ac:dyDescent="0.25">
      <c r="A912" s="3">
        <v>9008017</v>
      </c>
      <c r="B912" s="1" t="s">
        <v>658</v>
      </c>
      <c r="C912" s="2" t="s">
        <v>3</v>
      </c>
      <c r="D912" s="4">
        <v>232.89</v>
      </c>
    </row>
    <row r="913" spans="1:4" x14ac:dyDescent="0.25">
      <c r="A913" s="3">
        <v>9008018</v>
      </c>
      <c r="B913" s="1" t="s">
        <v>659</v>
      </c>
      <c r="C913" s="2" t="s">
        <v>3</v>
      </c>
      <c r="D913" s="4">
        <v>224.14</v>
      </c>
    </row>
    <row r="914" spans="1:4" x14ac:dyDescent="0.25">
      <c r="A914" s="3">
        <v>9008019</v>
      </c>
      <c r="B914" s="1" t="s">
        <v>660</v>
      </c>
      <c r="C914" s="2" t="s">
        <v>3</v>
      </c>
      <c r="D914" s="4">
        <v>77.930000000000007</v>
      </c>
    </row>
    <row r="915" spans="1:4" x14ac:dyDescent="0.25">
      <c r="A915" s="3">
        <v>9008020</v>
      </c>
      <c r="B915" s="1" t="s">
        <v>661</v>
      </c>
      <c r="C915" s="2" t="s">
        <v>3</v>
      </c>
      <c r="D915" s="4">
        <v>150.69</v>
      </c>
    </row>
    <row r="916" spans="1:4" x14ac:dyDescent="0.25">
      <c r="A916" s="3">
        <v>9008021</v>
      </c>
      <c r="B916" s="1" t="s">
        <v>662</v>
      </c>
      <c r="C916" s="2" t="s">
        <v>3</v>
      </c>
      <c r="D916" s="4">
        <v>35631.21</v>
      </c>
    </row>
    <row r="917" spans="1:4" x14ac:dyDescent="0.25">
      <c r="A917" s="3">
        <v>9008022</v>
      </c>
      <c r="B917" s="1" t="s">
        <v>663</v>
      </c>
      <c r="C917" s="2" t="s">
        <v>3</v>
      </c>
      <c r="D917" s="4">
        <v>25496.78</v>
      </c>
    </row>
    <row r="918" spans="1:4" x14ac:dyDescent="0.25">
      <c r="A918" s="3">
        <v>9008023</v>
      </c>
      <c r="B918" s="1" t="s">
        <v>664</v>
      </c>
      <c r="C918" s="2" t="s">
        <v>3</v>
      </c>
      <c r="D918" s="4">
        <v>30705.02</v>
      </c>
    </row>
    <row r="919" spans="1:4" x14ac:dyDescent="0.25">
      <c r="A919" s="3">
        <v>9008024</v>
      </c>
      <c r="B919" s="1" t="s">
        <v>665</v>
      </c>
      <c r="C919" s="2" t="s">
        <v>3</v>
      </c>
      <c r="D919" s="4">
        <v>34561.07</v>
      </c>
    </row>
    <row r="920" spans="1:4" x14ac:dyDescent="0.25">
      <c r="A920" s="3">
        <v>9008025</v>
      </c>
      <c r="B920" s="1" t="s">
        <v>666</v>
      </c>
      <c r="C920" s="2" t="s">
        <v>3</v>
      </c>
      <c r="D920" s="4">
        <v>49606.57</v>
      </c>
    </row>
    <row r="921" spans="1:4" x14ac:dyDescent="0.25">
      <c r="A921" s="3">
        <v>9008026</v>
      </c>
      <c r="B921" s="1" t="s">
        <v>667</v>
      </c>
      <c r="C921" s="2" t="s">
        <v>3</v>
      </c>
      <c r="D921" s="4">
        <v>79682.61</v>
      </c>
    </row>
    <row r="922" spans="1:4" x14ac:dyDescent="0.25">
      <c r="A922" s="3">
        <v>9008027</v>
      </c>
      <c r="B922" s="1" t="s">
        <v>668</v>
      </c>
      <c r="C922" s="2" t="s">
        <v>3</v>
      </c>
      <c r="D922" s="4">
        <v>83692.800000000003</v>
      </c>
    </row>
    <row r="923" spans="1:4" x14ac:dyDescent="0.25">
      <c r="A923" s="3">
        <v>9008028</v>
      </c>
      <c r="B923" s="1" t="s">
        <v>669</v>
      </c>
      <c r="C923" s="2" t="s">
        <v>3</v>
      </c>
      <c r="D923" s="4">
        <v>969.58</v>
      </c>
    </row>
    <row r="924" spans="1:4" x14ac:dyDescent="0.25">
      <c r="A924" s="3">
        <v>9008029</v>
      </c>
      <c r="B924" s="1" t="s">
        <v>670</v>
      </c>
      <c r="C924" s="2" t="s">
        <v>3</v>
      </c>
      <c r="D924" s="4">
        <v>1011.69</v>
      </c>
    </row>
    <row r="925" spans="1:4" ht="23.25" x14ac:dyDescent="0.25">
      <c r="A925" s="3">
        <v>9008031</v>
      </c>
      <c r="B925" s="1" t="s">
        <v>671</v>
      </c>
      <c r="C925" s="2" t="s">
        <v>3</v>
      </c>
      <c r="D925" s="4">
        <v>494.65</v>
      </c>
    </row>
    <row r="926" spans="1:4" ht="23.25" x14ac:dyDescent="0.25">
      <c r="A926" s="3">
        <v>9008033</v>
      </c>
      <c r="B926" s="1" t="s">
        <v>672</v>
      </c>
      <c r="C926" s="2" t="s">
        <v>3</v>
      </c>
      <c r="D926" s="4">
        <v>2609.11</v>
      </c>
    </row>
    <row r="927" spans="1:4" ht="23.25" x14ac:dyDescent="0.25">
      <c r="A927" s="3">
        <v>9008035</v>
      </c>
      <c r="B927" s="1" t="s">
        <v>673</v>
      </c>
      <c r="C927" s="2" t="s">
        <v>3</v>
      </c>
      <c r="D927" s="4">
        <v>5485.68</v>
      </c>
    </row>
    <row r="928" spans="1:4" ht="23.25" x14ac:dyDescent="0.25">
      <c r="A928" s="3">
        <v>9008037</v>
      </c>
      <c r="B928" s="1" t="s">
        <v>674</v>
      </c>
      <c r="C928" s="2" t="s">
        <v>3</v>
      </c>
      <c r="D928" s="4">
        <v>5554.82</v>
      </c>
    </row>
    <row r="929" spans="1:4" ht="23.25" x14ac:dyDescent="0.25">
      <c r="A929" s="3">
        <v>9008046</v>
      </c>
      <c r="B929" s="1" t="s">
        <v>675</v>
      </c>
      <c r="C929" s="2" t="s">
        <v>3</v>
      </c>
      <c r="D929" s="4">
        <v>1307.51</v>
      </c>
    </row>
    <row r="930" spans="1:4" ht="23.25" x14ac:dyDescent="0.25">
      <c r="A930" s="3">
        <v>9008047</v>
      </c>
      <c r="B930" s="1" t="s">
        <v>676</v>
      </c>
      <c r="C930" s="2" t="s">
        <v>3</v>
      </c>
      <c r="D930" s="4">
        <v>1307.51</v>
      </c>
    </row>
    <row r="931" spans="1:4" ht="23.25" x14ac:dyDescent="0.25">
      <c r="A931" s="3">
        <v>9008048</v>
      </c>
      <c r="B931" s="1" t="s">
        <v>677</v>
      </c>
      <c r="C931" s="2" t="s">
        <v>3</v>
      </c>
      <c r="D931" s="4">
        <v>1307.51</v>
      </c>
    </row>
    <row r="932" spans="1:4" ht="23.25" x14ac:dyDescent="0.25">
      <c r="A932" s="3">
        <v>9008050</v>
      </c>
      <c r="B932" s="1" t="s">
        <v>678</v>
      </c>
      <c r="C932" s="2" t="s">
        <v>3</v>
      </c>
      <c r="D932" s="4">
        <v>2413.8000000000002</v>
      </c>
    </row>
    <row r="933" spans="1:4" ht="23.25" x14ac:dyDescent="0.25">
      <c r="A933" s="3">
        <v>9008052</v>
      </c>
      <c r="B933" s="1" t="s">
        <v>679</v>
      </c>
      <c r="C933" s="2" t="s">
        <v>3</v>
      </c>
      <c r="D933" s="4">
        <v>2413.8000000000002</v>
      </c>
    </row>
    <row r="934" spans="1:4" ht="23.25" x14ac:dyDescent="0.25">
      <c r="A934" s="3">
        <v>9008053</v>
      </c>
      <c r="B934" s="1" t="s">
        <v>680</v>
      </c>
      <c r="C934" s="2" t="s">
        <v>3</v>
      </c>
      <c r="D934" s="4">
        <v>2391.06</v>
      </c>
    </row>
    <row r="935" spans="1:4" ht="23.25" x14ac:dyDescent="0.25">
      <c r="A935" s="3">
        <v>9008055</v>
      </c>
      <c r="B935" s="1" t="s">
        <v>681</v>
      </c>
      <c r="C935" s="2" t="s">
        <v>3</v>
      </c>
      <c r="D935" s="4">
        <v>2385.7399999999998</v>
      </c>
    </row>
    <row r="936" spans="1:4" ht="23.25" x14ac:dyDescent="0.25">
      <c r="A936" s="3">
        <v>9008056</v>
      </c>
      <c r="B936" s="1" t="s">
        <v>682</v>
      </c>
      <c r="C936" s="2" t="s">
        <v>3</v>
      </c>
      <c r="D936" s="4">
        <v>4197.1899999999996</v>
      </c>
    </row>
    <row r="937" spans="1:4" ht="23.25" x14ac:dyDescent="0.25">
      <c r="A937" s="3">
        <v>9008058</v>
      </c>
      <c r="B937" s="1" t="s">
        <v>683</v>
      </c>
      <c r="C937" s="2" t="s">
        <v>3</v>
      </c>
      <c r="D937" s="4">
        <v>4190.26</v>
      </c>
    </row>
    <row r="938" spans="1:4" ht="23.25" x14ac:dyDescent="0.25">
      <c r="A938" s="3">
        <v>9008080</v>
      </c>
      <c r="B938" s="1" t="s">
        <v>684</v>
      </c>
      <c r="C938" s="2" t="s">
        <v>3</v>
      </c>
      <c r="D938" s="4">
        <v>784.91</v>
      </c>
    </row>
    <row r="939" spans="1:4" ht="23.25" x14ac:dyDescent="0.25">
      <c r="A939" s="3">
        <v>9008081</v>
      </c>
      <c r="B939" s="1" t="s">
        <v>685</v>
      </c>
      <c r="C939" s="2" t="s">
        <v>3</v>
      </c>
      <c r="D939" s="4">
        <v>665.71</v>
      </c>
    </row>
    <row r="940" spans="1:4" ht="23.25" x14ac:dyDescent="0.25">
      <c r="A940" s="3">
        <v>9008082</v>
      </c>
      <c r="B940" s="1" t="s">
        <v>686</v>
      </c>
      <c r="C940" s="2" t="s">
        <v>3</v>
      </c>
      <c r="D940" s="4">
        <v>659.96</v>
      </c>
    </row>
    <row r="941" spans="1:4" ht="23.25" x14ac:dyDescent="0.25">
      <c r="A941" s="3">
        <v>9008083</v>
      </c>
      <c r="B941" s="1" t="s">
        <v>687</v>
      </c>
      <c r="C941" s="2" t="s">
        <v>3</v>
      </c>
      <c r="D941" s="4">
        <v>526</v>
      </c>
    </row>
    <row r="942" spans="1:4" ht="23.25" x14ac:dyDescent="0.25">
      <c r="A942" s="3">
        <v>9008085</v>
      </c>
      <c r="B942" s="1" t="s">
        <v>688</v>
      </c>
      <c r="C942" s="2" t="s">
        <v>3</v>
      </c>
      <c r="D942" s="4">
        <v>885.84</v>
      </c>
    </row>
    <row r="943" spans="1:4" ht="23.25" x14ac:dyDescent="0.25">
      <c r="A943" s="3">
        <v>9008086</v>
      </c>
      <c r="B943" s="1" t="s">
        <v>689</v>
      </c>
      <c r="C943" s="2" t="s">
        <v>3</v>
      </c>
      <c r="D943" s="4">
        <v>984.79</v>
      </c>
    </row>
    <row r="944" spans="1:4" ht="23.25" x14ac:dyDescent="0.25">
      <c r="A944" s="3">
        <v>9008090</v>
      </c>
      <c r="B944" s="1" t="s">
        <v>690</v>
      </c>
      <c r="C944" s="2" t="s">
        <v>3</v>
      </c>
      <c r="D944" s="4">
        <v>1322.76</v>
      </c>
    </row>
    <row r="945" spans="1:4" x14ac:dyDescent="0.25">
      <c r="A945" s="3">
        <v>9009000</v>
      </c>
      <c r="B945" s="1" t="s">
        <v>2180</v>
      </c>
      <c r="C945" s="2" t="s">
        <v>2132</v>
      </c>
      <c r="D945" s="4" t="s">
        <v>2132</v>
      </c>
    </row>
    <row r="946" spans="1:4" x14ac:dyDescent="0.25">
      <c r="A946" s="3">
        <v>9009035</v>
      </c>
      <c r="B946" s="1" t="s">
        <v>691</v>
      </c>
      <c r="C946" s="2" t="s">
        <v>3</v>
      </c>
      <c r="D946" s="4">
        <v>803.6</v>
      </c>
    </row>
    <row r="947" spans="1:4" x14ac:dyDescent="0.25">
      <c r="A947" s="3">
        <v>9009036</v>
      </c>
      <c r="B947" s="1" t="s">
        <v>692</v>
      </c>
      <c r="C947" s="2" t="s">
        <v>3</v>
      </c>
      <c r="D947" s="4">
        <v>1175.42</v>
      </c>
    </row>
    <row r="948" spans="1:4" x14ac:dyDescent="0.25">
      <c r="A948" s="3">
        <v>9009037</v>
      </c>
      <c r="B948" s="1" t="s">
        <v>693</v>
      </c>
      <c r="C948" s="2" t="s">
        <v>3</v>
      </c>
      <c r="D948" s="4">
        <v>717.32</v>
      </c>
    </row>
    <row r="949" spans="1:4" x14ac:dyDescent="0.25">
      <c r="A949" s="3">
        <v>9009038</v>
      </c>
      <c r="B949" s="1" t="s">
        <v>694</v>
      </c>
      <c r="C949" s="2" t="s">
        <v>3</v>
      </c>
      <c r="D949" s="4">
        <v>200.29</v>
      </c>
    </row>
    <row r="950" spans="1:4" x14ac:dyDescent="0.25">
      <c r="A950" s="3">
        <v>9009039</v>
      </c>
      <c r="B950" s="1" t="s">
        <v>695</v>
      </c>
      <c r="C950" s="2" t="s">
        <v>3</v>
      </c>
      <c r="D950" s="4">
        <v>248.61</v>
      </c>
    </row>
    <row r="951" spans="1:4" x14ac:dyDescent="0.25">
      <c r="A951" s="3">
        <v>9009040</v>
      </c>
      <c r="B951" s="1" t="s">
        <v>696</v>
      </c>
      <c r="C951" s="2" t="s">
        <v>3</v>
      </c>
      <c r="D951" s="4">
        <v>186.31</v>
      </c>
    </row>
    <row r="952" spans="1:4" x14ac:dyDescent="0.25">
      <c r="A952" s="3">
        <v>9009043</v>
      </c>
      <c r="B952" s="1" t="s">
        <v>697</v>
      </c>
      <c r="C952" s="2" t="s">
        <v>3</v>
      </c>
      <c r="D952" s="4">
        <v>261.87</v>
      </c>
    </row>
    <row r="953" spans="1:4" ht="23.25" x14ac:dyDescent="0.25">
      <c r="A953" s="3">
        <v>9009044</v>
      </c>
      <c r="B953" s="1" t="s">
        <v>698</v>
      </c>
      <c r="C953" s="2" t="s">
        <v>3</v>
      </c>
      <c r="D953" s="4">
        <v>475.4</v>
      </c>
    </row>
    <row r="954" spans="1:4" ht="23.25" x14ac:dyDescent="0.25">
      <c r="A954" s="3">
        <v>9009050</v>
      </c>
      <c r="B954" s="1" t="s">
        <v>699</v>
      </c>
      <c r="C954" s="2" t="s">
        <v>3</v>
      </c>
      <c r="D954" s="4">
        <v>283.57</v>
      </c>
    </row>
    <row r="955" spans="1:4" ht="23.25" x14ac:dyDescent="0.25">
      <c r="A955" s="3">
        <v>9009051</v>
      </c>
      <c r="B955" s="1" t="s">
        <v>700</v>
      </c>
      <c r="C955" s="2" t="s">
        <v>3</v>
      </c>
      <c r="D955" s="4">
        <v>217.35</v>
      </c>
    </row>
    <row r="956" spans="1:4" ht="23.25" x14ac:dyDescent="0.25">
      <c r="A956" s="3">
        <v>9009052</v>
      </c>
      <c r="B956" s="1" t="s">
        <v>701</v>
      </c>
      <c r="C956" s="2" t="s">
        <v>3</v>
      </c>
      <c r="D956" s="4">
        <v>293.79000000000002</v>
      </c>
    </row>
    <row r="957" spans="1:4" ht="23.25" x14ac:dyDescent="0.25">
      <c r="A957" s="3">
        <v>9009053</v>
      </c>
      <c r="B957" s="1" t="s">
        <v>702</v>
      </c>
      <c r="C957" s="2" t="s">
        <v>3</v>
      </c>
      <c r="D957" s="4">
        <v>269.94</v>
      </c>
    </row>
    <row r="958" spans="1:4" ht="45.75" x14ac:dyDescent="0.25">
      <c r="A958" s="3">
        <v>9009054</v>
      </c>
      <c r="B958" s="1" t="s">
        <v>703</v>
      </c>
      <c r="C958" s="2" t="s">
        <v>3</v>
      </c>
      <c r="D958" s="4">
        <v>308.77</v>
      </c>
    </row>
    <row r="959" spans="1:4" ht="23.25" x14ac:dyDescent="0.25">
      <c r="A959" s="3">
        <v>9009057</v>
      </c>
      <c r="B959" s="1" t="s">
        <v>704</v>
      </c>
      <c r="C959" s="2" t="s">
        <v>3</v>
      </c>
      <c r="D959" s="4">
        <v>692.97</v>
      </c>
    </row>
    <row r="960" spans="1:4" x14ac:dyDescent="0.25">
      <c r="A960" s="3">
        <v>9009072</v>
      </c>
      <c r="B960" s="1" t="s">
        <v>705</v>
      </c>
      <c r="C960" s="2" t="s">
        <v>3</v>
      </c>
      <c r="D960" s="4">
        <v>221.23</v>
      </c>
    </row>
    <row r="961" spans="1:4" x14ac:dyDescent="0.25">
      <c r="A961" s="3">
        <v>9009075</v>
      </c>
      <c r="B961" s="1" t="s">
        <v>706</v>
      </c>
      <c r="C961" s="2" t="s">
        <v>3</v>
      </c>
      <c r="D961" s="4">
        <v>323.32</v>
      </c>
    </row>
    <row r="962" spans="1:4" ht="23.25" x14ac:dyDescent="0.25">
      <c r="A962" s="3">
        <v>9009076</v>
      </c>
      <c r="B962" s="1" t="s">
        <v>707</v>
      </c>
      <c r="C962" s="2" t="s">
        <v>3</v>
      </c>
      <c r="D962" s="4">
        <v>384.88</v>
      </c>
    </row>
    <row r="963" spans="1:4" ht="23.25" x14ac:dyDescent="0.25">
      <c r="A963" s="3">
        <v>9009078</v>
      </c>
      <c r="B963" s="1" t="s">
        <v>708</v>
      </c>
      <c r="C963" s="2" t="s">
        <v>3</v>
      </c>
      <c r="D963" s="4">
        <v>276.23</v>
      </c>
    </row>
    <row r="964" spans="1:4" ht="23.25" x14ac:dyDescent="0.25">
      <c r="A964" s="3">
        <v>9009079</v>
      </c>
      <c r="B964" s="1" t="s">
        <v>709</v>
      </c>
      <c r="C964" s="2" t="s">
        <v>3</v>
      </c>
      <c r="D964" s="4">
        <v>327.04000000000002</v>
      </c>
    </row>
    <row r="965" spans="1:4" ht="45.75" x14ac:dyDescent="0.25">
      <c r="A965" s="3">
        <v>9009087</v>
      </c>
      <c r="B965" s="1" t="s">
        <v>710</v>
      </c>
      <c r="C965" s="2" t="s">
        <v>3</v>
      </c>
      <c r="D965" s="4">
        <v>314.18</v>
      </c>
    </row>
    <row r="966" spans="1:4" ht="45.75" x14ac:dyDescent="0.25">
      <c r="A966" s="3">
        <v>9009088</v>
      </c>
      <c r="B966" s="1" t="s">
        <v>711</v>
      </c>
      <c r="C966" s="2" t="s">
        <v>3</v>
      </c>
      <c r="D966" s="4">
        <v>419.11</v>
      </c>
    </row>
    <row r="967" spans="1:4" x14ac:dyDescent="0.25">
      <c r="A967" s="3">
        <v>9009091</v>
      </c>
      <c r="B967" s="1" t="s">
        <v>712</v>
      </c>
      <c r="C967" s="2" t="s">
        <v>3</v>
      </c>
      <c r="D967" s="4">
        <v>357.19</v>
      </c>
    </row>
    <row r="968" spans="1:4" x14ac:dyDescent="0.25">
      <c r="A968" s="3">
        <v>9009092</v>
      </c>
      <c r="B968" s="1" t="s">
        <v>713</v>
      </c>
      <c r="C968" s="2" t="s">
        <v>3</v>
      </c>
      <c r="D968" s="4">
        <v>434.93</v>
      </c>
    </row>
    <row r="969" spans="1:4" x14ac:dyDescent="0.25">
      <c r="A969" s="3">
        <v>9009094</v>
      </c>
      <c r="B969" s="1" t="s">
        <v>714</v>
      </c>
      <c r="C969" s="2" t="s">
        <v>3</v>
      </c>
      <c r="D969" s="4">
        <v>344.62</v>
      </c>
    </row>
    <row r="970" spans="1:4" x14ac:dyDescent="0.25">
      <c r="A970" s="3">
        <v>9009096</v>
      </c>
      <c r="B970" s="1" t="s">
        <v>715</v>
      </c>
      <c r="C970" s="2" t="s">
        <v>3</v>
      </c>
      <c r="D970" s="4">
        <v>394.34</v>
      </c>
    </row>
    <row r="971" spans="1:4" x14ac:dyDescent="0.25">
      <c r="A971" s="3">
        <v>9009111</v>
      </c>
      <c r="B971" s="1" t="s">
        <v>716</v>
      </c>
      <c r="C971" s="2" t="s">
        <v>3</v>
      </c>
      <c r="D971" s="4">
        <v>49.68</v>
      </c>
    </row>
    <row r="972" spans="1:4" x14ac:dyDescent="0.25">
      <c r="A972" s="3">
        <v>9009112</v>
      </c>
      <c r="B972" s="1" t="s">
        <v>717</v>
      </c>
      <c r="C972" s="2" t="s">
        <v>3</v>
      </c>
      <c r="D972" s="4">
        <v>280.10000000000002</v>
      </c>
    </row>
    <row r="973" spans="1:4" ht="23.25" x14ac:dyDescent="0.25">
      <c r="A973" s="3">
        <v>9009121</v>
      </c>
      <c r="B973" s="1" t="s">
        <v>718</v>
      </c>
      <c r="C973" s="2" t="s">
        <v>3</v>
      </c>
      <c r="D973" s="4">
        <v>187.44</v>
      </c>
    </row>
    <row r="974" spans="1:4" x14ac:dyDescent="0.25">
      <c r="A974" s="3">
        <v>9010000</v>
      </c>
      <c r="B974" s="1" t="s">
        <v>2181</v>
      </c>
      <c r="C974" s="2" t="s">
        <v>2132</v>
      </c>
      <c r="D974" s="4" t="s">
        <v>2132</v>
      </c>
    </row>
    <row r="975" spans="1:4" x14ac:dyDescent="0.25">
      <c r="A975" s="3">
        <v>9010023</v>
      </c>
      <c r="B975" s="1" t="s">
        <v>719</v>
      </c>
      <c r="C975" s="2" t="s">
        <v>3</v>
      </c>
      <c r="D975" s="4">
        <v>243.59</v>
      </c>
    </row>
    <row r="976" spans="1:4" x14ac:dyDescent="0.25">
      <c r="A976" s="3">
        <v>9010024</v>
      </c>
      <c r="B976" s="1" t="s">
        <v>720</v>
      </c>
      <c r="C976" s="2" t="s">
        <v>3</v>
      </c>
      <c r="D976" s="4">
        <v>680.91</v>
      </c>
    </row>
    <row r="977" spans="1:4" x14ac:dyDescent="0.25">
      <c r="A977" s="3">
        <v>9010027</v>
      </c>
      <c r="B977" s="1" t="s">
        <v>721</v>
      </c>
      <c r="C977" s="2" t="s">
        <v>3</v>
      </c>
      <c r="D977" s="4">
        <v>288.74</v>
      </c>
    </row>
    <row r="978" spans="1:4" ht="23.25" x14ac:dyDescent="0.25">
      <c r="A978" s="3">
        <v>9010028</v>
      </c>
      <c r="B978" s="1" t="s">
        <v>722</v>
      </c>
      <c r="C978" s="2" t="s">
        <v>3</v>
      </c>
      <c r="D978" s="4">
        <v>82.56</v>
      </c>
    </row>
    <row r="979" spans="1:4" x14ac:dyDescent="0.25">
      <c r="A979" s="3">
        <v>9010031</v>
      </c>
      <c r="B979" s="1" t="s">
        <v>723</v>
      </c>
      <c r="C979" s="2" t="s">
        <v>3</v>
      </c>
      <c r="D979" s="4">
        <v>504.58</v>
      </c>
    </row>
    <row r="980" spans="1:4" x14ac:dyDescent="0.25">
      <c r="A980" s="3">
        <v>9010033</v>
      </c>
      <c r="B980" s="1" t="s">
        <v>724</v>
      </c>
      <c r="C980" s="2" t="s">
        <v>3</v>
      </c>
      <c r="D980" s="4">
        <v>1193.07</v>
      </c>
    </row>
    <row r="981" spans="1:4" x14ac:dyDescent="0.25">
      <c r="A981" s="3">
        <v>9010050</v>
      </c>
      <c r="B981" s="1" t="s">
        <v>725</v>
      </c>
      <c r="C981" s="2" t="s">
        <v>3</v>
      </c>
      <c r="D981" s="4">
        <v>1172.6600000000001</v>
      </c>
    </row>
    <row r="982" spans="1:4" x14ac:dyDescent="0.25">
      <c r="A982" s="3">
        <v>9010053</v>
      </c>
      <c r="B982" s="1" t="s">
        <v>726</v>
      </c>
      <c r="C982" s="2" t="s">
        <v>3</v>
      </c>
      <c r="D982" s="4">
        <v>1587.66</v>
      </c>
    </row>
    <row r="983" spans="1:4" x14ac:dyDescent="0.25">
      <c r="A983" s="3">
        <v>9010054</v>
      </c>
      <c r="B983" s="1" t="s">
        <v>727</v>
      </c>
      <c r="C983" s="2" t="s">
        <v>3</v>
      </c>
      <c r="D983" s="4">
        <v>176.94</v>
      </c>
    </row>
    <row r="984" spans="1:4" x14ac:dyDescent="0.25">
      <c r="A984" s="3">
        <v>9010055</v>
      </c>
      <c r="B984" s="1" t="s">
        <v>728</v>
      </c>
      <c r="C984" s="2" t="s">
        <v>3</v>
      </c>
      <c r="D984" s="4">
        <v>88.38</v>
      </c>
    </row>
    <row r="985" spans="1:4" ht="23.25" x14ac:dyDescent="0.25">
      <c r="A985" s="3">
        <v>9010056</v>
      </c>
      <c r="B985" s="1" t="s">
        <v>729</v>
      </c>
      <c r="C985" s="2" t="s">
        <v>3</v>
      </c>
      <c r="D985" s="4">
        <v>41.71</v>
      </c>
    </row>
    <row r="986" spans="1:4" x14ac:dyDescent="0.25">
      <c r="A986" s="3">
        <v>9010058</v>
      </c>
      <c r="B986" s="1" t="s">
        <v>730</v>
      </c>
      <c r="C986" s="2" t="s">
        <v>3</v>
      </c>
      <c r="D986" s="4">
        <v>144.26</v>
      </c>
    </row>
    <row r="987" spans="1:4" x14ac:dyDescent="0.25">
      <c r="A987" s="3">
        <v>9010062</v>
      </c>
      <c r="B987" s="1" t="s">
        <v>731</v>
      </c>
      <c r="C987" s="2" t="s">
        <v>3</v>
      </c>
      <c r="D987" s="4">
        <v>118.07</v>
      </c>
    </row>
    <row r="988" spans="1:4" x14ac:dyDescent="0.25">
      <c r="A988" s="3">
        <v>9010063</v>
      </c>
      <c r="B988" s="1" t="s">
        <v>732</v>
      </c>
      <c r="C988" s="2" t="s">
        <v>3</v>
      </c>
      <c r="D988" s="4">
        <v>175.13</v>
      </c>
    </row>
    <row r="989" spans="1:4" x14ac:dyDescent="0.25">
      <c r="A989" s="3">
        <v>9010066</v>
      </c>
      <c r="B989" s="1" t="s">
        <v>733</v>
      </c>
      <c r="C989" s="2" t="s">
        <v>3</v>
      </c>
      <c r="D989" s="4">
        <v>206.12</v>
      </c>
    </row>
    <row r="990" spans="1:4" x14ac:dyDescent="0.25">
      <c r="A990" s="3">
        <v>9010071</v>
      </c>
      <c r="B990" s="1" t="s">
        <v>734</v>
      </c>
      <c r="C990" s="2" t="s">
        <v>3</v>
      </c>
      <c r="D990" s="4">
        <v>75.040000000000006</v>
      </c>
    </row>
    <row r="991" spans="1:4" x14ac:dyDescent="0.25">
      <c r="A991" s="3">
        <v>9010072</v>
      </c>
      <c r="B991" s="1" t="s">
        <v>735</v>
      </c>
      <c r="C991" s="2" t="s">
        <v>3</v>
      </c>
      <c r="D991" s="4">
        <v>202.54</v>
      </c>
    </row>
    <row r="992" spans="1:4" x14ac:dyDescent="0.25">
      <c r="A992" s="3">
        <v>9010074</v>
      </c>
      <c r="B992" s="1" t="s">
        <v>736</v>
      </c>
      <c r="C992" s="2" t="s">
        <v>3</v>
      </c>
      <c r="D992" s="4">
        <v>46735.33</v>
      </c>
    </row>
    <row r="993" spans="1:4" x14ac:dyDescent="0.25">
      <c r="A993" s="3">
        <v>9010075</v>
      </c>
      <c r="B993" s="1" t="s">
        <v>737</v>
      </c>
      <c r="C993" s="2" t="s">
        <v>3</v>
      </c>
      <c r="D993" s="4">
        <v>23964.86</v>
      </c>
    </row>
    <row r="994" spans="1:4" x14ac:dyDescent="0.25">
      <c r="A994" s="3">
        <v>9010077</v>
      </c>
      <c r="B994" s="1" t="s">
        <v>738</v>
      </c>
      <c r="C994" s="2" t="s">
        <v>3</v>
      </c>
      <c r="D994" s="4">
        <v>23523.54</v>
      </c>
    </row>
    <row r="995" spans="1:4" ht="23.25" x14ac:dyDescent="0.25">
      <c r="A995" s="3">
        <v>9010084</v>
      </c>
      <c r="B995" s="1" t="s">
        <v>739</v>
      </c>
      <c r="C995" s="2" t="s">
        <v>3</v>
      </c>
      <c r="D995" s="4">
        <v>90649.279999999999</v>
      </c>
    </row>
    <row r="996" spans="1:4" ht="23.25" x14ac:dyDescent="0.25">
      <c r="A996" s="3">
        <v>9010085</v>
      </c>
      <c r="B996" s="1" t="s">
        <v>740</v>
      </c>
      <c r="C996" s="2" t="s">
        <v>3</v>
      </c>
      <c r="D996" s="4">
        <v>117657.56</v>
      </c>
    </row>
    <row r="997" spans="1:4" ht="23.25" x14ac:dyDescent="0.25">
      <c r="A997" s="3">
        <v>9010086</v>
      </c>
      <c r="B997" s="1" t="s">
        <v>741</v>
      </c>
      <c r="C997" s="2" t="s">
        <v>3</v>
      </c>
      <c r="D997" s="4">
        <v>120364.78</v>
      </c>
    </row>
    <row r="998" spans="1:4" ht="23.25" x14ac:dyDescent="0.25">
      <c r="A998" s="3">
        <v>9010088</v>
      </c>
      <c r="B998" s="1" t="s">
        <v>742</v>
      </c>
      <c r="C998" s="2" t="s">
        <v>3</v>
      </c>
      <c r="D998" s="4">
        <v>141509.03</v>
      </c>
    </row>
    <row r="999" spans="1:4" ht="23.25" x14ac:dyDescent="0.25">
      <c r="A999" s="3">
        <v>9010089</v>
      </c>
      <c r="B999" s="1" t="s">
        <v>743</v>
      </c>
      <c r="C999" s="2" t="s">
        <v>3</v>
      </c>
      <c r="D999" s="4">
        <v>195112.91</v>
      </c>
    </row>
    <row r="1000" spans="1:4" ht="23.25" x14ac:dyDescent="0.25">
      <c r="A1000" s="3">
        <v>9010090</v>
      </c>
      <c r="B1000" s="1" t="s">
        <v>744</v>
      </c>
      <c r="C1000" s="2" t="s">
        <v>3</v>
      </c>
      <c r="D1000" s="4">
        <v>249650.3</v>
      </c>
    </row>
    <row r="1001" spans="1:4" x14ac:dyDescent="0.25">
      <c r="A1001" s="3">
        <v>9011000</v>
      </c>
      <c r="B1001" s="1" t="s">
        <v>2182</v>
      </c>
      <c r="C1001" s="2" t="s">
        <v>2132</v>
      </c>
      <c r="D1001" s="4" t="s">
        <v>2132</v>
      </c>
    </row>
    <row r="1002" spans="1:4" x14ac:dyDescent="0.25">
      <c r="A1002" s="3">
        <v>9011005</v>
      </c>
      <c r="B1002" s="1" t="s">
        <v>745</v>
      </c>
      <c r="C1002" s="2" t="s">
        <v>3</v>
      </c>
      <c r="D1002" s="4">
        <v>753.14</v>
      </c>
    </row>
    <row r="1003" spans="1:4" x14ac:dyDescent="0.25">
      <c r="A1003" s="3">
        <v>9011014</v>
      </c>
      <c r="B1003" s="1" t="s">
        <v>746</v>
      </c>
      <c r="C1003" s="2" t="s">
        <v>3</v>
      </c>
      <c r="D1003" s="4">
        <v>152.56</v>
      </c>
    </row>
    <row r="1004" spans="1:4" ht="23.25" x14ac:dyDescent="0.25">
      <c r="A1004" s="3">
        <v>9011015</v>
      </c>
      <c r="B1004" s="1" t="s">
        <v>747</v>
      </c>
      <c r="C1004" s="2" t="s">
        <v>3</v>
      </c>
      <c r="D1004" s="4">
        <v>92.11</v>
      </c>
    </row>
    <row r="1005" spans="1:4" x14ac:dyDescent="0.25">
      <c r="A1005" s="3">
        <v>9011017</v>
      </c>
      <c r="B1005" s="1" t="s">
        <v>748</v>
      </c>
      <c r="C1005" s="2" t="s">
        <v>3</v>
      </c>
      <c r="D1005" s="4">
        <v>186.74</v>
      </c>
    </row>
    <row r="1006" spans="1:4" x14ac:dyDescent="0.25">
      <c r="A1006" s="3">
        <v>9011018</v>
      </c>
      <c r="B1006" s="1" t="s">
        <v>749</v>
      </c>
      <c r="C1006" s="2" t="s">
        <v>3</v>
      </c>
      <c r="D1006" s="4">
        <v>279.35000000000002</v>
      </c>
    </row>
    <row r="1007" spans="1:4" x14ac:dyDescent="0.25">
      <c r="A1007" s="3">
        <v>9011040</v>
      </c>
      <c r="B1007" s="1" t="s">
        <v>750</v>
      </c>
      <c r="C1007" s="2" t="s">
        <v>32</v>
      </c>
      <c r="D1007" s="4">
        <v>13.07</v>
      </c>
    </row>
    <row r="1008" spans="1:4" x14ac:dyDescent="0.25">
      <c r="A1008" s="3">
        <v>9011041</v>
      </c>
      <c r="B1008" s="1" t="s">
        <v>751</v>
      </c>
      <c r="C1008" s="2" t="s">
        <v>32</v>
      </c>
      <c r="D1008" s="4">
        <v>15.32</v>
      </c>
    </row>
    <row r="1009" spans="1:4" x14ac:dyDescent="0.25">
      <c r="A1009" s="3">
        <v>9011050</v>
      </c>
      <c r="B1009" s="1" t="s">
        <v>752</v>
      </c>
      <c r="C1009" s="2" t="s">
        <v>3</v>
      </c>
      <c r="D1009" s="4">
        <v>633.82000000000005</v>
      </c>
    </row>
    <row r="1010" spans="1:4" x14ac:dyDescent="0.25">
      <c r="A1010" s="3">
        <v>9011051</v>
      </c>
      <c r="B1010" s="1" t="s">
        <v>753</v>
      </c>
      <c r="C1010" s="2" t="s">
        <v>32</v>
      </c>
      <c r="D1010" s="4">
        <v>52.97</v>
      </c>
    </row>
    <row r="1011" spans="1:4" x14ac:dyDescent="0.25">
      <c r="A1011" s="3">
        <v>9011053</v>
      </c>
      <c r="B1011" s="1" t="s">
        <v>754</v>
      </c>
      <c r="C1011" s="2" t="s">
        <v>32</v>
      </c>
      <c r="D1011" s="4">
        <v>72.42</v>
      </c>
    </row>
    <row r="1012" spans="1:4" x14ac:dyDescent="0.25">
      <c r="A1012" s="3">
        <v>9011054</v>
      </c>
      <c r="B1012" s="1" t="s">
        <v>755</v>
      </c>
      <c r="C1012" s="2" t="s">
        <v>32</v>
      </c>
      <c r="D1012" s="4">
        <v>91.59</v>
      </c>
    </row>
    <row r="1013" spans="1:4" x14ac:dyDescent="0.25">
      <c r="A1013" s="3">
        <v>9011061</v>
      </c>
      <c r="B1013" s="1" t="s">
        <v>756</v>
      </c>
      <c r="C1013" s="2" t="s">
        <v>3</v>
      </c>
      <c r="D1013" s="4">
        <v>102.42</v>
      </c>
    </row>
    <row r="1014" spans="1:4" x14ac:dyDescent="0.25">
      <c r="A1014" s="3">
        <v>9011090</v>
      </c>
      <c r="B1014" s="1" t="s">
        <v>757</v>
      </c>
      <c r="C1014" s="2" t="s">
        <v>3</v>
      </c>
      <c r="D1014" s="4">
        <v>1219.17</v>
      </c>
    </row>
    <row r="1015" spans="1:4" x14ac:dyDescent="0.25">
      <c r="A1015" s="3">
        <v>9011091</v>
      </c>
      <c r="B1015" s="1" t="s">
        <v>758</v>
      </c>
      <c r="C1015" s="2" t="s">
        <v>3</v>
      </c>
      <c r="D1015" s="4">
        <v>427.56</v>
      </c>
    </row>
    <row r="1016" spans="1:4" x14ac:dyDescent="0.25">
      <c r="A1016" s="3">
        <v>9011094</v>
      </c>
      <c r="B1016" s="1" t="s">
        <v>759</v>
      </c>
      <c r="C1016" s="2" t="s">
        <v>32</v>
      </c>
      <c r="D1016" s="4">
        <v>32.700000000000003</v>
      </c>
    </row>
    <row r="1017" spans="1:4" x14ac:dyDescent="0.25">
      <c r="A1017" s="3">
        <v>9011095</v>
      </c>
      <c r="B1017" s="1" t="s">
        <v>760</v>
      </c>
      <c r="C1017" s="2" t="s">
        <v>32</v>
      </c>
      <c r="D1017" s="4">
        <v>25.41</v>
      </c>
    </row>
    <row r="1018" spans="1:4" x14ac:dyDescent="0.25">
      <c r="A1018" s="3">
        <v>9012000</v>
      </c>
      <c r="B1018" s="1" t="s">
        <v>2183</v>
      </c>
      <c r="C1018" s="2" t="s">
        <v>2132</v>
      </c>
      <c r="D1018" s="4" t="s">
        <v>2132</v>
      </c>
    </row>
    <row r="1019" spans="1:4" x14ac:dyDescent="0.25">
      <c r="A1019" s="3">
        <v>9012050</v>
      </c>
      <c r="B1019" s="1" t="s">
        <v>761</v>
      </c>
      <c r="C1019" s="2" t="s">
        <v>3</v>
      </c>
      <c r="D1019" s="4">
        <v>2521.73</v>
      </c>
    </row>
    <row r="1020" spans="1:4" x14ac:dyDescent="0.25">
      <c r="A1020" s="3">
        <v>9012051</v>
      </c>
      <c r="B1020" s="1" t="s">
        <v>762</v>
      </c>
      <c r="C1020" s="2" t="s">
        <v>3</v>
      </c>
      <c r="D1020" s="4">
        <v>2574.5500000000002</v>
      </c>
    </row>
    <row r="1021" spans="1:4" x14ac:dyDescent="0.25">
      <c r="A1021" s="3">
        <v>9012052</v>
      </c>
      <c r="B1021" s="1" t="s">
        <v>763</v>
      </c>
      <c r="C1021" s="2" t="s">
        <v>3</v>
      </c>
      <c r="D1021" s="4">
        <v>2927.6</v>
      </c>
    </row>
    <row r="1022" spans="1:4" x14ac:dyDescent="0.25">
      <c r="A1022" s="3">
        <v>9012053</v>
      </c>
      <c r="B1022" s="1" t="s">
        <v>764</v>
      </c>
      <c r="C1022" s="2" t="s">
        <v>3</v>
      </c>
      <c r="D1022" s="4">
        <v>1648.46</v>
      </c>
    </row>
    <row r="1023" spans="1:4" x14ac:dyDescent="0.25">
      <c r="A1023" s="3">
        <v>9012054</v>
      </c>
      <c r="B1023" s="1" t="s">
        <v>765</v>
      </c>
      <c r="C1023" s="2" t="s">
        <v>3</v>
      </c>
      <c r="D1023" s="4">
        <v>4271.68</v>
      </c>
    </row>
    <row r="1024" spans="1:4" x14ac:dyDescent="0.25">
      <c r="A1024" s="3">
        <v>9013000</v>
      </c>
      <c r="B1024" s="1" t="s">
        <v>2184</v>
      </c>
      <c r="C1024" s="2" t="s">
        <v>2132</v>
      </c>
      <c r="D1024" s="4" t="s">
        <v>2132</v>
      </c>
    </row>
    <row r="1025" spans="1:4" x14ac:dyDescent="0.25">
      <c r="A1025" s="3">
        <v>9013005</v>
      </c>
      <c r="B1025" s="1" t="s">
        <v>766</v>
      </c>
      <c r="C1025" s="2" t="s">
        <v>32</v>
      </c>
      <c r="D1025" s="4">
        <v>70.260000000000005</v>
      </c>
    </row>
    <row r="1026" spans="1:4" x14ac:dyDescent="0.25">
      <c r="A1026" s="3">
        <v>9013007</v>
      </c>
      <c r="B1026" s="1" t="s">
        <v>767</v>
      </c>
      <c r="C1026" s="2" t="s">
        <v>32</v>
      </c>
      <c r="D1026" s="4">
        <v>52.11</v>
      </c>
    </row>
    <row r="1027" spans="1:4" x14ac:dyDescent="0.25">
      <c r="A1027" s="3">
        <v>9013008</v>
      </c>
      <c r="B1027" s="1" t="s">
        <v>768</v>
      </c>
      <c r="C1027" s="2" t="s">
        <v>32</v>
      </c>
      <c r="D1027" s="4">
        <v>109.81</v>
      </c>
    </row>
    <row r="1028" spans="1:4" ht="23.25" x14ac:dyDescent="0.25">
      <c r="A1028" s="3">
        <v>9013011</v>
      </c>
      <c r="B1028" s="1" t="s">
        <v>769</v>
      </c>
      <c r="C1028" s="2" t="s">
        <v>32</v>
      </c>
      <c r="D1028" s="4">
        <v>70.87</v>
      </c>
    </row>
    <row r="1029" spans="1:4" ht="23.25" x14ac:dyDescent="0.25">
      <c r="A1029" s="3">
        <v>9013013</v>
      </c>
      <c r="B1029" s="1" t="s">
        <v>770</v>
      </c>
      <c r="C1029" s="2" t="s">
        <v>32</v>
      </c>
      <c r="D1029" s="4">
        <v>51.46</v>
      </c>
    </row>
    <row r="1030" spans="1:4" ht="23.25" x14ac:dyDescent="0.25">
      <c r="A1030" s="3">
        <v>9013014</v>
      </c>
      <c r="B1030" s="1" t="s">
        <v>771</v>
      </c>
      <c r="C1030" s="2" t="s">
        <v>32</v>
      </c>
      <c r="D1030" s="4">
        <v>102.64</v>
      </c>
    </row>
    <row r="1031" spans="1:4" ht="23.25" x14ac:dyDescent="0.25">
      <c r="A1031" s="3">
        <v>9013021</v>
      </c>
      <c r="B1031" s="1" t="s">
        <v>772</v>
      </c>
      <c r="C1031" s="2" t="s">
        <v>32</v>
      </c>
      <c r="D1031" s="4">
        <v>118.5</v>
      </c>
    </row>
    <row r="1032" spans="1:4" ht="23.25" x14ac:dyDescent="0.25">
      <c r="A1032" s="3">
        <v>9013022</v>
      </c>
      <c r="B1032" s="1" t="s">
        <v>773</v>
      </c>
      <c r="C1032" s="2" t="s">
        <v>32</v>
      </c>
      <c r="D1032" s="4">
        <v>128.58000000000001</v>
      </c>
    </row>
    <row r="1033" spans="1:4" ht="23.25" x14ac:dyDescent="0.25">
      <c r="A1033" s="3">
        <v>9013023</v>
      </c>
      <c r="B1033" s="1" t="s">
        <v>774</v>
      </c>
      <c r="C1033" s="2" t="s">
        <v>32</v>
      </c>
      <c r="D1033" s="4">
        <v>145.16</v>
      </c>
    </row>
    <row r="1034" spans="1:4" ht="23.25" x14ac:dyDescent="0.25">
      <c r="A1034" s="3">
        <v>9013024</v>
      </c>
      <c r="B1034" s="1" t="s">
        <v>775</v>
      </c>
      <c r="C1034" s="2" t="s">
        <v>32</v>
      </c>
      <c r="D1034" s="4">
        <v>156.88</v>
      </c>
    </row>
    <row r="1035" spans="1:4" ht="23.25" x14ac:dyDescent="0.25">
      <c r="A1035" s="3">
        <v>9013025</v>
      </c>
      <c r="B1035" s="1" t="s">
        <v>776</v>
      </c>
      <c r="C1035" s="2" t="s">
        <v>32</v>
      </c>
      <c r="D1035" s="4">
        <v>170.96</v>
      </c>
    </row>
    <row r="1036" spans="1:4" x14ac:dyDescent="0.25">
      <c r="A1036" s="3">
        <v>9013026</v>
      </c>
      <c r="B1036" s="1" t="s">
        <v>777</v>
      </c>
      <c r="C1036" s="2" t="s">
        <v>32</v>
      </c>
      <c r="D1036" s="4">
        <v>196.25</v>
      </c>
    </row>
    <row r="1037" spans="1:4" ht="23.25" x14ac:dyDescent="0.25">
      <c r="A1037" s="3">
        <v>9013027</v>
      </c>
      <c r="B1037" s="1" t="s">
        <v>778</v>
      </c>
      <c r="C1037" s="2" t="s">
        <v>32</v>
      </c>
      <c r="D1037" s="4">
        <v>213.89</v>
      </c>
    </row>
    <row r="1038" spans="1:4" x14ac:dyDescent="0.25">
      <c r="A1038" s="3">
        <v>9013031</v>
      </c>
      <c r="B1038" s="1" t="s">
        <v>779</v>
      </c>
      <c r="C1038" s="2" t="s">
        <v>32</v>
      </c>
      <c r="D1038" s="4">
        <v>190.46</v>
      </c>
    </row>
    <row r="1039" spans="1:4" ht="23.25" x14ac:dyDescent="0.25">
      <c r="A1039" s="3">
        <v>9013032</v>
      </c>
      <c r="B1039" s="1" t="s">
        <v>780</v>
      </c>
      <c r="C1039" s="2" t="s">
        <v>32</v>
      </c>
      <c r="D1039" s="4">
        <v>214.29</v>
      </c>
    </row>
    <row r="1040" spans="1:4" x14ac:dyDescent="0.25">
      <c r="A1040" s="3">
        <v>9013033</v>
      </c>
      <c r="B1040" s="1" t="s">
        <v>781</v>
      </c>
      <c r="C1040" s="2" t="s">
        <v>32</v>
      </c>
      <c r="D1040" s="4">
        <v>233.51</v>
      </c>
    </row>
    <row r="1041" spans="1:4" ht="23.25" x14ac:dyDescent="0.25">
      <c r="A1041" s="3">
        <v>9013034</v>
      </c>
      <c r="B1041" s="1" t="s">
        <v>782</v>
      </c>
      <c r="C1041" s="2" t="s">
        <v>32</v>
      </c>
      <c r="D1041" s="4">
        <v>252.4</v>
      </c>
    </row>
    <row r="1042" spans="1:4" x14ac:dyDescent="0.25">
      <c r="A1042" s="3">
        <v>9013035</v>
      </c>
      <c r="B1042" s="1" t="s">
        <v>783</v>
      </c>
      <c r="C1042" s="2" t="s">
        <v>32</v>
      </c>
      <c r="D1042" s="4">
        <v>303.33999999999997</v>
      </c>
    </row>
    <row r="1043" spans="1:4" x14ac:dyDescent="0.25">
      <c r="A1043" s="3">
        <v>9013038</v>
      </c>
      <c r="B1043" s="1" t="s">
        <v>784</v>
      </c>
      <c r="C1043" s="2" t="s">
        <v>32</v>
      </c>
      <c r="D1043" s="4">
        <v>122.08</v>
      </c>
    </row>
    <row r="1044" spans="1:4" x14ac:dyDescent="0.25">
      <c r="A1044" s="3">
        <v>9013039</v>
      </c>
      <c r="B1044" s="1" t="s">
        <v>785</v>
      </c>
      <c r="C1044" s="2" t="s">
        <v>32</v>
      </c>
      <c r="D1044" s="4">
        <v>132.28</v>
      </c>
    </row>
    <row r="1045" spans="1:4" x14ac:dyDescent="0.25">
      <c r="A1045" s="3">
        <v>9013040</v>
      </c>
      <c r="B1045" s="1" t="s">
        <v>786</v>
      </c>
      <c r="C1045" s="2" t="s">
        <v>32</v>
      </c>
      <c r="D1045" s="4">
        <v>153.21</v>
      </c>
    </row>
    <row r="1046" spans="1:4" x14ac:dyDescent="0.25">
      <c r="A1046" s="3">
        <v>9013041</v>
      </c>
      <c r="B1046" s="1" t="s">
        <v>787</v>
      </c>
      <c r="C1046" s="2" t="s">
        <v>32</v>
      </c>
      <c r="D1046" s="4">
        <v>167.16</v>
      </c>
    </row>
    <row r="1047" spans="1:4" x14ac:dyDescent="0.25">
      <c r="A1047" s="3">
        <v>9013042</v>
      </c>
      <c r="B1047" s="1" t="s">
        <v>788</v>
      </c>
      <c r="C1047" s="2" t="s">
        <v>32</v>
      </c>
      <c r="D1047" s="4">
        <v>188.23</v>
      </c>
    </row>
    <row r="1048" spans="1:4" x14ac:dyDescent="0.25">
      <c r="A1048" s="3">
        <v>9013043</v>
      </c>
      <c r="B1048" s="1" t="s">
        <v>789</v>
      </c>
      <c r="C1048" s="2" t="s">
        <v>32</v>
      </c>
      <c r="D1048" s="4">
        <v>211.1</v>
      </c>
    </row>
    <row r="1049" spans="1:4" x14ac:dyDescent="0.25">
      <c r="A1049" s="3">
        <v>9013044</v>
      </c>
      <c r="B1049" s="1" t="s">
        <v>790</v>
      </c>
      <c r="C1049" s="2" t="s">
        <v>32</v>
      </c>
      <c r="D1049" s="4">
        <v>229.1</v>
      </c>
    </row>
    <row r="1050" spans="1:4" x14ac:dyDescent="0.25">
      <c r="A1050" s="3">
        <v>9013046</v>
      </c>
      <c r="B1050" s="1" t="s">
        <v>791</v>
      </c>
      <c r="C1050" s="2" t="s">
        <v>32</v>
      </c>
      <c r="D1050" s="4">
        <v>186.33</v>
      </c>
    </row>
    <row r="1051" spans="1:4" x14ac:dyDescent="0.25">
      <c r="A1051" s="3">
        <v>9013047</v>
      </c>
      <c r="B1051" s="1" t="s">
        <v>792</v>
      </c>
      <c r="C1051" s="2" t="s">
        <v>32</v>
      </c>
      <c r="D1051" s="4">
        <v>225.36</v>
      </c>
    </row>
    <row r="1052" spans="1:4" x14ac:dyDescent="0.25">
      <c r="A1052" s="3">
        <v>9013048</v>
      </c>
      <c r="B1052" s="1" t="s">
        <v>793</v>
      </c>
      <c r="C1052" s="2" t="s">
        <v>32</v>
      </c>
      <c r="D1052" s="4">
        <v>251.04</v>
      </c>
    </row>
    <row r="1053" spans="1:4" x14ac:dyDescent="0.25">
      <c r="A1053" s="3">
        <v>9013050</v>
      </c>
      <c r="B1053" s="1" t="s">
        <v>794</v>
      </c>
      <c r="C1053" s="2" t="s">
        <v>32</v>
      </c>
      <c r="D1053" s="4">
        <v>320.02</v>
      </c>
    </row>
    <row r="1054" spans="1:4" x14ac:dyDescent="0.25">
      <c r="A1054" s="3">
        <v>9014000</v>
      </c>
      <c r="B1054" s="1" t="s">
        <v>2185</v>
      </c>
      <c r="C1054" s="2" t="s">
        <v>2132</v>
      </c>
      <c r="D1054" s="4" t="s">
        <v>2132</v>
      </c>
    </row>
    <row r="1055" spans="1:4" x14ac:dyDescent="0.25">
      <c r="A1055" s="3">
        <v>9014001</v>
      </c>
      <c r="B1055" s="1" t="s">
        <v>795</v>
      </c>
      <c r="C1055" s="2" t="s">
        <v>796</v>
      </c>
      <c r="D1055" s="4">
        <v>28.47</v>
      </c>
    </row>
    <row r="1056" spans="1:4" x14ac:dyDescent="0.25">
      <c r="A1056" s="3">
        <v>9014006</v>
      </c>
      <c r="B1056" s="1" t="s">
        <v>797</v>
      </c>
      <c r="C1056" s="2" t="s">
        <v>3</v>
      </c>
      <c r="D1056" s="4">
        <v>173.47</v>
      </c>
    </row>
    <row r="1057" spans="1:4" x14ac:dyDescent="0.25">
      <c r="A1057" s="3">
        <v>9014007</v>
      </c>
      <c r="B1057" s="1" t="s">
        <v>798</v>
      </c>
      <c r="C1057" s="2" t="s">
        <v>3</v>
      </c>
      <c r="D1057" s="4">
        <v>193.52</v>
      </c>
    </row>
    <row r="1058" spans="1:4" x14ac:dyDescent="0.25">
      <c r="A1058" s="3">
        <v>9014008</v>
      </c>
      <c r="B1058" s="1" t="s">
        <v>799</v>
      </c>
      <c r="C1058" s="2" t="s">
        <v>3</v>
      </c>
      <c r="D1058" s="4">
        <v>89.78</v>
      </c>
    </row>
    <row r="1059" spans="1:4" x14ac:dyDescent="0.25">
      <c r="A1059" s="3">
        <v>9014009</v>
      </c>
      <c r="B1059" s="1" t="s">
        <v>800</v>
      </c>
      <c r="C1059" s="2" t="s">
        <v>3</v>
      </c>
      <c r="D1059" s="4">
        <v>39.159999999999997</v>
      </c>
    </row>
    <row r="1060" spans="1:4" x14ac:dyDescent="0.25">
      <c r="A1060" s="3">
        <v>9014013</v>
      </c>
      <c r="B1060" s="1" t="s">
        <v>801</v>
      </c>
      <c r="C1060" s="2" t="s">
        <v>32</v>
      </c>
      <c r="D1060" s="4">
        <v>91.46</v>
      </c>
    </row>
    <row r="1061" spans="1:4" x14ac:dyDescent="0.25">
      <c r="A1061" s="3">
        <v>9014014</v>
      </c>
      <c r="B1061" s="1" t="s">
        <v>802</v>
      </c>
      <c r="C1061" s="2" t="s">
        <v>3</v>
      </c>
      <c r="D1061" s="4">
        <v>34.03</v>
      </c>
    </row>
    <row r="1062" spans="1:4" x14ac:dyDescent="0.25">
      <c r="A1062" s="3">
        <v>9014017</v>
      </c>
      <c r="B1062" s="1" t="s">
        <v>803</v>
      </c>
      <c r="C1062" s="2" t="s">
        <v>32</v>
      </c>
      <c r="D1062" s="4">
        <v>125.38</v>
      </c>
    </row>
    <row r="1063" spans="1:4" x14ac:dyDescent="0.25">
      <c r="A1063" s="3">
        <v>9014018</v>
      </c>
      <c r="B1063" s="1" t="s">
        <v>804</v>
      </c>
      <c r="C1063" s="2" t="s">
        <v>3</v>
      </c>
      <c r="D1063" s="4">
        <v>77.53</v>
      </c>
    </row>
    <row r="1064" spans="1:4" x14ac:dyDescent="0.25">
      <c r="A1064" s="3">
        <v>9014019</v>
      </c>
      <c r="B1064" s="1" t="s">
        <v>805</v>
      </c>
      <c r="C1064" s="2" t="s">
        <v>3</v>
      </c>
      <c r="D1064" s="4">
        <v>119.11</v>
      </c>
    </row>
    <row r="1065" spans="1:4" x14ac:dyDescent="0.25">
      <c r="A1065" s="3">
        <v>9014021</v>
      </c>
      <c r="B1065" s="1" t="s">
        <v>806</v>
      </c>
      <c r="C1065" s="2" t="s">
        <v>3</v>
      </c>
      <c r="D1065" s="4">
        <v>390.4</v>
      </c>
    </row>
    <row r="1066" spans="1:4" x14ac:dyDescent="0.25">
      <c r="A1066" s="3">
        <v>9014022</v>
      </c>
      <c r="B1066" s="1" t="s">
        <v>807</v>
      </c>
      <c r="C1066" s="2" t="s">
        <v>3</v>
      </c>
      <c r="D1066" s="4">
        <v>528.97</v>
      </c>
    </row>
    <row r="1067" spans="1:4" x14ac:dyDescent="0.25">
      <c r="A1067" s="3">
        <v>9014023</v>
      </c>
      <c r="B1067" s="1" t="s">
        <v>808</v>
      </c>
      <c r="C1067" s="2" t="s">
        <v>3</v>
      </c>
      <c r="D1067" s="4">
        <v>935.35</v>
      </c>
    </row>
    <row r="1068" spans="1:4" x14ac:dyDescent="0.25">
      <c r="A1068" s="3">
        <v>9014024</v>
      </c>
      <c r="B1068" s="1" t="s">
        <v>809</v>
      </c>
      <c r="C1068" s="2" t="s">
        <v>3</v>
      </c>
      <c r="D1068" s="4">
        <v>1504.78</v>
      </c>
    </row>
    <row r="1069" spans="1:4" x14ac:dyDescent="0.25">
      <c r="A1069" s="3">
        <v>9014025</v>
      </c>
      <c r="B1069" s="1" t="s">
        <v>810</v>
      </c>
      <c r="C1069" s="2" t="s">
        <v>3</v>
      </c>
      <c r="D1069" s="4">
        <v>513.24</v>
      </c>
    </row>
    <row r="1070" spans="1:4" x14ac:dyDescent="0.25">
      <c r="A1070" s="3">
        <v>9014026</v>
      </c>
      <c r="B1070" s="1" t="s">
        <v>811</v>
      </c>
      <c r="C1070" s="2" t="s">
        <v>3</v>
      </c>
      <c r="D1070" s="4">
        <v>118.2</v>
      </c>
    </row>
    <row r="1071" spans="1:4" x14ac:dyDescent="0.25">
      <c r="A1071" s="3">
        <v>9014027</v>
      </c>
      <c r="B1071" s="1" t="s">
        <v>812</v>
      </c>
      <c r="C1071" s="2" t="s">
        <v>3</v>
      </c>
      <c r="D1071" s="4">
        <v>1106.33</v>
      </c>
    </row>
    <row r="1072" spans="1:4" x14ac:dyDescent="0.25">
      <c r="A1072" s="3">
        <v>9014028</v>
      </c>
      <c r="B1072" s="1" t="s">
        <v>813</v>
      </c>
      <c r="C1072" s="2" t="s">
        <v>3</v>
      </c>
      <c r="D1072" s="4">
        <v>279.14999999999998</v>
      </c>
    </row>
    <row r="1073" spans="1:4" x14ac:dyDescent="0.25">
      <c r="A1073" s="3">
        <v>9014029</v>
      </c>
      <c r="B1073" s="1" t="s">
        <v>814</v>
      </c>
      <c r="C1073" s="2" t="s">
        <v>3</v>
      </c>
      <c r="D1073" s="4">
        <v>502.51</v>
      </c>
    </row>
    <row r="1074" spans="1:4" x14ac:dyDescent="0.25">
      <c r="A1074" s="3">
        <v>9014030</v>
      </c>
      <c r="B1074" s="1" t="s">
        <v>815</v>
      </c>
      <c r="C1074" s="2" t="s">
        <v>3</v>
      </c>
      <c r="D1074" s="4">
        <v>464.7</v>
      </c>
    </row>
    <row r="1075" spans="1:4" x14ac:dyDescent="0.25">
      <c r="A1075" s="3">
        <v>9014031</v>
      </c>
      <c r="B1075" s="1" t="s">
        <v>816</v>
      </c>
      <c r="C1075" s="2" t="s">
        <v>3</v>
      </c>
      <c r="D1075" s="4">
        <v>1294.54</v>
      </c>
    </row>
    <row r="1076" spans="1:4" x14ac:dyDescent="0.25">
      <c r="A1076" s="3">
        <v>9014034</v>
      </c>
      <c r="B1076" s="1" t="s">
        <v>817</v>
      </c>
      <c r="C1076" s="2" t="s">
        <v>3</v>
      </c>
      <c r="D1076" s="4">
        <v>3415.93</v>
      </c>
    </row>
    <row r="1077" spans="1:4" x14ac:dyDescent="0.25">
      <c r="A1077" s="3">
        <v>9014036</v>
      </c>
      <c r="B1077" s="1" t="s">
        <v>818</v>
      </c>
      <c r="C1077" s="2" t="s">
        <v>3</v>
      </c>
      <c r="D1077" s="4">
        <v>44.48</v>
      </c>
    </row>
    <row r="1078" spans="1:4" x14ac:dyDescent="0.25">
      <c r="A1078" s="3">
        <v>9014038</v>
      </c>
      <c r="B1078" s="1" t="s">
        <v>819</v>
      </c>
      <c r="C1078" s="2" t="s">
        <v>3</v>
      </c>
      <c r="D1078" s="4">
        <v>21982.15</v>
      </c>
    </row>
    <row r="1079" spans="1:4" x14ac:dyDescent="0.25">
      <c r="A1079" s="3">
        <v>9014040</v>
      </c>
      <c r="B1079" s="1" t="s">
        <v>820</v>
      </c>
      <c r="C1079" s="2" t="s">
        <v>3</v>
      </c>
      <c r="D1079" s="4">
        <v>1585.18</v>
      </c>
    </row>
    <row r="1080" spans="1:4" x14ac:dyDescent="0.25">
      <c r="A1080" s="3">
        <v>9014042</v>
      </c>
      <c r="B1080" s="1" t="s">
        <v>821</v>
      </c>
      <c r="C1080" s="2" t="s">
        <v>3</v>
      </c>
      <c r="D1080" s="4">
        <v>641.83000000000004</v>
      </c>
    </row>
    <row r="1081" spans="1:4" x14ac:dyDescent="0.25">
      <c r="A1081" s="3">
        <v>9014045</v>
      </c>
      <c r="B1081" s="1" t="s">
        <v>822</v>
      </c>
      <c r="C1081" s="2" t="s">
        <v>3</v>
      </c>
      <c r="D1081" s="4">
        <v>119.49</v>
      </c>
    </row>
    <row r="1082" spans="1:4" x14ac:dyDescent="0.25">
      <c r="A1082" s="3">
        <v>9014046</v>
      </c>
      <c r="B1082" s="1" t="s">
        <v>823</v>
      </c>
      <c r="C1082" s="2" t="s">
        <v>3</v>
      </c>
      <c r="D1082" s="4">
        <v>681.05</v>
      </c>
    </row>
    <row r="1083" spans="1:4" x14ac:dyDescent="0.25">
      <c r="A1083" s="3">
        <v>9014047</v>
      </c>
      <c r="B1083" s="1" t="s">
        <v>824</v>
      </c>
      <c r="C1083" s="2" t="s">
        <v>3</v>
      </c>
      <c r="D1083" s="4">
        <v>1437.45</v>
      </c>
    </row>
    <row r="1084" spans="1:4" x14ac:dyDescent="0.25">
      <c r="A1084" s="3">
        <v>9014048</v>
      </c>
      <c r="B1084" s="1" t="s">
        <v>825</v>
      </c>
      <c r="C1084" s="2" t="s">
        <v>1</v>
      </c>
      <c r="D1084" s="4">
        <v>1504.18</v>
      </c>
    </row>
    <row r="1085" spans="1:4" ht="23.25" x14ac:dyDescent="0.25">
      <c r="A1085" s="3">
        <v>9014049</v>
      </c>
      <c r="B1085" s="1" t="s">
        <v>826</v>
      </c>
      <c r="C1085" s="2" t="s">
        <v>3</v>
      </c>
      <c r="D1085" s="4">
        <v>53.9</v>
      </c>
    </row>
    <row r="1086" spans="1:4" x14ac:dyDescent="0.25">
      <c r="A1086" s="3">
        <v>9014050</v>
      </c>
      <c r="B1086" s="1" t="s">
        <v>827</v>
      </c>
      <c r="C1086" s="2" t="s">
        <v>3</v>
      </c>
      <c r="D1086" s="4">
        <v>14.16</v>
      </c>
    </row>
    <row r="1087" spans="1:4" x14ac:dyDescent="0.25">
      <c r="A1087" s="3">
        <v>9014051</v>
      </c>
      <c r="B1087" s="1" t="s">
        <v>828</v>
      </c>
      <c r="C1087" s="2" t="s">
        <v>3</v>
      </c>
      <c r="D1087" s="4">
        <v>343.35</v>
      </c>
    </row>
    <row r="1088" spans="1:4" x14ac:dyDescent="0.25">
      <c r="A1088" s="3">
        <v>9014053</v>
      </c>
      <c r="B1088" s="1" t="s">
        <v>829</v>
      </c>
      <c r="C1088" s="2" t="s">
        <v>3</v>
      </c>
      <c r="D1088" s="4">
        <v>1158.69</v>
      </c>
    </row>
    <row r="1089" spans="1:4" x14ac:dyDescent="0.25">
      <c r="A1089" s="3">
        <v>9014057</v>
      </c>
      <c r="B1089" s="1" t="s">
        <v>830</v>
      </c>
      <c r="C1089" s="2" t="s">
        <v>3</v>
      </c>
      <c r="D1089" s="4">
        <v>84.41</v>
      </c>
    </row>
    <row r="1090" spans="1:4" x14ac:dyDescent="0.25">
      <c r="A1090" s="3">
        <v>9014059</v>
      </c>
      <c r="B1090" s="1" t="s">
        <v>831</v>
      </c>
      <c r="C1090" s="2" t="s">
        <v>337</v>
      </c>
      <c r="D1090" s="4">
        <v>589.99</v>
      </c>
    </row>
    <row r="1091" spans="1:4" x14ac:dyDescent="0.25">
      <c r="A1091" s="3">
        <v>9014060</v>
      </c>
      <c r="B1091" s="1" t="s">
        <v>832</v>
      </c>
      <c r="C1091" s="2" t="s">
        <v>3</v>
      </c>
      <c r="D1091" s="4">
        <v>2361.66</v>
      </c>
    </row>
    <row r="1092" spans="1:4" x14ac:dyDescent="0.25">
      <c r="A1092" s="3">
        <v>9014061</v>
      </c>
      <c r="B1092" s="1" t="s">
        <v>833</v>
      </c>
      <c r="C1092" s="2" t="s">
        <v>3</v>
      </c>
      <c r="D1092" s="4">
        <v>1773.95</v>
      </c>
    </row>
    <row r="1093" spans="1:4" x14ac:dyDescent="0.25">
      <c r="A1093" s="3">
        <v>9014062</v>
      </c>
      <c r="B1093" s="1" t="s">
        <v>834</v>
      </c>
      <c r="C1093" s="2" t="s">
        <v>3</v>
      </c>
      <c r="D1093" s="4">
        <v>3159.44</v>
      </c>
    </row>
    <row r="1094" spans="1:4" x14ac:dyDescent="0.25">
      <c r="A1094" s="3">
        <v>9014063</v>
      </c>
      <c r="B1094" s="1" t="s">
        <v>835</v>
      </c>
      <c r="C1094" s="2" t="s">
        <v>3</v>
      </c>
      <c r="D1094" s="4">
        <v>1234.5999999999999</v>
      </c>
    </row>
    <row r="1095" spans="1:4" x14ac:dyDescent="0.25">
      <c r="A1095" s="3">
        <v>9014064</v>
      </c>
      <c r="B1095" s="1" t="s">
        <v>836</v>
      </c>
      <c r="C1095" s="2" t="s">
        <v>3</v>
      </c>
      <c r="D1095" s="4">
        <v>5298.95</v>
      </c>
    </row>
    <row r="1096" spans="1:4" x14ac:dyDescent="0.25">
      <c r="A1096" s="3">
        <v>9014065</v>
      </c>
      <c r="B1096" s="1" t="s">
        <v>837</v>
      </c>
      <c r="C1096" s="2" t="s">
        <v>3</v>
      </c>
      <c r="D1096" s="4">
        <v>2361.66</v>
      </c>
    </row>
    <row r="1097" spans="1:4" ht="23.25" x14ac:dyDescent="0.25">
      <c r="A1097" s="3">
        <v>9014066</v>
      </c>
      <c r="B1097" s="1" t="s">
        <v>838</v>
      </c>
      <c r="C1097" s="2" t="s">
        <v>3</v>
      </c>
      <c r="D1097" s="4">
        <v>3142.17</v>
      </c>
    </row>
    <row r="1098" spans="1:4" x14ac:dyDescent="0.25">
      <c r="A1098" s="3">
        <v>9015002</v>
      </c>
      <c r="B1098" s="1" t="s">
        <v>839</v>
      </c>
      <c r="C1098" s="2" t="s">
        <v>3</v>
      </c>
      <c r="D1098" s="4">
        <v>5312.18</v>
      </c>
    </row>
    <row r="1099" spans="1:4" x14ac:dyDescent="0.25">
      <c r="A1099" s="3">
        <v>9015005</v>
      </c>
      <c r="B1099" s="1" t="s">
        <v>840</v>
      </c>
      <c r="C1099" s="2" t="s">
        <v>3</v>
      </c>
      <c r="D1099" s="4">
        <v>23312.560000000001</v>
      </c>
    </row>
    <row r="1100" spans="1:4" x14ac:dyDescent="0.25">
      <c r="A1100" s="3">
        <v>9015006</v>
      </c>
      <c r="B1100" s="1" t="s">
        <v>841</v>
      </c>
      <c r="C1100" s="2" t="s">
        <v>3</v>
      </c>
      <c r="D1100" s="4">
        <v>29824.69</v>
      </c>
    </row>
    <row r="1101" spans="1:4" x14ac:dyDescent="0.25">
      <c r="A1101" s="3">
        <v>9015007</v>
      </c>
      <c r="B1101" s="1" t="s">
        <v>842</v>
      </c>
      <c r="C1101" s="2" t="s">
        <v>3</v>
      </c>
      <c r="D1101" s="4">
        <v>41635.21</v>
      </c>
    </row>
    <row r="1102" spans="1:4" x14ac:dyDescent="0.25">
      <c r="A1102" s="3">
        <v>9015008</v>
      </c>
      <c r="B1102" s="1" t="s">
        <v>843</v>
      </c>
      <c r="C1102" s="2" t="s">
        <v>3</v>
      </c>
      <c r="D1102" s="4">
        <v>48507.05</v>
      </c>
    </row>
    <row r="1103" spans="1:4" ht="23.25" x14ac:dyDescent="0.25">
      <c r="A1103" s="3">
        <v>9015009</v>
      </c>
      <c r="B1103" s="1" t="s">
        <v>844</v>
      </c>
      <c r="C1103" s="2" t="s">
        <v>3</v>
      </c>
      <c r="D1103" s="4">
        <v>75306.759999999995</v>
      </c>
    </row>
    <row r="1104" spans="1:4" ht="23.25" x14ac:dyDescent="0.25">
      <c r="A1104" s="3">
        <v>9015010</v>
      </c>
      <c r="B1104" s="1" t="s">
        <v>845</v>
      </c>
      <c r="C1104" s="2" t="s">
        <v>3</v>
      </c>
      <c r="D1104" s="4">
        <v>98762.47</v>
      </c>
    </row>
    <row r="1105" spans="1:4" ht="23.25" x14ac:dyDescent="0.25">
      <c r="A1105" s="3">
        <v>9015011</v>
      </c>
      <c r="B1105" s="1" t="s">
        <v>846</v>
      </c>
      <c r="C1105" s="2" t="s">
        <v>3</v>
      </c>
      <c r="D1105" s="4">
        <v>117858.31</v>
      </c>
    </row>
    <row r="1106" spans="1:4" x14ac:dyDescent="0.25">
      <c r="A1106" s="3">
        <v>9015020</v>
      </c>
      <c r="B1106" s="1" t="s">
        <v>847</v>
      </c>
      <c r="C1106" s="2" t="s">
        <v>3</v>
      </c>
      <c r="D1106" s="4">
        <v>4837.49</v>
      </c>
    </row>
    <row r="1107" spans="1:4" x14ac:dyDescent="0.25">
      <c r="A1107" s="3">
        <v>9015025</v>
      </c>
      <c r="B1107" s="1" t="s">
        <v>848</v>
      </c>
      <c r="C1107" s="2" t="s">
        <v>3</v>
      </c>
      <c r="D1107" s="4">
        <v>4704.62</v>
      </c>
    </row>
    <row r="1108" spans="1:4" ht="23.25" x14ac:dyDescent="0.25">
      <c r="A1108" s="3">
        <v>9015038</v>
      </c>
      <c r="B1108" s="1" t="s">
        <v>849</v>
      </c>
      <c r="C1108" s="2" t="s">
        <v>3</v>
      </c>
      <c r="D1108" s="4">
        <v>130894.49</v>
      </c>
    </row>
    <row r="1109" spans="1:4" ht="23.25" x14ac:dyDescent="0.25">
      <c r="A1109" s="3">
        <v>9015039</v>
      </c>
      <c r="B1109" s="1" t="s">
        <v>850</v>
      </c>
      <c r="C1109" s="2" t="s">
        <v>3</v>
      </c>
      <c r="D1109" s="4">
        <v>132205.06</v>
      </c>
    </row>
    <row r="1110" spans="1:4" x14ac:dyDescent="0.25">
      <c r="A1110" s="3">
        <v>9015040</v>
      </c>
      <c r="B1110" s="1" t="s">
        <v>851</v>
      </c>
      <c r="C1110" s="2" t="s">
        <v>3</v>
      </c>
      <c r="D1110" s="4">
        <v>82487.679999999993</v>
      </c>
    </row>
    <row r="1111" spans="1:4" ht="23.25" x14ac:dyDescent="0.25">
      <c r="A1111" s="3">
        <v>9015041</v>
      </c>
      <c r="B1111" s="1" t="s">
        <v>852</v>
      </c>
      <c r="C1111" s="2" t="s">
        <v>3</v>
      </c>
      <c r="D1111" s="4">
        <v>65307.98</v>
      </c>
    </row>
    <row r="1112" spans="1:4" x14ac:dyDescent="0.25">
      <c r="A1112" s="3">
        <v>9016002</v>
      </c>
      <c r="B1112" s="1" t="s">
        <v>853</v>
      </c>
      <c r="C1112" s="2" t="s">
        <v>3</v>
      </c>
      <c r="D1112" s="4">
        <v>802.44</v>
      </c>
    </row>
    <row r="1113" spans="1:4" x14ac:dyDescent="0.25">
      <c r="A1113" s="3">
        <v>9016004</v>
      </c>
      <c r="B1113" s="1" t="s">
        <v>854</v>
      </c>
      <c r="C1113" s="2" t="s">
        <v>3</v>
      </c>
      <c r="D1113" s="4">
        <v>1385.4</v>
      </c>
    </row>
    <row r="1114" spans="1:4" x14ac:dyDescent="0.25">
      <c r="A1114" s="3">
        <v>9016006</v>
      </c>
      <c r="B1114" s="1" t="s">
        <v>855</v>
      </c>
      <c r="C1114" s="2" t="s">
        <v>3</v>
      </c>
      <c r="D1114" s="4">
        <v>2180.38</v>
      </c>
    </row>
    <row r="1115" spans="1:4" x14ac:dyDescent="0.25">
      <c r="A1115" s="3">
        <v>9016008</v>
      </c>
      <c r="B1115" s="1" t="s">
        <v>856</v>
      </c>
      <c r="C1115" s="2" t="s">
        <v>3</v>
      </c>
      <c r="D1115" s="4">
        <v>2664.56</v>
      </c>
    </row>
    <row r="1116" spans="1:4" x14ac:dyDescent="0.25">
      <c r="A1116" s="3">
        <v>9016011</v>
      </c>
      <c r="B1116" s="1" t="s">
        <v>857</v>
      </c>
      <c r="C1116" s="2" t="s">
        <v>3</v>
      </c>
      <c r="D1116" s="4">
        <v>3382.61</v>
      </c>
    </row>
    <row r="1117" spans="1:4" x14ac:dyDescent="0.25">
      <c r="A1117" s="3">
        <v>9016013</v>
      </c>
      <c r="B1117" s="1" t="s">
        <v>858</v>
      </c>
      <c r="C1117" s="2" t="s">
        <v>3</v>
      </c>
      <c r="D1117" s="4">
        <v>4425.47</v>
      </c>
    </row>
    <row r="1118" spans="1:4" x14ac:dyDescent="0.25">
      <c r="A1118" s="3">
        <v>9016015</v>
      </c>
      <c r="B1118" s="1" t="s">
        <v>859</v>
      </c>
      <c r="C1118" s="2" t="s">
        <v>3</v>
      </c>
      <c r="D1118" s="4">
        <v>6703.51</v>
      </c>
    </row>
    <row r="1119" spans="1:4" ht="23.25" x14ac:dyDescent="0.25">
      <c r="A1119" s="3">
        <v>9016016</v>
      </c>
      <c r="B1119" s="1" t="s">
        <v>860</v>
      </c>
      <c r="C1119" s="2" t="s">
        <v>3</v>
      </c>
      <c r="D1119" s="4">
        <v>15926.41</v>
      </c>
    </row>
    <row r="1120" spans="1:4" ht="23.25" x14ac:dyDescent="0.25">
      <c r="A1120" s="3">
        <v>9016017</v>
      </c>
      <c r="B1120" s="1" t="s">
        <v>861</v>
      </c>
      <c r="C1120" s="2" t="s">
        <v>3</v>
      </c>
      <c r="D1120" s="4">
        <v>25639.26</v>
      </c>
    </row>
    <row r="1121" spans="1:4" ht="23.25" x14ac:dyDescent="0.25">
      <c r="A1121" s="3">
        <v>9016018</v>
      </c>
      <c r="B1121" s="1" t="s">
        <v>862</v>
      </c>
      <c r="C1121" s="2" t="s">
        <v>3</v>
      </c>
      <c r="D1121" s="4">
        <v>33130.69</v>
      </c>
    </row>
    <row r="1122" spans="1:4" x14ac:dyDescent="0.25">
      <c r="A1122" s="3">
        <v>9017001</v>
      </c>
      <c r="B1122" s="1" t="s">
        <v>863</v>
      </c>
      <c r="C1122" s="2" t="s">
        <v>3</v>
      </c>
      <c r="D1122" s="4">
        <v>288.08</v>
      </c>
    </row>
    <row r="1123" spans="1:4" x14ac:dyDescent="0.25">
      <c r="A1123" s="3">
        <v>9017002</v>
      </c>
      <c r="B1123" s="1" t="s">
        <v>864</v>
      </c>
      <c r="C1123" s="2" t="s">
        <v>3</v>
      </c>
      <c r="D1123" s="4">
        <v>275.5</v>
      </c>
    </row>
    <row r="1124" spans="1:4" x14ac:dyDescent="0.25">
      <c r="A1124" s="3">
        <v>9017003</v>
      </c>
      <c r="B1124" s="1" t="s">
        <v>865</v>
      </c>
      <c r="C1124" s="2" t="s">
        <v>3</v>
      </c>
      <c r="D1124" s="4">
        <v>295.10000000000002</v>
      </c>
    </row>
    <row r="1125" spans="1:4" x14ac:dyDescent="0.25">
      <c r="A1125" s="3">
        <v>9017004</v>
      </c>
      <c r="B1125" s="1" t="s">
        <v>866</v>
      </c>
      <c r="C1125" s="2" t="s">
        <v>3</v>
      </c>
      <c r="D1125" s="4">
        <v>166.97</v>
      </c>
    </row>
    <row r="1126" spans="1:4" x14ac:dyDescent="0.25">
      <c r="A1126" s="3">
        <v>9017005</v>
      </c>
      <c r="B1126" s="1" t="s">
        <v>867</v>
      </c>
      <c r="C1126" s="2" t="s">
        <v>3</v>
      </c>
      <c r="D1126" s="4">
        <v>170.85</v>
      </c>
    </row>
    <row r="1127" spans="1:4" x14ac:dyDescent="0.25">
      <c r="A1127" s="3">
        <v>9017006</v>
      </c>
      <c r="B1127" s="1" t="s">
        <v>868</v>
      </c>
      <c r="C1127" s="2" t="s">
        <v>32</v>
      </c>
      <c r="D1127" s="4">
        <v>207.83</v>
      </c>
    </row>
    <row r="1128" spans="1:4" x14ac:dyDescent="0.25">
      <c r="A1128" s="3">
        <v>9017007</v>
      </c>
      <c r="B1128" s="1" t="s">
        <v>869</v>
      </c>
      <c r="C1128" s="2" t="s">
        <v>32</v>
      </c>
      <c r="D1128" s="4">
        <v>279.27</v>
      </c>
    </row>
    <row r="1129" spans="1:4" x14ac:dyDescent="0.25">
      <c r="A1129" s="3">
        <v>9017008</v>
      </c>
      <c r="B1129" s="1" t="s">
        <v>870</v>
      </c>
      <c r="C1129" s="2" t="s">
        <v>3</v>
      </c>
      <c r="D1129" s="4">
        <v>170.85</v>
      </c>
    </row>
    <row r="1130" spans="1:4" x14ac:dyDescent="0.25">
      <c r="A1130" s="3">
        <v>9017009</v>
      </c>
      <c r="B1130" s="1" t="s">
        <v>871</v>
      </c>
      <c r="C1130" s="2" t="s">
        <v>3</v>
      </c>
      <c r="D1130" s="4">
        <v>202.57</v>
      </c>
    </row>
    <row r="1131" spans="1:4" x14ac:dyDescent="0.25">
      <c r="A1131" s="3">
        <v>9017010</v>
      </c>
      <c r="B1131" s="1" t="s">
        <v>872</v>
      </c>
      <c r="C1131" s="2" t="s">
        <v>3</v>
      </c>
      <c r="D1131" s="4">
        <v>1847.54</v>
      </c>
    </row>
    <row r="1132" spans="1:4" x14ac:dyDescent="0.25">
      <c r="A1132" s="3">
        <v>9017011</v>
      </c>
      <c r="B1132" s="1" t="s">
        <v>873</v>
      </c>
      <c r="C1132" s="2" t="s">
        <v>3</v>
      </c>
      <c r="D1132" s="4">
        <v>182.3</v>
      </c>
    </row>
    <row r="1133" spans="1:4" x14ac:dyDescent="0.25">
      <c r="A1133" s="3">
        <v>9017012</v>
      </c>
      <c r="B1133" s="1" t="s">
        <v>874</v>
      </c>
      <c r="C1133" s="2" t="s">
        <v>3</v>
      </c>
      <c r="D1133" s="4">
        <v>106.51</v>
      </c>
    </row>
    <row r="1134" spans="1:4" x14ac:dyDescent="0.25">
      <c r="A1134" s="3">
        <v>9017013</v>
      </c>
      <c r="B1134" s="1" t="s">
        <v>875</v>
      </c>
      <c r="C1134" s="2" t="s">
        <v>3</v>
      </c>
      <c r="D1134" s="4">
        <v>441.38</v>
      </c>
    </row>
    <row r="1135" spans="1:4" x14ac:dyDescent="0.25">
      <c r="A1135" s="3">
        <v>9017014</v>
      </c>
      <c r="B1135" s="1" t="s">
        <v>876</v>
      </c>
      <c r="C1135" s="2" t="s">
        <v>3</v>
      </c>
      <c r="D1135" s="4">
        <v>457.53</v>
      </c>
    </row>
    <row r="1136" spans="1:4" x14ac:dyDescent="0.25">
      <c r="A1136" s="3">
        <v>9017015</v>
      </c>
      <c r="B1136" s="1" t="s">
        <v>877</v>
      </c>
      <c r="C1136" s="2" t="s">
        <v>3</v>
      </c>
      <c r="D1136" s="4">
        <v>471.98</v>
      </c>
    </row>
    <row r="1137" spans="1:4" x14ac:dyDescent="0.25">
      <c r="A1137" s="3">
        <v>9017016</v>
      </c>
      <c r="B1137" s="1" t="s">
        <v>878</v>
      </c>
      <c r="C1137" s="2" t="s">
        <v>3</v>
      </c>
      <c r="D1137" s="4">
        <v>36648.33</v>
      </c>
    </row>
    <row r="1138" spans="1:4" x14ac:dyDescent="0.25">
      <c r="A1138" s="3">
        <v>9017017</v>
      </c>
      <c r="B1138" s="1" t="s">
        <v>879</v>
      </c>
      <c r="C1138" s="2" t="s">
        <v>3</v>
      </c>
      <c r="D1138" s="4">
        <v>30633.16</v>
      </c>
    </row>
    <row r="1139" spans="1:4" x14ac:dyDescent="0.25">
      <c r="A1139" s="3">
        <v>9017018</v>
      </c>
      <c r="B1139" s="1" t="s">
        <v>880</v>
      </c>
      <c r="C1139" s="2" t="s">
        <v>3</v>
      </c>
      <c r="D1139" s="4">
        <v>281.07</v>
      </c>
    </row>
    <row r="1140" spans="1:4" x14ac:dyDescent="0.25">
      <c r="A1140" s="3">
        <v>9017019</v>
      </c>
      <c r="B1140" s="1" t="s">
        <v>881</v>
      </c>
      <c r="C1140" s="2" t="s">
        <v>3</v>
      </c>
      <c r="D1140" s="4">
        <v>606.85</v>
      </c>
    </row>
    <row r="1141" spans="1:4" x14ac:dyDescent="0.25">
      <c r="A1141" s="3">
        <v>9017020</v>
      </c>
      <c r="B1141" s="1" t="s">
        <v>882</v>
      </c>
      <c r="C1141" s="2" t="s">
        <v>337</v>
      </c>
      <c r="D1141" s="4">
        <v>37.36</v>
      </c>
    </row>
    <row r="1142" spans="1:4" x14ac:dyDescent="0.25">
      <c r="A1142" s="3">
        <v>9017021</v>
      </c>
      <c r="B1142" s="1" t="s">
        <v>883</v>
      </c>
      <c r="C1142" s="2" t="s">
        <v>3</v>
      </c>
      <c r="D1142" s="4">
        <v>47900.29</v>
      </c>
    </row>
    <row r="1143" spans="1:4" x14ac:dyDescent="0.25">
      <c r="A1143" s="3">
        <v>9017022</v>
      </c>
      <c r="B1143" s="1" t="s">
        <v>884</v>
      </c>
      <c r="C1143" s="2" t="s">
        <v>3</v>
      </c>
      <c r="D1143" s="4">
        <v>57517.54</v>
      </c>
    </row>
    <row r="1144" spans="1:4" x14ac:dyDescent="0.25">
      <c r="A1144" s="3">
        <v>9017023</v>
      </c>
      <c r="B1144" s="1" t="s">
        <v>885</v>
      </c>
      <c r="C1144" s="2" t="s">
        <v>3</v>
      </c>
      <c r="D1144" s="4">
        <v>1476.73</v>
      </c>
    </row>
    <row r="1145" spans="1:4" x14ac:dyDescent="0.25">
      <c r="A1145" s="3">
        <v>9017024</v>
      </c>
      <c r="B1145" s="1" t="s">
        <v>886</v>
      </c>
      <c r="C1145" s="2" t="s">
        <v>3</v>
      </c>
      <c r="D1145" s="4">
        <v>7815.2</v>
      </c>
    </row>
    <row r="1146" spans="1:4" x14ac:dyDescent="0.25">
      <c r="A1146" s="3">
        <v>9017025</v>
      </c>
      <c r="B1146" s="1" t="s">
        <v>887</v>
      </c>
      <c r="C1146" s="2" t="s">
        <v>32</v>
      </c>
      <c r="D1146" s="4">
        <v>36.29</v>
      </c>
    </row>
    <row r="1147" spans="1:4" x14ac:dyDescent="0.25">
      <c r="A1147" s="3">
        <v>9017026</v>
      </c>
      <c r="B1147" s="1" t="s">
        <v>888</v>
      </c>
      <c r="C1147" s="2" t="s">
        <v>3</v>
      </c>
      <c r="D1147" s="4">
        <v>146.29</v>
      </c>
    </row>
    <row r="1148" spans="1:4" x14ac:dyDescent="0.25">
      <c r="A1148" s="3">
        <v>9017027</v>
      </c>
      <c r="B1148" s="1" t="s">
        <v>889</v>
      </c>
      <c r="C1148" s="2" t="s">
        <v>3</v>
      </c>
      <c r="D1148" s="4">
        <v>157.5</v>
      </c>
    </row>
    <row r="1149" spans="1:4" x14ac:dyDescent="0.25">
      <c r="A1149" s="3">
        <v>9017028</v>
      </c>
      <c r="B1149" s="1" t="s">
        <v>890</v>
      </c>
      <c r="C1149" s="2" t="s">
        <v>3</v>
      </c>
      <c r="D1149" s="4">
        <v>156.58000000000001</v>
      </c>
    </row>
    <row r="1150" spans="1:4" x14ac:dyDescent="0.25">
      <c r="A1150" s="3">
        <v>9017029</v>
      </c>
      <c r="B1150" s="1" t="s">
        <v>891</v>
      </c>
      <c r="C1150" s="2" t="s">
        <v>3</v>
      </c>
      <c r="D1150" s="4">
        <v>74.099999999999994</v>
      </c>
    </row>
    <row r="1151" spans="1:4" x14ac:dyDescent="0.25">
      <c r="A1151" s="3">
        <v>9017030</v>
      </c>
      <c r="B1151" s="1" t="s">
        <v>892</v>
      </c>
      <c r="C1151" s="2" t="s">
        <v>3</v>
      </c>
      <c r="D1151" s="4">
        <v>33.61</v>
      </c>
    </row>
    <row r="1152" spans="1:4" x14ac:dyDescent="0.25">
      <c r="A1152" s="3">
        <v>9017031</v>
      </c>
      <c r="B1152" s="1" t="s">
        <v>893</v>
      </c>
      <c r="C1152" s="2" t="s">
        <v>3</v>
      </c>
      <c r="D1152" s="4">
        <v>63.58</v>
      </c>
    </row>
    <row r="1153" spans="1:4" x14ac:dyDescent="0.25">
      <c r="A1153" s="3">
        <v>9017032</v>
      </c>
      <c r="B1153" s="1" t="s">
        <v>894</v>
      </c>
      <c r="C1153" s="2" t="s">
        <v>3</v>
      </c>
      <c r="D1153" s="4">
        <v>1368.68</v>
      </c>
    </row>
    <row r="1154" spans="1:4" x14ac:dyDescent="0.25">
      <c r="A1154" s="3">
        <v>9017033</v>
      </c>
      <c r="B1154" s="1" t="s">
        <v>895</v>
      </c>
      <c r="C1154" s="2" t="s">
        <v>3</v>
      </c>
      <c r="D1154" s="4">
        <v>1370.44</v>
      </c>
    </row>
    <row r="1155" spans="1:4" x14ac:dyDescent="0.25">
      <c r="A1155" s="3">
        <v>9017034</v>
      </c>
      <c r="B1155" s="1" t="s">
        <v>896</v>
      </c>
      <c r="C1155" s="2" t="s">
        <v>3</v>
      </c>
      <c r="D1155" s="4">
        <v>1423.58</v>
      </c>
    </row>
    <row r="1156" spans="1:4" ht="23.25" x14ac:dyDescent="0.25">
      <c r="A1156" s="3">
        <v>9017035</v>
      </c>
      <c r="B1156" s="1" t="s">
        <v>897</v>
      </c>
      <c r="C1156" s="2" t="s">
        <v>3</v>
      </c>
      <c r="D1156" s="4">
        <v>160.97</v>
      </c>
    </row>
    <row r="1157" spans="1:4" x14ac:dyDescent="0.25">
      <c r="A1157" s="3">
        <v>9017039</v>
      </c>
      <c r="B1157" s="1" t="s">
        <v>898</v>
      </c>
      <c r="C1157" s="2" t="s">
        <v>3</v>
      </c>
      <c r="D1157" s="4">
        <v>910.42</v>
      </c>
    </row>
    <row r="1158" spans="1:4" x14ac:dyDescent="0.25">
      <c r="A1158" s="3">
        <v>9020000</v>
      </c>
      <c r="B1158" s="1" t="s">
        <v>2186</v>
      </c>
      <c r="C1158" s="2" t="s">
        <v>2132</v>
      </c>
      <c r="D1158" s="4" t="s">
        <v>2132</v>
      </c>
    </row>
    <row r="1159" spans="1:4" ht="34.5" x14ac:dyDescent="0.25">
      <c r="A1159" s="3">
        <v>9020011</v>
      </c>
      <c r="B1159" s="1" t="s">
        <v>899</v>
      </c>
      <c r="C1159" s="2" t="s">
        <v>307</v>
      </c>
      <c r="D1159" s="4">
        <v>4054.51</v>
      </c>
    </row>
    <row r="1160" spans="1:4" ht="23.25" x14ac:dyDescent="0.25">
      <c r="A1160" s="3">
        <v>9020016</v>
      </c>
      <c r="B1160" s="1" t="s">
        <v>900</v>
      </c>
      <c r="C1160" s="2" t="s">
        <v>3</v>
      </c>
      <c r="D1160" s="4">
        <v>1353.74</v>
      </c>
    </row>
    <row r="1161" spans="1:4" ht="34.5" x14ac:dyDescent="0.25">
      <c r="A1161" s="3">
        <v>9020035</v>
      </c>
      <c r="B1161" s="1" t="s">
        <v>901</v>
      </c>
      <c r="C1161" s="2" t="s">
        <v>3</v>
      </c>
      <c r="D1161" s="4">
        <v>3702.02</v>
      </c>
    </row>
    <row r="1162" spans="1:4" ht="45.75" x14ac:dyDescent="0.25">
      <c r="A1162" s="3">
        <v>9020036</v>
      </c>
      <c r="B1162" s="1" t="s">
        <v>902</v>
      </c>
      <c r="C1162" s="2" t="s">
        <v>3</v>
      </c>
      <c r="D1162" s="4">
        <v>3292.7</v>
      </c>
    </row>
    <row r="1163" spans="1:4" x14ac:dyDescent="0.25">
      <c r="A1163" s="3">
        <v>9050000</v>
      </c>
      <c r="B1163" s="1" t="s">
        <v>2187</v>
      </c>
      <c r="C1163" s="2" t="s">
        <v>2132</v>
      </c>
      <c r="D1163" s="4" t="s">
        <v>2132</v>
      </c>
    </row>
    <row r="1164" spans="1:4" ht="23.25" x14ac:dyDescent="0.25">
      <c r="A1164" s="3">
        <v>9050001</v>
      </c>
      <c r="B1164" s="1" t="s">
        <v>903</v>
      </c>
      <c r="C1164" s="2" t="s">
        <v>3</v>
      </c>
      <c r="D1164" s="4">
        <v>204.24</v>
      </c>
    </row>
    <row r="1165" spans="1:4" x14ac:dyDescent="0.25">
      <c r="A1165" s="3">
        <v>9050002</v>
      </c>
      <c r="B1165" s="1" t="s">
        <v>904</v>
      </c>
      <c r="C1165" s="2" t="s">
        <v>3</v>
      </c>
      <c r="D1165" s="4">
        <v>255.3</v>
      </c>
    </row>
    <row r="1166" spans="1:4" x14ac:dyDescent="0.25">
      <c r="A1166" s="3">
        <v>9050003</v>
      </c>
      <c r="B1166" s="1" t="s">
        <v>905</v>
      </c>
      <c r="C1166" s="2" t="s">
        <v>3</v>
      </c>
      <c r="D1166" s="4">
        <v>204.24</v>
      </c>
    </row>
    <row r="1167" spans="1:4" x14ac:dyDescent="0.25">
      <c r="A1167" s="3">
        <v>9050004</v>
      </c>
      <c r="B1167" s="1" t="s">
        <v>906</v>
      </c>
      <c r="C1167" s="2" t="s">
        <v>3</v>
      </c>
      <c r="D1167" s="4">
        <v>25.53</v>
      </c>
    </row>
    <row r="1168" spans="1:4" x14ac:dyDescent="0.25">
      <c r="A1168" s="3">
        <v>9050005</v>
      </c>
      <c r="B1168" s="1" t="s">
        <v>907</v>
      </c>
      <c r="C1168" s="2" t="s">
        <v>3</v>
      </c>
      <c r="D1168" s="4">
        <v>12.76</v>
      </c>
    </row>
    <row r="1169" spans="1:4" x14ac:dyDescent="0.25">
      <c r="A1169" s="3">
        <v>9050006</v>
      </c>
      <c r="B1169" s="1" t="s">
        <v>908</v>
      </c>
      <c r="C1169" s="2" t="s">
        <v>3</v>
      </c>
      <c r="D1169" s="4">
        <v>102.12</v>
      </c>
    </row>
    <row r="1170" spans="1:4" x14ac:dyDescent="0.25">
      <c r="A1170" s="3">
        <v>9050009</v>
      </c>
      <c r="B1170" s="1" t="s">
        <v>909</v>
      </c>
      <c r="C1170" s="2" t="s">
        <v>32</v>
      </c>
      <c r="D1170" s="4">
        <v>20.420000000000002</v>
      </c>
    </row>
    <row r="1171" spans="1:4" x14ac:dyDescent="0.25">
      <c r="A1171" s="3">
        <v>9050010</v>
      </c>
      <c r="B1171" s="1" t="s">
        <v>910</v>
      </c>
      <c r="C1171" s="2" t="s">
        <v>32</v>
      </c>
      <c r="D1171" s="4">
        <v>25.53</v>
      </c>
    </row>
    <row r="1172" spans="1:4" x14ac:dyDescent="0.25">
      <c r="A1172" s="3">
        <v>9050011</v>
      </c>
      <c r="B1172" s="1" t="s">
        <v>911</v>
      </c>
      <c r="C1172" s="2" t="s">
        <v>32</v>
      </c>
      <c r="D1172" s="4">
        <v>51.06</v>
      </c>
    </row>
    <row r="1173" spans="1:4" x14ac:dyDescent="0.25">
      <c r="A1173" s="3">
        <v>9050012</v>
      </c>
      <c r="B1173" s="1" t="s">
        <v>912</v>
      </c>
      <c r="C1173" s="2" t="s">
        <v>32</v>
      </c>
      <c r="D1173" s="4">
        <v>12.76</v>
      </c>
    </row>
    <row r="1174" spans="1:4" x14ac:dyDescent="0.25">
      <c r="A1174" s="3">
        <v>9050013</v>
      </c>
      <c r="B1174" s="1" t="s">
        <v>913</v>
      </c>
      <c r="C1174" s="2" t="s">
        <v>32</v>
      </c>
      <c r="D1174" s="4">
        <v>25.53</v>
      </c>
    </row>
    <row r="1175" spans="1:4" x14ac:dyDescent="0.25">
      <c r="A1175" s="3">
        <v>9050014</v>
      </c>
      <c r="B1175" s="1" t="s">
        <v>914</v>
      </c>
      <c r="C1175" s="2" t="s">
        <v>32</v>
      </c>
      <c r="D1175" s="4">
        <v>2.5499999999999998</v>
      </c>
    </row>
    <row r="1176" spans="1:4" x14ac:dyDescent="0.25">
      <c r="A1176" s="3">
        <v>9050015</v>
      </c>
      <c r="B1176" s="1" t="s">
        <v>915</v>
      </c>
      <c r="C1176" s="2" t="s">
        <v>32</v>
      </c>
      <c r="D1176" s="4">
        <v>5.1100000000000003</v>
      </c>
    </row>
    <row r="1177" spans="1:4" x14ac:dyDescent="0.25">
      <c r="A1177" s="3">
        <v>9050016</v>
      </c>
      <c r="B1177" s="1" t="s">
        <v>916</v>
      </c>
      <c r="C1177" s="2" t="s">
        <v>32</v>
      </c>
      <c r="D1177" s="4">
        <v>3.06</v>
      </c>
    </row>
    <row r="1178" spans="1:4" x14ac:dyDescent="0.25">
      <c r="A1178" s="3">
        <v>9050017</v>
      </c>
      <c r="B1178" s="1" t="s">
        <v>917</v>
      </c>
      <c r="C1178" s="2" t="s">
        <v>32</v>
      </c>
      <c r="D1178" s="4">
        <v>6.13</v>
      </c>
    </row>
    <row r="1179" spans="1:4" x14ac:dyDescent="0.25">
      <c r="A1179" s="3">
        <v>9050018</v>
      </c>
      <c r="B1179" s="1" t="s">
        <v>918</v>
      </c>
      <c r="C1179" s="2" t="s">
        <v>3</v>
      </c>
      <c r="D1179" s="4">
        <v>10.210000000000001</v>
      </c>
    </row>
    <row r="1180" spans="1:4" x14ac:dyDescent="0.25">
      <c r="A1180" s="3">
        <v>9050020</v>
      </c>
      <c r="B1180" s="1" t="s">
        <v>919</v>
      </c>
      <c r="C1180" s="2" t="s">
        <v>3</v>
      </c>
      <c r="D1180" s="4">
        <v>10.210000000000001</v>
      </c>
    </row>
    <row r="1181" spans="1:4" x14ac:dyDescent="0.25">
      <c r="A1181" s="3">
        <v>9051000</v>
      </c>
      <c r="B1181" s="1" t="s">
        <v>2188</v>
      </c>
      <c r="C1181" s="2" t="s">
        <v>2132</v>
      </c>
      <c r="D1181" s="4" t="s">
        <v>2132</v>
      </c>
    </row>
    <row r="1182" spans="1:4" x14ac:dyDescent="0.25">
      <c r="A1182" s="3">
        <v>9051011</v>
      </c>
      <c r="B1182" s="1" t="s">
        <v>920</v>
      </c>
      <c r="C1182" s="2" t="s">
        <v>3</v>
      </c>
      <c r="D1182" s="4">
        <v>10.210000000000001</v>
      </c>
    </row>
    <row r="1183" spans="1:4" x14ac:dyDescent="0.25">
      <c r="A1183" s="3">
        <v>9051015</v>
      </c>
      <c r="B1183" s="1" t="s">
        <v>921</v>
      </c>
      <c r="C1183" s="2" t="s">
        <v>3</v>
      </c>
      <c r="D1183" s="4">
        <v>15.32</v>
      </c>
    </row>
    <row r="1184" spans="1:4" x14ac:dyDescent="0.25">
      <c r="A1184" s="3">
        <v>9051016</v>
      </c>
      <c r="B1184" s="1" t="s">
        <v>922</v>
      </c>
      <c r="C1184" s="2" t="s">
        <v>3</v>
      </c>
      <c r="D1184" s="4">
        <v>35.74</v>
      </c>
    </row>
    <row r="1185" spans="1:4" x14ac:dyDescent="0.25">
      <c r="A1185" s="3">
        <v>9051017</v>
      </c>
      <c r="B1185" s="1" t="s">
        <v>923</v>
      </c>
      <c r="C1185" s="2" t="s">
        <v>3</v>
      </c>
      <c r="D1185" s="4">
        <v>66.38</v>
      </c>
    </row>
    <row r="1186" spans="1:4" x14ac:dyDescent="0.25">
      <c r="A1186" s="3">
        <v>9051025</v>
      </c>
      <c r="B1186" s="1" t="s">
        <v>924</v>
      </c>
      <c r="C1186" s="2" t="s">
        <v>3</v>
      </c>
      <c r="D1186" s="4">
        <v>25.53</v>
      </c>
    </row>
    <row r="1187" spans="1:4" x14ac:dyDescent="0.25">
      <c r="A1187" s="3">
        <v>9051026</v>
      </c>
      <c r="B1187" s="1" t="s">
        <v>925</v>
      </c>
      <c r="C1187" s="2" t="s">
        <v>3</v>
      </c>
      <c r="D1187" s="4">
        <v>51.06</v>
      </c>
    </row>
    <row r="1188" spans="1:4" x14ac:dyDescent="0.25">
      <c r="A1188" s="3">
        <v>9051027</v>
      </c>
      <c r="B1188" s="1" t="s">
        <v>926</v>
      </c>
      <c r="C1188" s="2" t="s">
        <v>1</v>
      </c>
      <c r="D1188" s="4">
        <v>51.06</v>
      </c>
    </row>
    <row r="1189" spans="1:4" x14ac:dyDescent="0.25">
      <c r="A1189" s="3">
        <v>9051029</v>
      </c>
      <c r="B1189" s="1" t="s">
        <v>927</v>
      </c>
      <c r="C1189" s="2" t="s">
        <v>1</v>
      </c>
      <c r="D1189" s="4">
        <v>51.06</v>
      </c>
    </row>
    <row r="1190" spans="1:4" ht="23.25" x14ac:dyDescent="0.25">
      <c r="A1190" s="3">
        <v>9051030</v>
      </c>
      <c r="B1190" s="1" t="s">
        <v>928</v>
      </c>
      <c r="C1190" s="2" t="s">
        <v>3</v>
      </c>
      <c r="D1190" s="4">
        <v>10.210000000000001</v>
      </c>
    </row>
    <row r="1191" spans="1:4" x14ac:dyDescent="0.25">
      <c r="A1191" s="3">
        <v>9051032</v>
      </c>
      <c r="B1191" s="1" t="s">
        <v>929</v>
      </c>
      <c r="C1191" s="2" t="s">
        <v>3</v>
      </c>
      <c r="D1191" s="4">
        <v>12.76</v>
      </c>
    </row>
    <row r="1192" spans="1:4" x14ac:dyDescent="0.25">
      <c r="A1192" s="3">
        <v>9051034</v>
      </c>
      <c r="B1192" s="1" t="s">
        <v>930</v>
      </c>
      <c r="C1192" s="2" t="s">
        <v>3</v>
      </c>
      <c r="D1192" s="4">
        <v>12.76</v>
      </c>
    </row>
    <row r="1193" spans="1:4" x14ac:dyDescent="0.25">
      <c r="A1193" s="3">
        <v>9051035</v>
      </c>
      <c r="B1193" s="1" t="s">
        <v>931</v>
      </c>
      <c r="C1193" s="2" t="s">
        <v>3</v>
      </c>
      <c r="D1193" s="4">
        <v>300.31</v>
      </c>
    </row>
    <row r="1194" spans="1:4" ht="23.25" x14ac:dyDescent="0.25">
      <c r="A1194" s="3">
        <v>9051036</v>
      </c>
      <c r="B1194" s="1" t="s">
        <v>932</v>
      </c>
      <c r="C1194" s="2" t="s">
        <v>3</v>
      </c>
      <c r="D1194" s="4">
        <v>25.53</v>
      </c>
    </row>
    <row r="1195" spans="1:4" ht="23.25" x14ac:dyDescent="0.25">
      <c r="A1195" s="3">
        <v>9051037</v>
      </c>
      <c r="B1195" s="1" t="s">
        <v>933</v>
      </c>
      <c r="C1195" s="2" t="s">
        <v>3</v>
      </c>
      <c r="D1195" s="4">
        <v>25.53</v>
      </c>
    </row>
    <row r="1196" spans="1:4" ht="23.25" x14ac:dyDescent="0.25">
      <c r="A1196" s="3">
        <v>9051038</v>
      </c>
      <c r="B1196" s="1" t="s">
        <v>934</v>
      </c>
      <c r="C1196" s="2" t="s">
        <v>3</v>
      </c>
      <c r="D1196" s="4">
        <v>38.29</v>
      </c>
    </row>
    <row r="1197" spans="1:4" x14ac:dyDescent="0.25">
      <c r="A1197" s="3">
        <v>9051039</v>
      </c>
      <c r="B1197" s="1" t="s">
        <v>935</v>
      </c>
      <c r="C1197" s="2" t="s">
        <v>3</v>
      </c>
      <c r="D1197" s="4">
        <v>12.76</v>
      </c>
    </row>
    <row r="1198" spans="1:4" x14ac:dyDescent="0.25">
      <c r="A1198" s="3">
        <v>9052000</v>
      </c>
      <c r="B1198" s="1" t="s">
        <v>2189</v>
      </c>
      <c r="C1198" s="2" t="s">
        <v>2132</v>
      </c>
      <c r="D1198" s="4" t="s">
        <v>2132</v>
      </c>
    </row>
    <row r="1199" spans="1:4" x14ac:dyDescent="0.25">
      <c r="A1199" s="3">
        <v>9052001</v>
      </c>
      <c r="B1199" s="1" t="s">
        <v>936</v>
      </c>
      <c r="C1199" s="2" t="s">
        <v>3</v>
      </c>
      <c r="D1199" s="4">
        <v>10.210000000000001</v>
      </c>
    </row>
    <row r="1200" spans="1:4" x14ac:dyDescent="0.25">
      <c r="A1200" s="3">
        <v>9052002</v>
      </c>
      <c r="B1200" s="1" t="s">
        <v>937</v>
      </c>
      <c r="C1200" s="2" t="s">
        <v>3</v>
      </c>
      <c r="D1200" s="4">
        <v>25.53</v>
      </c>
    </row>
    <row r="1201" spans="1:4" x14ac:dyDescent="0.25">
      <c r="A1201" s="3">
        <v>9052003</v>
      </c>
      <c r="B1201" s="1" t="s">
        <v>938</v>
      </c>
      <c r="C1201" s="2" t="s">
        <v>3</v>
      </c>
      <c r="D1201" s="4">
        <v>2.15</v>
      </c>
    </row>
    <row r="1202" spans="1:4" x14ac:dyDescent="0.25">
      <c r="A1202" s="3">
        <v>9052004</v>
      </c>
      <c r="B1202" s="1" t="s">
        <v>939</v>
      </c>
      <c r="C1202" s="2" t="s">
        <v>3</v>
      </c>
      <c r="D1202" s="4">
        <v>15.32</v>
      </c>
    </row>
    <row r="1203" spans="1:4" x14ac:dyDescent="0.25">
      <c r="A1203" s="3">
        <v>9052005</v>
      </c>
      <c r="B1203" s="1" t="s">
        <v>940</v>
      </c>
      <c r="C1203" s="2" t="s">
        <v>3</v>
      </c>
      <c r="D1203" s="4">
        <v>2.15</v>
      </c>
    </row>
    <row r="1204" spans="1:4" x14ac:dyDescent="0.25">
      <c r="A1204" s="3">
        <v>9052006</v>
      </c>
      <c r="B1204" s="1" t="s">
        <v>941</v>
      </c>
      <c r="C1204" s="2" t="s">
        <v>3</v>
      </c>
      <c r="D1204" s="4">
        <v>20.420000000000002</v>
      </c>
    </row>
    <row r="1205" spans="1:4" x14ac:dyDescent="0.25">
      <c r="A1205" s="3">
        <v>9052008</v>
      </c>
      <c r="B1205" s="1" t="s">
        <v>942</v>
      </c>
      <c r="C1205" s="2" t="s">
        <v>3</v>
      </c>
      <c r="D1205" s="4">
        <v>25.53</v>
      </c>
    </row>
    <row r="1206" spans="1:4" x14ac:dyDescent="0.25">
      <c r="A1206" s="3">
        <v>9052009</v>
      </c>
      <c r="B1206" s="1" t="s">
        <v>943</v>
      </c>
      <c r="C1206" s="2" t="s">
        <v>3</v>
      </c>
      <c r="D1206" s="4">
        <v>51.06</v>
      </c>
    </row>
    <row r="1207" spans="1:4" x14ac:dyDescent="0.25">
      <c r="A1207" s="3">
        <v>9052010</v>
      </c>
      <c r="B1207" s="1" t="s">
        <v>944</v>
      </c>
      <c r="C1207" s="2" t="s">
        <v>3</v>
      </c>
      <c r="D1207" s="4">
        <v>20.420000000000002</v>
      </c>
    </row>
    <row r="1208" spans="1:4" x14ac:dyDescent="0.25">
      <c r="A1208" s="3">
        <v>9052011</v>
      </c>
      <c r="B1208" s="1" t="s">
        <v>945</v>
      </c>
      <c r="C1208" s="2" t="s">
        <v>3</v>
      </c>
      <c r="D1208" s="4">
        <v>38.29</v>
      </c>
    </row>
    <row r="1209" spans="1:4" x14ac:dyDescent="0.25">
      <c r="A1209" s="3">
        <v>9052012</v>
      </c>
      <c r="B1209" s="1" t="s">
        <v>946</v>
      </c>
      <c r="C1209" s="2" t="s">
        <v>3</v>
      </c>
      <c r="D1209" s="4">
        <v>76.59</v>
      </c>
    </row>
    <row r="1210" spans="1:4" x14ac:dyDescent="0.25">
      <c r="A1210" s="3">
        <v>9052013</v>
      </c>
      <c r="B1210" s="1" t="s">
        <v>947</v>
      </c>
      <c r="C1210" s="2" t="s">
        <v>3</v>
      </c>
      <c r="D1210" s="4">
        <v>76.59</v>
      </c>
    </row>
    <row r="1211" spans="1:4" x14ac:dyDescent="0.25">
      <c r="A1211" s="3">
        <v>9052014</v>
      </c>
      <c r="B1211" s="1" t="s">
        <v>948</v>
      </c>
      <c r="C1211" s="2" t="s">
        <v>3</v>
      </c>
      <c r="D1211" s="4">
        <v>25.53</v>
      </c>
    </row>
    <row r="1212" spans="1:4" x14ac:dyDescent="0.25">
      <c r="A1212" s="3">
        <v>9052018</v>
      </c>
      <c r="B1212" s="1" t="s">
        <v>949</v>
      </c>
      <c r="C1212" s="2" t="s">
        <v>3</v>
      </c>
      <c r="D1212" s="4">
        <v>76.59</v>
      </c>
    </row>
    <row r="1213" spans="1:4" x14ac:dyDescent="0.25">
      <c r="A1213" s="3">
        <v>9052019</v>
      </c>
      <c r="B1213" s="1" t="s">
        <v>950</v>
      </c>
      <c r="C1213" s="2" t="s">
        <v>3</v>
      </c>
      <c r="D1213" s="4">
        <v>51.06</v>
      </c>
    </row>
    <row r="1214" spans="1:4" x14ac:dyDescent="0.25">
      <c r="A1214" s="3">
        <v>9052020</v>
      </c>
      <c r="B1214" s="1" t="s">
        <v>951</v>
      </c>
      <c r="C1214" s="2" t="s">
        <v>3</v>
      </c>
      <c r="D1214" s="4">
        <v>76.59</v>
      </c>
    </row>
    <row r="1215" spans="1:4" x14ac:dyDescent="0.25">
      <c r="A1215" s="3">
        <v>9052025</v>
      </c>
      <c r="B1215" s="1" t="s">
        <v>952</v>
      </c>
      <c r="C1215" s="2" t="s">
        <v>3</v>
      </c>
      <c r="D1215" s="4">
        <v>40.85</v>
      </c>
    </row>
    <row r="1216" spans="1:4" x14ac:dyDescent="0.25">
      <c r="A1216" s="3">
        <v>9052030</v>
      </c>
      <c r="B1216" s="1" t="s">
        <v>953</v>
      </c>
      <c r="C1216" s="2" t="s">
        <v>3</v>
      </c>
      <c r="D1216" s="4">
        <v>3.44</v>
      </c>
    </row>
    <row r="1217" spans="1:4" x14ac:dyDescent="0.25">
      <c r="A1217" s="3">
        <v>9052031</v>
      </c>
      <c r="B1217" s="1" t="s">
        <v>954</v>
      </c>
      <c r="C1217" s="2" t="s">
        <v>3</v>
      </c>
      <c r="D1217" s="4">
        <v>3.44</v>
      </c>
    </row>
    <row r="1218" spans="1:4" x14ac:dyDescent="0.25">
      <c r="A1218" s="3">
        <v>9053000</v>
      </c>
      <c r="B1218" s="1" t="s">
        <v>2190</v>
      </c>
      <c r="C1218" s="2" t="s">
        <v>2132</v>
      </c>
      <c r="D1218" s="4" t="s">
        <v>2132</v>
      </c>
    </row>
    <row r="1219" spans="1:4" x14ac:dyDescent="0.25">
      <c r="A1219" s="3">
        <v>9053010</v>
      </c>
      <c r="B1219" s="1" t="s">
        <v>955</v>
      </c>
      <c r="C1219" s="2" t="s">
        <v>3</v>
      </c>
      <c r="D1219" s="4">
        <v>25.53</v>
      </c>
    </row>
    <row r="1220" spans="1:4" x14ac:dyDescent="0.25">
      <c r="A1220" s="3">
        <v>9053011</v>
      </c>
      <c r="B1220" s="1" t="s">
        <v>956</v>
      </c>
      <c r="C1220" s="2" t="s">
        <v>3</v>
      </c>
      <c r="D1220" s="4">
        <v>25.53</v>
      </c>
    </row>
    <row r="1221" spans="1:4" x14ac:dyDescent="0.25">
      <c r="A1221" s="3">
        <v>9053014</v>
      </c>
      <c r="B1221" s="1" t="s">
        <v>957</v>
      </c>
      <c r="C1221" s="2" t="s">
        <v>32</v>
      </c>
      <c r="D1221" s="4">
        <v>10.210000000000001</v>
      </c>
    </row>
    <row r="1222" spans="1:4" x14ac:dyDescent="0.25">
      <c r="A1222" s="3">
        <v>9053015</v>
      </c>
      <c r="B1222" s="1" t="s">
        <v>958</v>
      </c>
      <c r="C1222" s="2" t="s">
        <v>32</v>
      </c>
      <c r="D1222" s="4">
        <v>12.76</v>
      </c>
    </row>
    <row r="1223" spans="1:4" x14ac:dyDescent="0.25">
      <c r="A1223" s="3">
        <v>9053016</v>
      </c>
      <c r="B1223" s="1" t="s">
        <v>959</v>
      </c>
      <c r="C1223" s="2" t="s">
        <v>3</v>
      </c>
      <c r="D1223" s="4">
        <v>10.210000000000001</v>
      </c>
    </row>
    <row r="1224" spans="1:4" x14ac:dyDescent="0.25">
      <c r="A1224" s="3">
        <v>9053020</v>
      </c>
      <c r="B1224" s="1" t="s">
        <v>960</v>
      </c>
      <c r="C1224" s="2" t="s">
        <v>3</v>
      </c>
      <c r="D1224" s="4">
        <v>51.06</v>
      </c>
    </row>
    <row r="1225" spans="1:4" x14ac:dyDescent="0.25">
      <c r="A1225" s="3">
        <v>9053021</v>
      </c>
      <c r="B1225" s="1" t="s">
        <v>961</v>
      </c>
      <c r="C1225" s="2" t="s">
        <v>32</v>
      </c>
      <c r="D1225" s="4">
        <v>25.53</v>
      </c>
    </row>
    <row r="1226" spans="1:4" x14ac:dyDescent="0.25">
      <c r="A1226" s="3">
        <v>9053022</v>
      </c>
      <c r="B1226" s="1" t="s">
        <v>962</v>
      </c>
      <c r="C1226" s="2" t="s">
        <v>3</v>
      </c>
      <c r="D1226" s="4">
        <v>25.53</v>
      </c>
    </row>
    <row r="1227" spans="1:4" x14ac:dyDescent="0.25">
      <c r="A1227" s="3">
        <v>9053025</v>
      </c>
      <c r="B1227" s="1" t="s">
        <v>963</v>
      </c>
      <c r="C1227" s="2" t="s">
        <v>3</v>
      </c>
      <c r="D1227" s="4">
        <v>51.06</v>
      </c>
    </row>
    <row r="1228" spans="1:4" x14ac:dyDescent="0.25">
      <c r="A1228" s="3">
        <v>9053055</v>
      </c>
      <c r="B1228" s="1" t="s">
        <v>964</v>
      </c>
      <c r="C1228" s="2" t="s">
        <v>3</v>
      </c>
      <c r="D1228" s="4">
        <v>30.64</v>
      </c>
    </row>
    <row r="1229" spans="1:4" x14ac:dyDescent="0.25">
      <c r="A1229" s="3">
        <v>9053056</v>
      </c>
      <c r="B1229" s="1" t="s">
        <v>965</v>
      </c>
      <c r="C1229" s="2" t="s">
        <v>3</v>
      </c>
      <c r="D1229" s="4">
        <v>51.06</v>
      </c>
    </row>
    <row r="1230" spans="1:4" x14ac:dyDescent="0.25">
      <c r="A1230" s="3">
        <v>9053060</v>
      </c>
      <c r="B1230" s="1" t="s">
        <v>966</v>
      </c>
      <c r="C1230" s="2" t="s">
        <v>3</v>
      </c>
      <c r="D1230" s="4">
        <v>255.3</v>
      </c>
    </row>
    <row r="1231" spans="1:4" x14ac:dyDescent="0.25">
      <c r="A1231" s="3">
        <v>9053061</v>
      </c>
      <c r="B1231" s="1" t="s">
        <v>967</v>
      </c>
      <c r="C1231" s="2" t="s">
        <v>3</v>
      </c>
      <c r="D1231" s="4">
        <v>408.47</v>
      </c>
    </row>
    <row r="1232" spans="1:4" x14ac:dyDescent="0.25">
      <c r="A1232" s="3">
        <v>9053062</v>
      </c>
      <c r="B1232" s="1" t="s">
        <v>968</v>
      </c>
      <c r="C1232" s="2" t="s">
        <v>3</v>
      </c>
      <c r="D1232" s="4">
        <v>255.3</v>
      </c>
    </row>
    <row r="1233" spans="1:4" x14ac:dyDescent="0.25">
      <c r="A1233" s="3">
        <v>9054000</v>
      </c>
      <c r="B1233" s="1" t="s">
        <v>2191</v>
      </c>
      <c r="C1233" s="2" t="s">
        <v>2132</v>
      </c>
      <c r="D1233" s="4" t="s">
        <v>2132</v>
      </c>
    </row>
    <row r="1234" spans="1:4" x14ac:dyDescent="0.25">
      <c r="A1234" s="3">
        <v>9054001</v>
      </c>
      <c r="B1234" s="1" t="s">
        <v>969</v>
      </c>
      <c r="C1234" s="2" t="s">
        <v>3</v>
      </c>
      <c r="D1234" s="4">
        <v>7.66</v>
      </c>
    </row>
    <row r="1235" spans="1:4" ht="23.25" x14ac:dyDescent="0.25">
      <c r="A1235" s="3">
        <v>9054002</v>
      </c>
      <c r="B1235" s="1" t="s">
        <v>970</v>
      </c>
      <c r="C1235" s="2" t="s">
        <v>3</v>
      </c>
      <c r="D1235" s="4">
        <v>2.15</v>
      </c>
    </row>
    <row r="1236" spans="1:4" x14ac:dyDescent="0.25">
      <c r="A1236" s="3">
        <v>9054003</v>
      </c>
      <c r="B1236" s="1" t="s">
        <v>971</v>
      </c>
      <c r="C1236" s="2" t="s">
        <v>3</v>
      </c>
      <c r="D1236" s="4">
        <v>12.76</v>
      </c>
    </row>
    <row r="1237" spans="1:4" x14ac:dyDescent="0.25">
      <c r="A1237" s="3">
        <v>9054004</v>
      </c>
      <c r="B1237" s="1" t="s">
        <v>972</v>
      </c>
      <c r="C1237" s="2" t="s">
        <v>3</v>
      </c>
      <c r="D1237" s="4">
        <v>10.210000000000001</v>
      </c>
    </row>
    <row r="1238" spans="1:4" x14ac:dyDescent="0.25">
      <c r="A1238" s="3">
        <v>9054005</v>
      </c>
      <c r="B1238" s="1" t="s">
        <v>973</v>
      </c>
      <c r="C1238" s="2" t="s">
        <v>3</v>
      </c>
      <c r="D1238" s="4">
        <v>72.58</v>
      </c>
    </row>
    <row r="1239" spans="1:4" x14ac:dyDescent="0.25">
      <c r="A1239" s="3">
        <v>9054006</v>
      </c>
      <c r="B1239" s="1" t="s">
        <v>974</v>
      </c>
      <c r="C1239" s="2" t="s">
        <v>3</v>
      </c>
      <c r="D1239" s="4">
        <v>20.420000000000002</v>
      </c>
    </row>
    <row r="1240" spans="1:4" x14ac:dyDescent="0.25">
      <c r="A1240" s="3">
        <v>9054007</v>
      </c>
      <c r="B1240" s="1" t="s">
        <v>975</v>
      </c>
      <c r="C1240" s="2" t="s">
        <v>3</v>
      </c>
      <c r="D1240" s="4">
        <v>20.420000000000002</v>
      </c>
    </row>
    <row r="1241" spans="1:4" x14ac:dyDescent="0.25">
      <c r="A1241" s="3">
        <v>9054008</v>
      </c>
      <c r="B1241" s="1" t="s">
        <v>976</v>
      </c>
      <c r="C1241" s="2" t="s">
        <v>32</v>
      </c>
      <c r="D1241" s="4">
        <v>10.210000000000001</v>
      </c>
    </row>
    <row r="1242" spans="1:4" x14ac:dyDescent="0.25">
      <c r="A1242" s="3">
        <v>9054009</v>
      </c>
      <c r="B1242" s="1" t="s">
        <v>977</v>
      </c>
      <c r="C1242" s="2" t="s">
        <v>3</v>
      </c>
      <c r="D1242" s="4">
        <v>4.3</v>
      </c>
    </row>
    <row r="1243" spans="1:4" x14ac:dyDescent="0.25">
      <c r="A1243" s="3">
        <v>9054010</v>
      </c>
      <c r="B1243" s="1" t="s">
        <v>978</v>
      </c>
      <c r="C1243" s="2" t="s">
        <v>3</v>
      </c>
      <c r="D1243" s="4">
        <v>145.16</v>
      </c>
    </row>
    <row r="1244" spans="1:4" x14ac:dyDescent="0.25">
      <c r="A1244" s="3">
        <v>9054011</v>
      </c>
      <c r="B1244" s="1" t="s">
        <v>979</v>
      </c>
      <c r="C1244" s="2" t="s">
        <v>3</v>
      </c>
      <c r="D1244" s="4">
        <v>33.19</v>
      </c>
    </row>
    <row r="1245" spans="1:4" x14ac:dyDescent="0.25">
      <c r="A1245" s="3">
        <v>9054012</v>
      </c>
      <c r="B1245" s="1" t="s">
        <v>980</v>
      </c>
      <c r="C1245" s="2" t="s">
        <v>3</v>
      </c>
      <c r="D1245" s="4">
        <v>198.19</v>
      </c>
    </row>
    <row r="1246" spans="1:4" x14ac:dyDescent="0.25">
      <c r="A1246" s="3">
        <v>9054013</v>
      </c>
      <c r="B1246" s="1" t="s">
        <v>981</v>
      </c>
      <c r="C1246" s="2" t="s">
        <v>3</v>
      </c>
      <c r="D1246" s="4">
        <v>379.64</v>
      </c>
    </row>
    <row r="1247" spans="1:4" x14ac:dyDescent="0.25">
      <c r="A1247" s="3">
        <v>9054014</v>
      </c>
      <c r="B1247" s="1" t="s">
        <v>982</v>
      </c>
      <c r="C1247" s="2" t="s">
        <v>3</v>
      </c>
      <c r="D1247" s="4">
        <v>76.59</v>
      </c>
    </row>
    <row r="1248" spans="1:4" x14ac:dyDescent="0.25">
      <c r="A1248" s="3">
        <v>9054015</v>
      </c>
      <c r="B1248" s="1" t="s">
        <v>983</v>
      </c>
      <c r="C1248" s="2" t="s">
        <v>3</v>
      </c>
      <c r="D1248" s="4">
        <v>34.43</v>
      </c>
    </row>
    <row r="1249" spans="1:4" x14ac:dyDescent="0.25">
      <c r="A1249" s="3">
        <v>9054016</v>
      </c>
      <c r="B1249" s="1" t="s">
        <v>984</v>
      </c>
      <c r="C1249" s="2" t="s">
        <v>32</v>
      </c>
      <c r="D1249" s="4">
        <v>36.29</v>
      </c>
    </row>
    <row r="1250" spans="1:4" x14ac:dyDescent="0.25">
      <c r="A1250" s="3">
        <v>9054017</v>
      </c>
      <c r="B1250" s="1" t="s">
        <v>985</v>
      </c>
      <c r="C1250" s="2" t="s">
        <v>3</v>
      </c>
      <c r="D1250" s="4">
        <v>108.87</v>
      </c>
    </row>
    <row r="1251" spans="1:4" x14ac:dyDescent="0.25">
      <c r="A1251" s="3">
        <v>9054018</v>
      </c>
      <c r="B1251" s="1" t="s">
        <v>986</v>
      </c>
      <c r="C1251" s="2" t="s">
        <v>3</v>
      </c>
      <c r="D1251" s="4">
        <v>97.8</v>
      </c>
    </row>
    <row r="1252" spans="1:4" x14ac:dyDescent="0.25">
      <c r="A1252" s="3">
        <v>9054019</v>
      </c>
      <c r="B1252" s="1" t="s">
        <v>987</v>
      </c>
      <c r="C1252" s="2" t="s">
        <v>3</v>
      </c>
      <c r="D1252" s="4">
        <v>72.58</v>
      </c>
    </row>
    <row r="1253" spans="1:4" x14ac:dyDescent="0.25">
      <c r="A1253" s="3">
        <v>9054020</v>
      </c>
      <c r="B1253" s="1" t="s">
        <v>988</v>
      </c>
      <c r="C1253" s="2" t="s">
        <v>3</v>
      </c>
      <c r="D1253" s="4">
        <v>15.32</v>
      </c>
    </row>
    <row r="1254" spans="1:4" x14ac:dyDescent="0.25">
      <c r="A1254" s="3">
        <v>9054021</v>
      </c>
      <c r="B1254" s="1" t="s">
        <v>989</v>
      </c>
      <c r="C1254" s="2" t="s">
        <v>796</v>
      </c>
      <c r="D1254" s="4">
        <v>0.86</v>
      </c>
    </row>
    <row r="1255" spans="1:4" x14ac:dyDescent="0.25">
      <c r="A1255" s="3">
        <v>9054022</v>
      </c>
      <c r="B1255" s="1" t="s">
        <v>990</v>
      </c>
      <c r="C1255" s="2" t="s">
        <v>3</v>
      </c>
      <c r="D1255" s="4">
        <v>10.76</v>
      </c>
    </row>
    <row r="1256" spans="1:4" x14ac:dyDescent="0.25">
      <c r="A1256" s="3">
        <v>9054023</v>
      </c>
      <c r="B1256" s="1" t="s">
        <v>991</v>
      </c>
      <c r="C1256" s="2" t="s">
        <v>3</v>
      </c>
      <c r="D1256" s="4">
        <v>25.53</v>
      </c>
    </row>
    <row r="1257" spans="1:4" x14ac:dyDescent="0.25">
      <c r="A1257" s="3">
        <v>9054024</v>
      </c>
      <c r="B1257" s="1" t="s">
        <v>992</v>
      </c>
      <c r="C1257" s="2" t="s">
        <v>3</v>
      </c>
      <c r="D1257" s="4">
        <v>15.32</v>
      </c>
    </row>
    <row r="1258" spans="1:4" x14ac:dyDescent="0.25">
      <c r="A1258" s="3">
        <v>9054025</v>
      </c>
      <c r="B1258" s="1" t="s">
        <v>993</v>
      </c>
      <c r="C1258" s="2" t="s">
        <v>3</v>
      </c>
      <c r="D1258" s="4">
        <v>23.63</v>
      </c>
    </row>
    <row r="1259" spans="1:4" x14ac:dyDescent="0.25">
      <c r="A1259" s="3">
        <v>9054026</v>
      </c>
      <c r="B1259" s="1" t="s">
        <v>994</v>
      </c>
      <c r="C1259" s="2" t="s">
        <v>3</v>
      </c>
      <c r="D1259" s="4">
        <v>108.87</v>
      </c>
    </row>
    <row r="1260" spans="1:4" x14ac:dyDescent="0.25">
      <c r="A1260" s="3">
        <v>9054027</v>
      </c>
      <c r="B1260" s="1" t="s">
        <v>995</v>
      </c>
      <c r="C1260" s="2" t="s">
        <v>3</v>
      </c>
      <c r="D1260" s="4">
        <v>72.58</v>
      </c>
    </row>
    <row r="1261" spans="1:4" x14ac:dyDescent="0.25">
      <c r="A1261" s="3">
        <v>9060000</v>
      </c>
      <c r="B1261" s="1" t="s">
        <v>2192</v>
      </c>
      <c r="C1261" s="2" t="s">
        <v>2132</v>
      </c>
      <c r="D1261" s="4" t="s">
        <v>2132</v>
      </c>
    </row>
    <row r="1262" spans="1:4" ht="23.25" x14ac:dyDescent="0.25">
      <c r="A1262" s="3">
        <v>9060001</v>
      </c>
      <c r="B1262" s="1" t="s">
        <v>996</v>
      </c>
      <c r="C1262" s="2" t="s">
        <v>3</v>
      </c>
      <c r="D1262" s="4">
        <v>204.24</v>
      </c>
    </row>
    <row r="1263" spans="1:4" x14ac:dyDescent="0.25">
      <c r="A1263" s="3">
        <v>9060002</v>
      </c>
      <c r="B1263" s="1" t="s">
        <v>997</v>
      </c>
      <c r="C1263" s="2" t="s">
        <v>3</v>
      </c>
      <c r="D1263" s="4">
        <v>255.3</v>
      </c>
    </row>
    <row r="1264" spans="1:4" x14ac:dyDescent="0.25">
      <c r="A1264" s="3">
        <v>9060003</v>
      </c>
      <c r="B1264" s="1" t="s">
        <v>998</v>
      </c>
      <c r="C1264" s="2" t="s">
        <v>3</v>
      </c>
      <c r="D1264" s="4">
        <v>229.77</v>
      </c>
    </row>
    <row r="1265" spans="1:4" x14ac:dyDescent="0.25">
      <c r="A1265" s="3">
        <v>9060004</v>
      </c>
      <c r="B1265" s="1" t="s">
        <v>999</v>
      </c>
      <c r="C1265" s="2" t="s">
        <v>3</v>
      </c>
      <c r="D1265" s="4">
        <v>25.53</v>
      </c>
    </row>
    <row r="1266" spans="1:4" x14ac:dyDescent="0.25">
      <c r="A1266" s="3">
        <v>9060005</v>
      </c>
      <c r="B1266" s="1" t="s">
        <v>1000</v>
      </c>
      <c r="C1266" s="2" t="s">
        <v>3</v>
      </c>
      <c r="D1266" s="4">
        <v>12.76</v>
      </c>
    </row>
    <row r="1267" spans="1:4" x14ac:dyDescent="0.25">
      <c r="A1267" s="3">
        <v>9060008</v>
      </c>
      <c r="B1267" s="1" t="s">
        <v>1001</v>
      </c>
      <c r="C1267" s="2" t="s">
        <v>3</v>
      </c>
      <c r="D1267" s="4">
        <v>25.53</v>
      </c>
    </row>
    <row r="1268" spans="1:4" x14ac:dyDescent="0.25">
      <c r="A1268" s="3">
        <v>9060009</v>
      </c>
      <c r="B1268" s="1" t="s">
        <v>1002</v>
      </c>
      <c r="C1268" s="2" t="s">
        <v>32</v>
      </c>
      <c r="D1268" s="4">
        <v>20.420000000000002</v>
      </c>
    </row>
    <row r="1269" spans="1:4" x14ac:dyDescent="0.25">
      <c r="A1269" s="3">
        <v>9060012</v>
      </c>
      <c r="B1269" s="1" t="s">
        <v>1003</v>
      </c>
      <c r="C1269" s="2" t="s">
        <v>32</v>
      </c>
      <c r="D1269" s="4">
        <v>12.76</v>
      </c>
    </row>
    <row r="1270" spans="1:4" x14ac:dyDescent="0.25">
      <c r="A1270" s="3">
        <v>9060013</v>
      </c>
      <c r="B1270" s="1" t="s">
        <v>1004</v>
      </c>
      <c r="C1270" s="2" t="s">
        <v>32</v>
      </c>
      <c r="D1270" s="4">
        <v>25.53</v>
      </c>
    </row>
    <row r="1271" spans="1:4" x14ac:dyDescent="0.25">
      <c r="A1271" s="3">
        <v>9060014</v>
      </c>
      <c r="B1271" s="1" t="s">
        <v>1005</v>
      </c>
      <c r="C1271" s="2" t="s">
        <v>32</v>
      </c>
      <c r="D1271" s="4">
        <v>2.5499999999999998</v>
      </c>
    </row>
    <row r="1272" spans="1:4" x14ac:dyDescent="0.25">
      <c r="A1272" s="3">
        <v>9060015</v>
      </c>
      <c r="B1272" s="1" t="s">
        <v>1006</v>
      </c>
      <c r="C1272" s="2" t="s">
        <v>32</v>
      </c>
      <c r="D1272" s="4">
        <v>5.1100000000000003</v>
      </c>
    </row>
    <row r="1273" spans="1:4" x14ac:dyDescent="0.25">
      <c r="A1273" s="3">
        <v>9060016</v>
      </c>
      <c r="B1273" s="1" t="s">
        <v>1007</v>
      </c>
      <c r="C1273" s="2" t="s">
        <v>32</v>
      </c>
      <c r="D1273" s="4">
        <v>3.06</v>
      </c>
    </row>
    <row r="1274" spans="1:4" x14ac:dyDescent="0.25">
      <c r="A1274" s="3">
        <v>9060017</v>
      </c>
      <c r="B1274" s="1" t="s">
        <v>1008</v>
      </c>
      <c r="C1274" s="2" t="s">
        <v>32</v>
      </c>
      <c r="D1274" s="4">
        <v>6.13</v>
      </c>
    </row>
    <row r="1275" spans="1:4" x14ac:dyDescent="0.25">
      <c r="A1275" s="3">
        <v>9060018</v>
      </c>
      <c r="B1275" s="1" t="s">
        <v>1009</v>
      </c>
      <c r="C1275" s="2" t="s">
        <v>3</v>
      </c>
      <c r="D1275" s="4">
        <v>10.210000000000001</v>
      </c>
    </row>
    <row r="1276" spans="1:4" x14ac:dyDescent="0.25">
      <c r="A1276" s="3">
        <v>9060020</v>
      </c>
      <c r="B1276" s="1" t="s">
        <v>1010</v>
      </c>
      <c r="C1276" s="2" t="s">
        <v>3</v>
      </c>
      <c r="D1276" s="4">
        <v>10.210000000000001</v>
      </c>
    </row>
    <row r="1277" spans="1:4" x14ac:dyDescent="0.25">
      <c r="A1277" s="3">
        <v>9061000</v>
      </c>
      <c r="B1277" s="1" t="s">
        <v>2193</v>
      </c>
      <c r="C1277" s="2" t="s">
        <v>2132</v>
      </c>
      <c r="D1277" s="4" t="s">
        <v>2132</v>
      </c>
    </row>
    <row r="1278" spans="1:4" x14ac:dyDescent="0.25">
      <c r="A1278" s="3">
        <v>9061010</v>
      </c>
      <c r="B1278" s="1" t="s">
        <v>1011</v>
      </c>
      <c r="C1278" s="2" t="s">
        <v>32</v>
      </c>
      <c r="D1278" s="4">
        <v>40.85</v>
      </c>
    </row>
    <row r="1279" spans="1:4" x14ac:dyDescent="0.25">
      <c r="A1279" s="3">
        <v>9061011</v>
      </c>
      <c r="B1279" s="1" t="s">
        <v>1012</v>
      </c>
      <c r="C1279" s="2" t="s">
        <v>3</v>
      </c>
      <c r="D1279" s="4">
        <v>10.210000000000001</v>
      </c>
    </row>
    <row r="1280" spans="1:4" x14ac:dyDescent="0.25">
      <c r="A1280" s="3">
        <v>9061015</v>
      </c>
      <c r="B1280" s="1" t="s">
        <v>1013</v>
      </c>
      <c r="C1280" s="2" t="s">
        <v>3</v>
      </c>
      <c r="D1280" s="4">
        <v>15.32</v>
      </c>
    </row>
    <row r="1281" spans="1:4" x14ac:dyDescent="0.25">
      <c r="A1281" s="3">
        <v>9061016</v>
      </c>
      <c r="B1281" s="1" t="s">
        <v>1014</v>
      </c>
      <c r="C1281" s="2" t="s">
        <v>3</v>
      </c>
      <c r="D1281" s="4">
        <v>35.74</v>
      </c>
    </row>
    <row r="1282" spans="1:4" x14ac:dyDescent="0.25">
      <c r="A1282" s="3">
        <v>9061017</v>
      </c>
      <c r="B1282" s="1" t="s">
        <v>1015</v>
      </c>
      <c r="C1282" s="2" t="s">
        <v>3</v>
      </c>
      <c r="D1282" s="4">
        <v>66.38</v>
      </c>
    </row>
    <row r="1283" spans="1:4" x14ac:dyDescent="0.25">
      <c r="A1283" s="3">
        <v>9061025</v>
      </c>
      <c r="B1283" s="1" t="s">
        <v>1016</v>
      </c>
      <c r="C1283" s="2" t="s">
        <v>3</v>
      </c>
      <c r="D1283" s="4">
        <v>25.53</v>
      </c>
    </row>
    <row r="1284" spans="1:4" x14ac:dyDescent="0.25">
      <c r="A1284" s="3">
        <v>9061026</v>
      </c>
      <c r="B1284" s="1" t="s">
        <v>1017</v>
      </c>
      <c r="C1284" s="2" t="s">
        <v>1</v>
      </c>
      <c r="D1284" s="4">
        <v>102.12</v>
      </c>
    </row>
    <row r="1285" spans="1:4" ht="23.25" x14ac:dyDescent="0.25">
      <c r="A1285" s="3">
        <v>9061030</v>
      </c>
      <c r="B1285" s="1" t="s">
        <v>1018</v>
      </c>
      <c r="C1285" s="2" t="s">
        <v>3</v>
      </c>
      <c r="D1285" s="4">
        <v>10.210000000000001</v>
      </c>
    </row>
    <row r="1286" spans="1:4" x14ac:dyDescent="0.25">
      <c r="A1286" s="3">
        <v>9061032</v>
      </c>
      <c r="B1286" s="1" t="s">
        <v>1019</v>
      </c>
      <c r="C1286" s="2" t="s">
        <v>3</v>
      </c>
      <c r="D1286" s="4">
        <v>15.32</v>
      </c>
    </row>
    <row r="1287" spans="1:4" x14ac:dyDescent="0.25">
      <c r="A1287" s="3">
        <v>9061034</v>
      </c>
      <c r="B1287" s="1" t="s">
        <v>1020</v>
      </c>
      <c r="C1287" s="2" t="s">
        <v>3</v>
      </c>
      <c r="D1287" s="4">
        <v>12.76</v>
      </c>
    </row>
    <row r="1288" spans="1:4" x14ac:dyDescent="0.25">
      <c r="A1288" s="3">
        <v>9061035</v>
      </c>
      <c r="B1288" s="1" t="s">
        <v>1021</v>
      </c>
      <c r="C1288" s="2" t="s">
        <v>3</v>
      </c>
      <c r="D1288" s="4">
        <v>600.63</v>
      </c>
    </row>
    <row r="1289" spans="1:4" ht="23.25" x14ac:dyDescent="0.25">
      <c r="A1289" s="3">
        <v>9061037</v>
      </c>
      <c r="B1289" s="1" t="s">
        <v>1022</v>
      </c>
      <c r="C1289" s="2" t="s">
        <v>3</v>
      </c>
      <c r="D1289" s="4">
        <v>25.53</v>
      </c>
    </row>
    <row r="1290" spans="1:4" ht="23.25" x14ac:dyDescent="0.25">
      <c r="A1290" s="3">
        <v>9061038</v>
      </c>
      <c r="B1290" s="1" t="s">
        <v>1023</v>
      </c>
      <c r="C1290" s="2" t="s">
        <v>3</v>
      </c>
      <c r="D1290" s="4">
        <v>38.29</v>
      </c>
    </row>
    <row r="1291" spans="1:4" x14ac:dyDescent="0.25">
      <c r="A1291" s="3">
        <v>9061039</v>
      </c>
      <c r="B1291" s="1" t="s">
        <v>1024</v>
      </c>
      <c r="C1291" s="2" t="s">
        <v>3</v>
      </c>
      <c r="D1291" s="4">
        <v>12.76</v>
      </c>
    </row>
    <row r="1292" spans="1:4" x14ac:dyDescent="0.25">
      <c r="A1292" s="3">
        <v>9061040</v>
      </c>
      <c r="B1292" s="1" t="s">
        <v>1025</v>
      </c>
      <c r="C1292" s="2" t="s">
        <v>3</v>
      </c>
      <c r="D1292" s="4">
        <v>25.53</v>
      </c>
    </row>
    <row r="1293" spans="1:4" x14ac:dyDescent="0.25">
      <c r="A1293" s="3">
        <v>9062000</v>
      </c>
      <c r="B1293" s="1" t="s">
        <v>2194</v>
      </c>
      <c r="C1293" s="2" t="s">
        <v>2132</v>
      </c>
      <c r="D1293" s="4" t="s">
        <v>2132</v>
      </c>
    </row>
    <row r="1294" spans="1:4" x14ac:dyDescent="0.25">
      <c r="A1294" s="3">
        <v>9062001</v>
      </c>
      <c r="B1294" s="1" t="s">
        <v>1026</v>
      </c>
      <c r="C1294" s="2" t="s">
        <v>3</v>
      </c>
      <c r="D1294" s="4">
        <v>12.76</v>
      </c>
    </row>
    <row r="1295" spans="1:4" x14ac:dyDescent="0.25">
      <c r="A1295" s="3">
        <v>9062002</v>
      </c>
      <c r="B1295" s="1" t="s">
        <v>1027</v>
      </c>
      <c r="C1295" s="2" t="s">
        <v>3</v>
      </c>
      <c r="D1295" s="4">
        <v>5.1100000000000003</v>
      </c>
    </row>
    <row r="1296" spans="1:4" x14ac:dyDescent="0.25">
      <c r="A1296" s="3">
        <v>9062003</v>
      </c>
      <c r="B1296" s="1" t="s">
        <v>1028</v>
      </c>
      <c r="C1296" s="2" t="s">
        <v>3</v>
      </c>
      <c r="D1296" s="4">
        <v>2.15</v>
      </c>
    </row>
    <row r="1297" spans="1:4" x14ac:dyDescent="0.25">
      <c r="A1297" s="3">
        <v>9062004</v>
      </c>
      <c r="B1297" s="1" t="s">
        <v>1029</v>
      </c>
      <c r="C1297" s="2" t="s">
        <v>3</v>
      </c>
      <c r="D1297" s="4">
        <v>15.32</v>
      </c>
    </row>
    <row r="1298" spans="1:4" x14ac:dyDescent="0.25">
      <c r="A1298" s="3">
        <v>9062005</v>
      </c>
      <c r="B1298" s="1" t="s">
        <v>1030</v>
      </c>
      <c r="C1298" s="2" t="s">
        <v>3</v>
      </c>
      <c r="D1298" s="4">
        <v>2.15</v>
      </c>
    </row>
    <row r="1299" spans="1:4" x14ac:dyDescent="0.25">
      <c r="A1299" s="3">
        <v>9062010</v>
      </c>
      <c r="B1299" s="1" t="s">
        <v>1031</v>
      </c>
      <c r="C1299" s="2" t="s">
        <v>3</v>
      </c>
      <c r="D1299" s="4">
        <v>20.420000000000002</v>
      </c>
    </row>
    <row r="1300" spans="1:4" x14ac:dyDescent="0.25">
      <c r="A1300" s="3">
        <v>9062011</v>
      </c>
      <c r="B1300" s="1" t="s">
        <v>1032</v>
      </c>
      <c r="C1300" s="2" t="s">
        <v>3</v>
      </c>
      <c r="D1300" s="4">
        <v>38.29</v>
      </c>
    </row>
    <row r="1301" spans="1:4" x14ac:dyDescent="0.25">
      <c r="A1301" s="3">
        <v>9062012</v>
      </c>
      <c r="B1301" s="1" t="s">
        <v>1033</v>
      </c>
      <c r="C1301" s="2" t="s">
        <v>3</v>
      </c>
      <c r="D1301" s="4">
        <v>76.59</v>
      </c>
    </row>
    <row r="1302" spans="1:4" x14ac:dyDescent="0.25">
      <c r="A1302" s="3">
        <v>9062013</v>
      </c>
      <c r="B1302" s="1" t="s">
        <v>1034</v>
      </c>
      <c r="C1302" s="2" t="s">
        <v>3</v>
      </c>
      <c r="D1302" s="4">
        <v>76.59</v>
      </c>
    </row>
    <row r="1303" spans="1:4" x14ac:dyDescent="0.25">
      <c r="A1303" s="3">
        <v>9062014</v>
      </c>
      <c r="B1303" s="1" t="s">
        <v>1035</v>
      </c>
      <c r="C1303" s="2" t="s">
        <v>3</v>
      </c>
      <c r="D1303" s="4">
        <v>25.53</v>
      </c>
    </row>
    <row r="1304" spans="1:4" x14ac:dyDescent="0.25">
      <c r="A1304" s="3">
        <v>9062018</v>
      </c>
      <c r="B1304" s="1" t="s">
        <v>1036</v>
      </c>
      <c r="C1304" s="2" t="s">
        <v>3</v>
      </c>
      <c r="D1304" s="4">
        <v>76.59</v>
      </c>
    </row>
    <row r="1305" spans="1:4" x14ac:dyDescent="0.25">
      <c r="A1305" s="3">
        <v>9062019</v>
      </c>
      <c r="B1305" s="1" t="s">
        <v>1037</v>
      </c>
      <c r="C1305" s="2" t="s">
        <v>3</v>
      </c>
      <c r="D1305" s="4">
        <v>51.06</v>
      </c>
    </row>
    <row r="1306" spans="1:4" x14ac:dyDescent="0.25">
      <c r="A1306" s="3">
        <v>9062025</v>
      </c>
      <c r="B1306" s="1" t="s">
        <v>1038</v>
      </c>
      <c r="C1306" s="2" t="s">
        <v>3</v>
      </c>
      <c r="D1306" s="4">
        <v>51.06</v>
      </c>
    </row>
    <row r="1307" spans="1:4" x14ac:dyDescent="0.25">
      <c r="A1307" s="3">
        <v>9062030</v>
      </c>
      <c r="B1307" s="1" t="s">
        <v>1039</v>
      </c>
      <c r="C1307" s="2" t="s">
        <v>3</v>
      </c>
      <c r="D1307" s="4">
        <v>4.5199999999999996</v>
      </c>
    </row>
    <row r="1308" spans="1:4" x14ac:dyDescent="0.25">
      <c r="A1308" s="3">
        <v>9062031</v>
      </c>
      <c r="B1308" s="1" t="s">
        <v>1040</v>
      </c>
      <c r="C1308" s="2" t="s">
        <v>3</v>
      </c>
      <c r="D1308" s="4">
        <v>4.5199999999999996</v>
      </c>
    </row>
    <row r="1309" spans="1:4" x14ac:dyDescent="0.25">
      <c r="A1309" s="3">
        <v>9063000</v>
      </c>
      <c r="B1309" s="1" t="s">
        <v>2195</v>
      </c>
      <c r="C1309" s="2" t="s">
        <v>2132</v>
      </c>
      <c r="D1309" s="4" t="s">
        <v>2132</v>
      </c>
    </row>
    <row r="1310" spans="1:4" x14ac:dyDescent="0.25">
      <c r="A1310" s="3">
        <v>9063014</v>
      </c>
      <c r="B1310" s="1" t="s">
        <v>1041</v>
      </c>
      <c r="C1310" s="2" t="s">
        <v>32</v>
      </c>
      <c r="D1310" s="4">
        <v>10.210000000000001</v>
      </c>
    </row>
    <row r="1311" spans="1:4" x14ac:dyDescent="0.25">
      <c r="A1311" s="3">
        <v>9063015</v>
      </c>
      <c r="B1311" s="1" t="s">
        <v>1042</v>
      </c>
      <c r="C1311" s="2" t="s">
        <v>32</v>
      </c>
      <c r="D1311" s="4">
        <v>12.76</v>
      </c>
    </row>
    <row r="1312" spans="1:4" x14ac:dyDescent="0.25">
      <c r="A1312" s="3">
        <v>9063016</v>
      </c>
      <c r="B1312" s="1" t="s">
        <v>1043</v>
      </c>
      <c r="C1312" s="2" t="s">
        <v>3</v>
      </c>
      <c r="D1312" s="4">
        <v>10.210000000000001</v>
      </c>
    </row>
    <row r="1313" spans="1:4" x14ac:dyDescent="0.25">
      <c r="A1313" s="3">
        <v>9063060</v>
      </c>
      <c r="B1313" s="1" t="s">
        <v>1044</v>
      </c>
      <c r="C1313" s="2" t="s">
        <v>3</v>
      </c>
      <c r="D1313" s="4">
        <v>255.3</v>
      </c>
    </row>
    <row r="1314" spans="1:4" x14ac:dyDescent="0.25">
      <c r="A1314" s="3">
        <v>9063061</v>
      </c>
      <c r="B1314" s="1" t="s">
        <v>1045</v>
      </c>
      <c r="C1314" s="2" t="s">
        <v>3</v>
      </c>
      <c r="D1314" s="4">
        <v>408.47</v>
      </c>
    </row>
    <row r="1315" spans="1:4" x14ac:dyDescent="0.25">
      <c r="A1315" s="3">
        <v>9063062</v>
      </c>
      <c r="B1315" s="1" t="s">
        <v>1046</v>
      </c>
      <c r="C1315" s="2" t="s">
        <v>3</v>
      </c>
      <c r="D1315" s="4">
        <v>578.08000000000004</v>
      </c>
    </row>
    <row r="1316" spans="1:4" x14ac:dyDescent="0.25">
      <c r="A1316" s="3">
        <v>9064000</v>
      </c>
      <c r="B1316" s="1" t="s">
        <v>2196</v>
      </c>
      <c r="C1316" s="2" t="s">
        <v>2132</v>
      </c>
      <c r="D1316" s="4" t="s">
        <v>2132</v>
      </c>
    </row>
    <row r="1317" spans="1:4" x14ac:dyDescent="0.25">
      <c r="A1317" s="3">
        <v>9064001</v>
      </c>
      <c r="B1317" s="1" t="s">
        <v>1047</v>
      </c>
      <c r="C1317" s="2" t="s">
        <v>3</v>
      </c>
      <c r="D1317" s="4">
        <v>51.06</v>
      </c>
    </row>
    <row r="1318" spans="1:4" x14ac:dyDescent="0.25">
      <c r="A1318" s="3">
        <v>9064002</v>
      </c>
      <c r="B1318" s="1" t="s">
        <v>1048</v>
      </c>
      <c r="C1318" s="2" t="s">
        <v>3</v>
      </c>
      <c r="D1318" s="4">
        <v>2.15</v>
      </c>
    </row>
    <row r="1319" spans="1:4" x14ac:dyDescent="0.25">
      <c r="A1319" s="3">
        <v>9064003</v>
      </c>
      <c r="B1319" s="1" t="s">
        <v>1049</v>
      </c>
      <c r="C1319" s="2" t="s">
        <v>3</v>
      </c>
      <c r="D1319" s="4">
        <v>12.76</v>
      </c>
    </row>
    <row r="1320" spans="1:4" x14ac:dyDescent="0.25">
      <c r="A1320" s="3">
        <v>9064004</v>
      </c>
      <c r="B1320" s="1" t="s">
        <v>1050</v>
      </c>
      <c r="C1320" s="2" t="s">
        <v>3</v>
      </c>
      <c r="D1320" s="4">
        <v>10.210000000000001</v>
      </c>
    </row>
    <row r="1321" spans="1:4" x14ac:dyDescent="0.25">
      <c r="A1321" s="3">
        <v>9064005</v>
      </c>
      <c r="B1321" s="1" t="s">
        <v>1051</v>
      </c>
      <c r="C1321" s="2" t="s">
        <v>3</v>
      </c>
      <c r="D1321" s="4">
        <v>108.87</v>
      </c>
    </row>
    <row r="1322" spans="1:4" x14ac:dyDescent="0.25">
      <c r="A1322" s="3">
        <v>9064006</v>
      </c>
      <c r="B1322" s="1" t="s">
        <v>1052</v>
      </c>
      <c r="C1322" s="2" t="s">
        <v>3</v>
      </c>
      <c r="D1322" s="4">
        <v>20.420000000000002</v>
      </c>
    </row>
    <row r="1323" spans="1:4" x14ac:dyDescent="0.25">
      <c r="A1323" s="3">
        <v>9064007</v>
      </c>
      <c r="B1323" s="1" t="s">
        <v>1053</v>
      </c>
      <c r="C1323" s="2" t="s">
        <v>3</v>
      </c>
      <c r="D1323" s="4">
        <v>20.420000000000002</v>
      </c>
    </row>
    <row r="1324" spans="1:4" x14ac:dyDescent="0.25">
      <c r="A1324" s="3">
        <v>9064008</v>
      </c>
      <c r="B1324" s="1" t="s">
        <v>1054</v>
      </c>
      <c r="C1324" s="2" t="s">
        <v>32</v>
      </c>
      <c r="D1324" s="4">
        <v>10.210000000000001</v>
      </c>
    </row>
    <row r="1325" spans="1:4" x14ac:dyDescent="0.25">
      <c r="A1325" s="3">
        <v>9064009</v>
      </c>
      <c r="B1325" s="1" t="s">
        <v>1055</v>
      </c>
      <c r="C1325" s="2" t="s">
        <v>3</v>
      </c>
      <c r="D1325" s="4">
        <v>4.3</v>
      </c>
    </row>
    <row r="1326" spans="1:4" x14ac:dyDescent="0.25">
      <c r="A1326" s="3">
        <v>9064010</v>
      </c>
      <c r="B1326" s="1" t="s">
        <v>1056</v>
      </c>
      <c r="C1326" s="2" t="s">
        <v>3</v>
      </c>
      <c r="D1326" s="4">
        <v>145.16</v>
      </c>
    </row>
    <row r="1327" spans="1:4" x14ac:dyDescent="0.25">
      <c r="A1327" s="3">
        <v>9064011</v>
      </c>
      <c r="B1327" s="1" t="s">
        <v>1057</v>
      </c>
      <c r="C1327" s="2" t="s">
        <v>3</v>
      </c>
      <c r="D1327" s="4">
        <v>33.19</v>
      </c>
    </row>
    <row r="1328" spans="1:4" x14ac:dyDescent="0.25">
      <c r="A1328" s="3">
        <v>9064012</v>
      </c>
      <c r="B1328" s="1" t="s">
        <v>1058</v>
      </c>
      <c r="C1328" s="2" t="s">
        <v>3</v>
      </c>
      <c r="D1328" s="4">
        <v>198.19</v>
      </c>
    </row>
    <row r="1329" spans="1:4" x14ac:dyDescent="0.25">
      <c r="A1329" s="3">
        <v>9064013</v>
      </c>
      <c r="B1329" s="1" t="s">
        <v>1059</v>
      </c>
      <c r="C1329" s="2" t="s">
        <v>3</v>
      </c>
      <c r="D1329" s="4">
        <v>379.64</v>
      </c>
    </row>
    <row r="1330" spans="1:4" x14ac:dyDescent="0.25">
      <c r="A1330" s="3">
        <v>9064014</v>
      </c>
      <c r="B1330" s="1" t="s">
        <v>1060</v>
      </c>
      <c r="C1330" s="2" t="s">
        <v>3</v>
      </c>
      <c r="D1330" s="4">
        <v>76.59</v>
      </c>
    </row>
    <row r="1331" spans="1:4" x14ac:dyDescent="0.25">
      <c r="A1331" s="3">
        <v>9064015</v>
      </c>
      <c r="B1331" s="1" t="s">
        <v>1061</v>
      </c>
      <c r="C1331" s="2" t="s">
        <v>3</v>
      </c>
      <c r="D1331" s="4">
        <v>34.43</v>
      </c>
    </row>
    <row r="1332" spans="1:4" x14ac:dyDescent="0.25">
      <c r="A1332" s="3">
        <v>9064016</v>
      </c>
      <c r="B1332" s="1" t="s">
        <v>1062</v>
      </c>
      <c r="C1332" s="2" t="s">
        <v>32</v>
      </c>
      <c r="D1332" s="4">
        <v>7.66</v>
      </c>
    </row>
    <row r="1333" spans="1:4" x14ac:dyDescent="0.25">
      <c r="A1333" s="3">
        <v>9064017</v>
      </c>
      <c r="B1333" s="1" t="s">
        <v>1063</v>
      </c>
      <c r="C1333" s="2" t="s">
        <v>3</v>
      </c>
      <c r="D1333" s="4">
        <v>79.28</v>
      </c>
    </row>
    <row r="1334" spans="1:4" x14ac:dyDescent="0.25">
      <c r="A1334" s="3">
        <v>9064018</v>
      </c>
      <c r="B1334" s="1" t="s">
        <v>1064</v>
      </c>
      <c r="C1334" s="2" t="s">
        <v>3</v>
      </c>
      <c r="D1334" s="4">
        <v>154.16999999999999</v>
      </c>
    </row>
    <row r="1335" spans="1:4" x14ac:dyDescent="0.25">
      <c r="A1335" s="3">
        <v>9064023</v>
      </c>
      <c r="B1335" s="1" t="s">
        <v>1065</v>
      </c>
      <c r="C1335" s="2" t="s">
        <v>3</v>
      </c>
      <c r="D1335" s="4">
        <v>25.53</v>
      </c>
    </row>
    <row r="1336" spans="1:4" x14ac:dyDescent="0.25">
      <c r="A1336" s="3">
        <v>9064024</v>
      </c>
      <c r="B1336" s="1" t="s">
        <v>1066</v>
      </c>
      <c r="C1336" s="2" t="s">
        <v>3</v>
      </c>
      <c r="D1336" s="4">
        <v>15.32</v>
      </c>
    </row>
    <row r="1337" spans="1:4" x14ac:dyDescent="0.25">
      <c r="A1337" s="3">
        <v>9070000</v>
      </c>
      <c r="B1337" s="1" t="s">
        <v>2197</v>
      </c>
      <c r="C1337" s="2" t="s">
        <v>2132</v>
      </c>
      <c r="D1337" s="4" t="s">
        <v>2132</v>
      </c>
    </row>
    <row r="1338" spans="1:4" ht="23.25" x14ac:dyDescent="0.25">
      <c r="A1338" s="3">
        <v>9070001</v>
      </c>
      <c r="B1338" s="1" t="s">
        <v>1067</v>
      </c>
      <c r="C1338" s="2" t="s">
        <v>3</v>
      </c>
      <c r="D1338" s="4">
        <v>396.39</v>
      </c>
    </row>
    <row r="1339" spans="1:4" ht="23.25" x14ac:dyDescent="0.25">
      <c r="A1339" s="3">
        <v>9070002</v>
      </c>
      <c r="B1339" s="1" t="s">
        <v>1068</v>
      </c>
      <c r="C1339" s="2" t="s">
        <v>3</v>
      </c>
      <c r="D1339" s="4">
        <v>541.54999999999995</v>
      </c>
    </row>
    <row r="1340" spans="1:4" x14ac:dyDescent="0.25">
      <c r="A1340" s="3">
        <v>9070003</v>
      </c>
      <c r="B1340" s="1" t="s">
        <v>1069</v>
      </c>
      <c r="C1340" s="2" t="s">
        <v>3</v>
      </c>
      <c r="D1340" s="4">
        <v>255.3</v>
      </c>
    </row>
    <row r="1341" spans="1:4" x14ac:dyDescent="0.25">
      <c r="A1341" s="3">
        <v>9070004</v>
      </c>
      <c r="B1341" s="1" t="s">
        <v>1070</v>
      </c>
      <c r="C1341" s="2" t="s">
        <v>3</v>
      </c>
      <c r="D1341" s="4">
        <v>20.420000000000002</v>
      </c>
    </row>
    <row r="1342" spans="1:4" x14ac:dyDescent="0.25">
      <c r="A1342" s="3">
        <v>9070005</v>
      </c>
      <c r="B1342" s="1" t="s">
        <v>1071</v>
      </c>
      <c r="C1342" s="2" t="s">
        <v>3</v>
      </c>
      <c r="D1342" s="4">
        <v>20.420000000000002</v>
      </c>
    </row>
    <row r="1343" spans="1:4" x14ac:dyDescent="0.25">
      <c r="A1343" s="3">
        <v>9070008</v>
      </c>
      <c r="B1343" s="1" t="s">
        <v>1072</v>
      </c>
      <c r="C1343" s="2" t="s">
        <v>3</v>
      </c>
      <c r="D1343" s="4">
        <v>25.53</v>
      </c>
    </row>
    <row r="1344" spans="1:4" x14ac:dyDescent="0.25">
      <c r="A1344" s="3">
        <v>9070009</v>
      </c>
      <c r="B1344" s="1" t="s">
        <v>1073</v>
      </c>
      <c r="C1344" s="2" t="s">
        <v>32</v>
      </c>
      <c r="D1344" s="4">
        <v>25.53</v>
      </c>
    </row>
    <row r="1345" spans="1:4" x14ac:dyDescent="0.25">
      <c r="A1345" s="3">
        <v>9070012</v>
      </c>
      <c r="B1345" s="1" t="s">
        <v>1074</v>
      </c>
      <c r="C1345" s="2" t="s">
        <v>32</v>
      </c>
      <c r="D1345" s="4">
        <v>15.32</v>
      </c>
    </row>
    <row r="1346" spans="1:4" x14ac:dyDescent="0.25">
      <c r="A1346" s="3">
        <v>9070013</v>
      </c>
      <c r="B1346" s="1" t="s">
        <v>1075</v>
      </c>
      <c r="C1346" s="2" t="s">
        <v>32</v>
      </c>
      <c r="D1346" s="4">
        <v>30.64</v>
      </c>
    </row>
    <row r="1347" spans="1:4" x14ac:dyDescent="0.25">
      <c r="A1347" s="3">
        <v>9070014</v>
      </c>
      <c r="B1347" s="1" t="s">
        <v>1076</v>
      </c>
      <c r="C1347" s="2" t="s">
        <v>32</v>
      </c>
      <c r="D1347" s="4">
        <v>2.5499999999999998</v>
      </c>
    </row>
    <row r="1348" spans="1:4" x14ac:dyDescent="0.25">
      <c r="A1348" s="3">
        <v>9070015</v>
      </c>
      <c r="B1348" s="1" t="s">
        <v>1077</v>
      </c>
      <c r="C1348" s="2" t="s">
        <v>32</v>
      </c>
      <c r="D1348" s="4">
        <v>35.74</v>
      </c>
    </row>
    <row r="1349" spans="1:4" x14ac:dyDescent="0.25">
      <c r="A1349" s="3">
        <v>9070016</v>
      </c>
      <c r="B1349" s="1" t="s">
        <v>1078</v>
      </c>
      <c r="C1349" s="2" t="s">
        <v>32</v>
      </c>
      <c r="D1349" s="4">
        <v>1.53</v>
      </c>
    </row>
    <row r="1350" spans="1:4" x14ac:dyDescent="0.25">
      <c r="A1350" s="3">
        <v>9070017</v>
      </c>
      <c r="B1350" s="1" t="s">
        <v>1079</v>
      </c>
      <c r="C1350" s="2" t="s">
        <v>32</v>
      </c>
      <c r="D1350" s="4">
        <v>15.32</v>
      </c>
    </row>
    <row r="1351" spans="1:4" x14ac:dyDescent="0.25">
      <c r="A1351" s="3">
        <v>9070018</v>
      </c>
      <c r="B1351" s="1" t="s">
        <v>1080</v>
      </c>
      <c r="C1351" s="2" t="s">
        <v>3</v>
      </c>
      <c r="D1351" s="4">
        <v>20.420000000000002</v>
      </c>
    </row>
    <row r="1352" spans="1:4" x14ac:dyDescent="0.25">
      <c r="A1352" s="3">
        <v>9070020</v>
      </c>
      <c r="B1352" s="1" t="s">
        <v>1081</v>
      </c>
      <c r="C1352" s="2" t="s">
        <v>3</v>
      </c>
      <c r="D1352" s="4">
        <v>15.32</v>
      </c>
    </row>
    <row r="1353" spans="1:4" x14ac:dyDescent="0.25">
      <c r="A1353" s="3">
        <v>9071000</v>
      </c>
      <c r="B1353" s="1" t="s">
        <v>2198</v>
      </c>
      <c r="C1353" s="2" t="s">
        <v>2132</v>
      </c>
      <c r="D1353" s="4" t="s">
        <v>2132</v>
      </c>
    </row>
    <row r="1354" spans="1:4" x14ac:dyDescent="0.25">
      <c r="A1354" s="3">
        <v>9071010</v>
      </c>
      <c r="B1354" s="1" t="s">
        <v>1082</v>
      </c>
      <c r="C1354" s="2" t="s">
        <v>32</v>
      </c>
      <c r="D1354" s="4">
        <v>51.06</v>
      </c>
    </row>
    <row r="1355" spans="1:4" x14ac:dyDescent="0.25">
      <c r="A1355" s="3">
        <v>9071011</v>
      </c>
      <c r="B1355" s="1" t="s">
        <v>1083</v>
      </c>
      <c r="C1355" s="2" t="s">
        <v>3</v>
      </c>
      <c r="D1355" s="4">
        <v>12.76</v>
      </c>
    </row>
    <row r="1356" spans="1:4" x14ac:dyDescent="0.25">
      <c r="A1356" s="3">
        <v>9071015</v>
      </c>
      <c r="B1356" s="1" t="s">
        <v>1084</v>
      </c>
      <c r="C1356" s="2" t="s">
        <v>3</v>
      </c>
      <c r="D1356" s="4">
        <v>25.53</v>
      </c>
    </row>
    <row r="1357" spans="1:4" x14ac:dyDescent="0.25">
      <c r="A1357" s="3">
        <v>9071016</v>
      </c>
      <c r="B1357" s="1" t="s">
        <v>1085</v>
      </c>
      <c r="C1357" s="2" t="s">
        <v>3</v>
      </c>
      <c r="D1357" s="4">
        <v>40.85</v>
      </c>
    </row>
    <row r="1358" spans="1:4" x14ac:dyDescent="0.25">
      <c r="A1358" s="3">
        <v>9071017</v>
      </c>
      <c r="B1358" s="1" t="s">
        <v>1086</v>
      </c>
      <c r="C1358" s="2" t="s">
        <v>3</v>
      </c>
      <c r="D1358" s="4">
        <v>76.59</v>
      </c>
    </row>
    <row r="1359" spans="1:4" ht="23.25" x14ac:dyDescent="0.25">
      <c r="A1359" s="3">
        <v>9071025</v>
      </c>
      <c r="B1359" s="1" t="s">
        <v>1087</v>
      </c>
      <c r="C1359" s="2" t="s">
        <v>3</v>
      </c>
      <c r="D1359" s="4">
        <v>25.53</v>
      </c>
    </row>
    <row r="1360" spans="1:4" x14ac:dyDescent="0.25">
      <c r="A1360" s="3">
        <v>9071026</v>
      </c>
      <c r="B1360" s="1" t="s">
        <v>1088</v>
      </c>
      <c r="C1360" s="2" t="s">
        <v>1</v>
      </c>
      <c r="D1360" s="4">
        <v>309.83999999999997</v>
      </c>
    </row>
    <row r="1361" spans="1:4" ht="23.25" x14ac:dyDescent="0.25">
      <c r="A1361" s="3">
        <v>9071030</v>
      </c>
      <c r="B1361" s="1" t="s">
        <v>1089</v>
      </c>
      <c r="C1361" s="2" t="s">
        <v>3</v>
      </c>
      <c r="D1361" s="4">
        <v>12.76</v>
      </c>
    </row>
    <row r="1362" spans="1:4" x14ac:dyDescent="0.25">
      <c r="A1362" s="3">
        <v>9071032</v>
      </c>
      <c r="B1362" s="1" t="s">
        <v>1090</v>
      </c>
      <c r="C1362" s="2" t="s">
        <v>3</v>
      </c>
      <c r="D1362" s="4">
        <v>15.32</v>
      </c>
    </row>
    <row r="1363" spans="1:4" ht="23.25" x14ac:dyDescent="0.25">
      <c r="A1363" s="3">
        <v>9071034</v>
      </c>
      <c r="B1363" s="1" t="s">
        <v>1091</v>
      </c>
      <c r="C1363" s="2" t="s">
        <v>3</v>
      </c>
      <c r="D1363" s="4">
        <v>51.06</v>
      </c>
    </row>
    <row r="1364" spans="1:4" x14ac:dyDescent="0.25">
      <c r="A1364" s="3">
        <v>9071035</v>
      </c>
      <c r="B1364" s="1" t="s">
        <v>1092</v>
      </c>
      <c r="C1364" s="2" t="s">
        <v>3</v>
      </c>
      <c r="D1364" s="4">
        <v>600.63</v>
      </c>
    </row>
    <row r="1365" spans="1:4" ht="23.25" x14ac:dyDescent="0.25">
      <c r="A1365" s="3">
        <v>9071037</v>
      </c>
      <c r="B1365" s="1" t="s">
        <v>1093</v>
      </c>
      <c r="C1365" s="2" t="s">
        <v>3</v>
      </c>
      <c r="D1365" s="4">
        <v>35.74</v>
      </c>
    </row>
    <row r="1366" spans="1:4" ht="23.25" x14ac:dyDescent="0.25">
      <c r="A1366" s="3">
        <v>9071038</v>
      </c>
      <c r="B1366" s="1" t="s">
        <v>1094</v>
      </c>
      <c r="C1366" s="2" t="s">
        <v>3</v>
      </c>
      <c r="D1366" s="4">
        <v>51.06</v>
      </c>
    </row>
    <row r="1367" spans="1:4" x14ac:dyDescent="0.25">
      <c r="A1367" s="3">
        <v>9071039</v>
      </c>
      <c r="B1367" s="1" t="s">
        <v>1095</v>
      </c>
      <c r="C1367" s="2" t="s">
        <v>3</v>
      </c>
      <c r="D1367" s="4">
        <v>25.53</v>
      </c>
    </row>
    <row r="1368" spans="1:4" x14ac:dyDescent="0.25">
      <c r="A1368" s="3">
        <v>9071040</v>
      </c>
      <c r="B1368" s="1" t="s">
        <v>1096</v>
      </c>
      <c r="C1368" s="2" t="s">
        <v>3</v>
      </c>
      <c r="D1368" s="4">
        <v>25.53</v>
      </c>
    </row>
    <row r="1369" spans="1:4" x14ac:dyDescent="0.25">
      <c r="A1369" s="3">
        <v>9072000</v>
      </c>
      <c r="B1369" s="1" t="s">
        <v>2199</v>
      </c>
      <c r="C1369" s="2" t="s">
        <v>2132</v>
      </c>
      <c r="D1369" s="4" t="s">
        <v>2132</v>
      </c>
    </row>
    <row r="1370" spans="1:4" x14ac:dyDescent="0.25">
      <c r="A1370" s="3">
        <v>9072001</v>
      </c>
      <c r="B1370" s="1" t="s">
        <v>1097</v>
      </c>
      <c r="C1370" s="2" t="s">
        <v>3</v>
      </c>
      <c r="D1370" s="4">
        <v>15.32</v>
      </c>
    </row>
    <row r="1371" spans="1:4" x14ac:dyDescent="0.25">
      <c r="A1371" s="3">
        <v>9072002</v>
      </c>
      <c r="B1371" s="1" t="s">
        <v>1098</v>
      </c>
      <c r="C1371" s="2" t="s">
        <v>3</v>
      </c>
      <c r="D1371" s="4">
        <v>33.19</v>
      </c>
    </row>
    <row r="1372" spans="1:4" x14ac:dyDescent="0.25">
      <c r="A1372" s="3">
        <v>9072003</v>
      </c>
      <c r="B1372" s="1" t="s">
        <v>1099</v>
      </c>
      <c r="C1372" s="2" t="s">
        <v>3</v>
      </c>
      <c r="D1372" s="4">
        <v>2.15</v>
      </c>
    </row>
    <row r="1373" spans="1:4" x14ac:dyDescent="0.25">
      <c r="A1373" s="3">
        <v>9072004</v>
      </c>
      <c r="B1373" s="1" t="s">
        <v>1100</v>
      </c>
      <c r="C1373" s="2" t="s">
        <v>3</v>
      </c>
      <c r="D1373" s="4">
        <v>15.32</v>
      </c>
    </row>
    <row r="1374" spans="1:4" x14ac:dyDescent="0.25">
      <c r="A1374" s="3">
        <v>9072005</v>
      </c>
      <c r="B1374" s="1" t="s">
        <v>1101</v>
      </c>
      <c r="C1374" s="2" t="s">
        <v>3</v>
      </c>
      <c r="D1374" s="4">
        <v>2.15</v>
      </c>
    </row>
    <row r="1375" spans="1:4" x14ac:dyDescent="0.25">
      <c r="A1375" s="3">
        <v>9072011</v>
      </c>
      <c r="B1375" s="1" t="s">
        <v>1102</v>
      </c>
      <c r="C1375" s="2" t="s">
        <v>3</v>
      </c>
      <c r="D1375" s="4">
        <v>76.59</v>
      </c>
    </row>
    <row r="1376" spans="1:4" x14ac:dyDescent="0.25">
      <c r="A1376" s="3">
        <v>9072012</v>
      </c>
      <c r="B1376" s="1" t="s">
        <v>1103</v>
      </c>
      <c r="C1376" s="2" t="s">
        <v>3</v>
      </c>
      <c r="D1376" s="4">
        <v>204.24</v>
      </c>
    </row>
    <row r="1377" spans="1:4" x14ac:dyDescent="0.25">
      <c r="A1377" s="3">
        <v>9072013</v>
      </c>
      <c r="B1377" s="1" t="s">
        <v>1104</v>
      </c>
      <c r="C1377" s="2" t="s">
        <v>3</v>
      </c>
      <c r="D1377" s="4">
        <v>102.12</v>
      </c>
    </row>
    <row r="1378" spans="1:4" x14ac:dyDescent="0.25">
      <c r="A1378" s="3">
        <v>9072014</v>
      </c>
      <c r="B1378" s="1" t="s">
        <v>1105</v>
      </c>
      <c r="C1378" s="2" t="s">
        <v>3</v>
      </c>
      <c r="D1378" s="4">
        <v>51.06</v>
      </c>
    </row>
    <row r="1379" spans="1:4" x14ac:dyDescent="0.25">
      <c r="A1379" s="3">
        <v>9072018</v>
      </c>
      <c r="B1379" s="1" t="s">
        <v>1106</v>
      </c>
      <c r="C1379" s="2" t="s">
        <v>3</v>
      </c>
      <c r="D1379" s="4">
        <v>51.06</v>
      </c>
    </row>
    <row r="1380" spans="1:4" x14ac:dyDescent="0.25">
      <c r="A1380" s="3">
        <v>9072019</v>
      </c>
      <c r="B1380" s="1" t="s">
        <v>1107</v>
      </c>
      <c r="C1380" s="2" t="s">
        <v>3</v>
      </c>
      <c r="D1380" s="4">
        <v>40.85</v>
      </c>
    </row>
    <row r="1381" spans="1:4" x14ac:dyDescent="0.25">
      <c r="A1381" s="3">
        <v>9072025</v>
      </c>
      <c r="B1381" s="1" t="s">
        <v>1108</v>
      </c>
      <c r="C1381" s="2" t="s">
        <v>3</v>
      </c>
      <c r="D1381" s="4">
        <v>51.06</v>
      </c>
    </row>
    <row r="1382" spans="1:4" x14ac:dyDescent="0.25">
      <c r="A1382" s="3">
        <v>9072030</v>
      </c>
      <c r="B1382" s="1" t="s">
        <v>1109</v>
      </c>
      <c r="C1382" s="2" t="s">
        <v>3</v>
      </c>
      <c r="D1382" s="4">
        <v>10.72</v>
      </c>
    </row>
    <row r="1383" spans="1:4" x14ac:dyDescent="0.25">
      <c r="A1383" s="3">
        <v>9073000</v>
      </c>
      <c r="B1383" s="1" t="s">
        <v>2200</v>
      </c>
      <c r="C1383" s="2" t="s">
        <v>2132</v>
      </c>
      <c r="D1383" s="4" t="s">
        <v>2132</v>
      </c>
    </row>
    <row r="1384" spans="1:4" x14ac:dyDescent="0.25">
      <c r="A1384" s="3">
        <v>9073014</v>
      </c>
      <c r="B1384" s="1" t="s">
        <v>1110</v>
      </c>
      <c r="C1384" s="2" t="s">
        <v>32</v>
      </c>
      <c r="D1384" s="4">
        <v>25.53</v>
      </c>
    </row>
    <row r="1385" spans="1:4" x14ac:dyDescent="0.25">
      <c r="A1385" s="3">
        <v>9073015</v>
      </c>
      <c r="B1385" s="1" t="s">
        <v>1111</v>
      </c>
      <c r="C1385" s="2" t="s">
        <v>32</v>
      </c>
      <c r="D1385" s="4">
        <v>25.53</v>
      </c>
    </row>
    <row r="1386" spans="1:4" x14ac:dyDescent="0.25">
      <c r="A1386" s="3">
        <v>9073016</v>
      </c>
      <c r="B1386" s="1" t="s">
        <v>1112</v>
      </c>
      <c r="C1386" s="2" t="s">
        <v>3</v>
      </c>
      <c r="D1386" s="4">
        <v>15.32</v>
      </c>
    </row>
    <row r="1387" spans="1:4" x14ac:dyDescent="0.25">
      <c r="A1387" s="3">
        <v>9073060</v>
      </c>
      <c r="B1387" s="1" t="s">
        <v>1113</v>
      </c>
      <c r="C1387" s="2" t="s">
        <v>3</v>
      </c>
      <c r="D1387" s="4">
        <v>396.39</v>
      </c>
    </row>
    <row r="1388" spans="1:4" x14ac:dyDescent="0.25">
      <c r="A1388" s="3">
        <v>9073061</v>
      </c>
      <c r="B1388" s="1" t="s">
        <v>1114</v>
      </c>
      <c r="C1388" s="2" t="s">
        <v>3</v>
      </c>
      <c r="D1388" s="4">
        <v>541.54999999999995</v>
      </c>
    </row>
    <row r="1389" spans="1:4" x14ac:dyDescent="0.25">
      <c r="A1389" s="3">
        <v>9073062</v>
      </c>
      <c r="B1389" s="1" t="s">
        <v>1115</v>
      </c>
      <c r="C1389" s="2" t="s">
        <v>3</v>
      </c>
      <c r="D1389" s="4">
        <v>621.12</v>
      </c>
    </row>
    <row r="1390" spans="1:4" x14ac:dyDescent="0.25">
      <c r="A1390" s="3">
        <v>9074000</v>
      </c>
      <c r="B1390" s="1" t="s">
        <v>2201</v>
      </c>
      <c r="C1390" s="2" t="s">
        <v>2132</v>
      </c>
      <c r="D1390" s="4" t="s">
        <v>2132</v>
      </c>
    </row>
    <row r="1391" spans="1:4" x14ac:dyDescent="0.25">
      <c r="A1391" s="3">
        <v>9074001</v>
      </c>
      <c r="B1391" s="1" t="s">
        <v>1116</v>
      </c>
      <c r="C1391" s="2" t="s">
        <v>3</v>
      </c>
      <c r="D1391" s="4">
        <v>10.210000000000001</v>
      </c>
    </row>
    <row r="1392" spans="1:4" ht="23.25" x14ac:dyDescent="0.25">
      <c r="A1392" s="3">
        <v>9074002</v>
      </c>
      <c r="B1392" s="1" t="s">
        <v>1117</v>
      </c>
      <c r="C1392" s="2" t="s">
        <v>3</v>
      </c>
      <c r="D1392" s="4">
        <v>10.210000000000001</v>
      </c>
    </row>
    <row r="1393" spans="1:4" x14ac:dyDescent="0.25">
      <c r="A1393" s="3">
        <v>9074003</v>
      </c>
      <c r="B1393" s="1" t="s">
        <v>1118</v>
      </c>
      <c r="C1393" s="2" t="s">
        <v>3</v>
      </c>
      <c r="D1393" s="4">
        <v>33.19</v>
      </c>
    </row>
    <row r="1394" spans="1:4" x14ac:dyDescent="0.25">
      <c r="A1394" s="3">
        <v>9074004</v>
      </c>
      <c r="B1394" s="1" t="s">
        <v>1119</v>
      </c>
      <c r="C1394" s="2" t="s">
        <v>3</v>
      </c>
      <c r="D1394" s="4">
        <v>30.64</v>
      </c>
    </row>
    <row r="1395" spans="1:4" x14ac:dyDescent="0.25">
      <c r="A1395" s="3">
        <v>9074005</v>
      </c>
      <c r="B1395" s="1" t="s">
        <v>1120</v>
      </c>
      <c r="C1395" s="2" t="s">
        <v>3</v>
      </c>
      <c r="D1395" s="4">
        <v>145.16</v>
      </c>
    </row>
    <row r="1396" spans="1:4" x14ac:dyDescent="0.25">
      <c r="A1396" s="3">
        <v>9074006</v>
      </c>
      <c r="B1396" s="1" t="s">
        <v>1121</v>
      </c>
      <c r="C1396" s="2" t="s">
        <v>3</v>
      </c>
      <c r="D1396" s="4">
        <v>25.53</v>
      </c>
    </row>
    <row r="1397" spans="1:4" x14ac:dyDescent="0.25">
      <c r="A1397" s="3">
        <v>9074007</v>
      </c>
      <c r="B1397" s="1" t="s">
        <v>1122</v>
      </c>
      <c r="C1397" s="2" t="s">
        <v>3</v>
      </c>
      <c r="D1397" s="4">
        <v>25.53</v>
      </c>
    </row>
    <row r="1398" spans="1:4" x14ac:dyDescent="0.25">
      <c r="A1398" s="3">
        <v>9074008</v>
      </c>
      <c r="B1398" s="1" t="s">
        <v>1123</v>
      </c>
      <c r="C1398" s="2" t="s">
        <v>32</v>
      </c>
      <c r="D1398" s="4">
        <v>20.420000000000002</v>
      </c>
    </row>
    <row r="1399" spans="1:4" x14ac:dyDescent="0.25">
      <c r="A1399" s="3">
        <v>9074009</v>
      </c>
      <c r="B1399" s="1" t="s">
        <v>1124</v>
      </c>
      <c r="C1399" s="2" t="s">
        <v>3</v>
      </c>
      <c r="D1399" s="4">
        <v>10.210000000000001</v>
      </c>
    </row>
    <row r="1400" spans="1:4" x14ac:dyDescent="0.25">
      <c r="A1400" s="3">
        <v>9074010</v>
      </c>
      <c r="B1400" s="1" t="s">
        <v>1125</v>
      </c>
      <c r="C1400" s="2" t="s">
        <v>3</v>
      </c>
      <c r="D1400" s="4">
        <v>244.25</v>
      </c>
    </row>
    <row r="1401" spans="1:4" x14ac:dyDescent="0.25">
      <c r="A1401" s="3">
        <v>9074011</v>
      </c>
      <c r="B1401" s="1" t="s">
        <v>1126</v>
      </c>
      <c r="C1401" s="2" t="s">
        <v>3</v>
      </c>
      <c r="D1401" s="4">
        <v>88.49</v>
      </c>
    </row>
    <row r="1402" spans="1:4" ht="23.25" x14ac:dyDescent="0.25">
      <c r="A1402" s="3">
        <v>9074012</v>
      </c>
      <c r="B1402" s="1" t="s">
        <v>1127</v>
      </c>
      <c r="C1402" s="2" t="s">
        <v>3</v>
      </c>
      <c r="D1402" s="4">
        <v>461.51</v>
      </c>
    </row>
    <row r="1403" spans="1:4" x14ac:dyDescent="0.25">
      <c r="A1403" s="3">
        <v>9074013</v>
      </c>
      <c r="B1403" s="1" t="s">
        <v>1128</v>
      </c>
      <c r="C1403" s="2" t="s">
        <v>3</v>
      </c>
      <c r="D1403" s="4">
        <v>792.78</v>
      </c>
    </row>
    <row r="1404" spans="1:4" x14ac:dyDescent="0.25">
      <c r="A1404" s="3">
        <v>9074014</v>
      </c>
      <c r="B1404" s="1" t="s">
        <v>1129</v>
      </c>
      <c r="C1404" s="2" t="s">
        <v>3</v>
      </c>
      <c r="D1404" s="4">
        <v>73.97</v>
      </c>
    </row>
    <row r="1405" spans="1:4" x14ac:dyDescent="0.25">
      <c r="A1405" s="3">
        <v>9074015</v>
      </c>
      <c r="B1405" s="1" t="s">
        <v>1130</v>
      </c>
      <c r="C1405" s="2" t="s">
        <v>3</v>
      </c>
      <c r="D1405" s="4">
        <v>145.16</v>
      </c>
    </row>
    <row r="1406" spans="1:4" x14ac:dyDescent="0.25">
      <c r="A1406" s="3">
        <v>9074016</v>
      </c>
      <c r="B1406" s="1" t="s">
        <v>1131</v>
      </c>
      <c r="C1406" s="2" t="s">
        <v>32</v>
      </c>
      <c r="D1406" s="4">
        <v>15.32</v>
      </c>
    </row>
    <row r="1407" spans="1:4" x14ac:dyDescent="0.25">
      <c r="A1407" s="3">
        <v>9074017</v>
      </c>
      <c r="B1407" s="1" t="s">
        <v>1132</v>
      </c>
      <c r="C1407" s="2" t="s">
        <v>3</v>
      </c>
      <c r="D1407" s="4">
        <v>270.22000000000003</v>
      </c>
    </row>
    <row r="1408" spans="1:4" x14ac:dyDescent="0.25">
      <c r="A1408" s="3">
        <v>9074018</v>
      </c>
      <c r="B1408" s="1" t="s">
        <v>1133</v>
      </c>
      <c r="C1408" s="2" t="s">
        <v>3</v>
      </c>
      <c r="D1408" s="4">
        <v>308.33</v>
      </c>
    </row>
    <row r="1409" spans="1:4" x14ac:dyDescent="0.25">
      <c r="A1409" s="3">
        <v>9074023</v>
      </c>
      <c r="B1409" s="1" t="s">
        <v>1134</v>
      </c>
      <c r="C1409" s="2" t="s">
        <v>3</v>
      </c>
      <c r="D1409" s="4">
        <v>25.53</v>
      </c>
    </row>
    <row r="1410" spans="1:4" x14ac:dyDescent="0.25">
      <c r="A1410" s="3">
        <v>9074024</v>
      </c>
      <c r="B1410" s="1" t="s">
        <v>1135</v>
      </c>
      <c r="C1410" s="2" t="s">
        <v>3</v>
      </c>
      <c r="D1410" s="4">
        <v>15.32</v>
      </c>
    </row>
    <row r="1411" spans="1:4" x14ac:dyDescent="0.25">
      <c r="A1411" s="3">
        <v>9080000</v>
      </c>
      <c r="B1411" s="1" t="s">
        <v>2202</v>
      </c>
      <c r="C1411" s="2" t="s">
        <v>2132</v>
      </c>
      <c r="D1411" s="4" t="s">
        <v>2132</v>
      </c>
    </row>
    <row r="1412" spans="1:4" x14ac:dyDescent="0.25">
      <c r="A1412" s="3">
        <v>9080003</v>
      </c>
      <c r="B1412" s="1" t="s">
        <v>1136</v>
      </c>
      <c r="C1412" s="2" t="s">
        <v>3</v>
      </c>
      <c r="D1412" s="4">
        <v>1378</v>
      </c>
    </row>
    <row r="1413" spans="1:4" x14ac:dyDescent="0.25">
      <c r="A1413" s="3">
        <v>9080004</v>
      </c>
      <c r="B1413" s="1" t="s">
        <v>1137</v>
      </c>
      <c r="C1413" s="2" t="s">
        <v>3</v>
      </c>
      <c r="D1413" s="4">
        <v>1481.56</v>
      </c>
    </row>
    <row r="1414" spans="1:4" ht="23.25" x14ac:dyDescent="0.25">
      <c r="A1414" s="3">
        <v>9080011</v>
      </c>
      <c r="B1414" s="1" t="s">
        <v>1138</v>
      </c>
      <c r="C1414" s="2" t="s">
        <v>3</v>
      </c>
      <c r="D1414" s="4">
        <v>14082.13</v>
      </c>
    </row>
    <row r="1415" spans="1:4" x14ac:dyDescent="0.25">
      <c r="A1415" s="3">
        <v>9080018</v>
      </c>
      <c r="B1415" s="1" t="s">
        <v>1139</v>
      </c>
      <c r="C1415" s="2" t="s">
        <v>3</v>
      </c>
      <c r="D1415" s="4">
        <v>19.27</v>
      </c>
    </row>
    <row r="1416" spans="1:4" x14ac:dyDescent="0.25">
      <c r="A1416" s="3">
        <v>9080019</v>
      </c>
      <c r="B1416" s="1" t="s">
        <v>1140</v>
      </c>
      <c r="C1416" s="2" t="s">
        <v>3</v>
      </c>
      <c r="D1416" s="4">
        <v>23.5</v>
      </c>
    </row>
    <row r="1417" spans="1:4" x14ac:dyDescent="0.25">
      <c r="A1417" s="3">
        <v>9080020</v>
      </c>
      <c r="B1417" s="1" t="s">
        <v>1141</v>
      </c>
      <c r="C1417" s="2" t="s">
        <v>3</v>
      </c>
      <c r="D1417" s="4">
        <v>25.33</v>
      </c>
    </row>
    <row r="1418" spans="1:4" x14ac:dyDescent="0.25">
      <c r="A1418" s="3">
        <v>9080021</v>
      </c>
      <c r="B1418" s="1" t="s">
        <v>1142</v>
      </c>
      <c r="C1418" s="2" t="s">
        <v>3</v>
      </c>
      <c r="D1418" s="4">
        <v>24.95</v>
      </c>
    </row>
    <row r="1419" spans="1:4" x14ac:dyDescent="0.25">
      <c r="A1419" s="3">
        <v>9080022</v>
      </c>
      <c r="B1419" s="1" t="s">
        <v>1143</v>
      </c>
      <c r="C1419" s="2" t="s">
        <v>3</v>
      </c>
      <c r="D1419" s="4">
        <v>25.61</v>
      </c>
    </row>
    <row r="1420" spans="1:4" x14ac:dyDescent="0.25">
      <c r="A1420" s="3">
        <v>9080023</v>
      </c>
      <c r="B1420" s="1" t="s">
        <v>1144</v>
      </c>
      <c r="C1420" s="2" t="s">
        <v>3</v>
      </c>
      <c r="D1420" s="4">
        <v>36.24</v>
      </c>
    </row>
    <row r="1421" spans="1:4" x14ac:dyDescent="0.25">
      <c r="A1421" s="3">
        <v>9080024</v>
      </c>
      <c r="B1421" s="1" t="s">
        <v>1145</v>
      </c>
      <c r="C1421" s="2" t="s">
        <v>3</v>
      </c>
      <c r="D1421" s="4">
        <v>36.380000000000003</v>
      </c>
    </row>
    <row r="1422" spans="1:4" x14ac:dyDescent="0.25">
      <c r="A1422" s="3">
        <v>9080025</v>
      </c>
      <c r="B1422" s="1" t="s">
        <v>1146</v>
      </c>
      <c r="C1422" s="2" t="s">
        <v>3</v>
      </c>
      <c r="D1422" s="4">
        <v>43.23</v>
      </c>
    </row>
    <row r="1423" spans="1:4" x14ac:dyDescent="0.25">
      <c r="A1423" s="3">
        <v>9080026</v>
      </c>
      <c r="B1423" s="1" t="s">
        <v>1147</v>
      </c>
      <c r="C1423" s="2" t="s">
        <v>3</v>
      </c>
      <c r="D1423" s="4">
        <v>57.7</v>
      </c>
    </row>
    <row r="1424" spans="1:4" x14ac:dyDescent="0.25">
      <c r="A1424" s="3">
        <v>9080027</v>
      </c>
      <c r="B1424" s="1" t="s">
        <v>1148</v>
      </c>
      <c r="C1424" s="2" t="s">
        <v>3</v>
      </c>
      <c r="D1424" s="4">
        <v>58.64</v>
      </c>
    </row>
    <row r="1425" spans="1:4" x14ac:dyDescent="0.25">
      <c r="A1425" s="3">
        <v>9080028</v>
      </c>
      <c r="B1425" s="1" t="s">
        <v>1149</v>
      </c>
      <c r="C1425" s="2" t="s">
        <v>3</v>
      </c>
      <c r="D1425" s="4">
        <v>68.19</v>
      </c>
    </row>
    <row r="1426" spans="1:4" x14ac:dyDescent="0.25">
      <c r="A1426" s="3">
        <v>9080029</v>
      </c>
      <c r="B1426" s="1" t="s">
        <v>1150</v>
      </c>
      <c r="C1426" s="2" t="s">
        <v>3</v>
      </c>
      <c r="D1426" s="4">
        <v>71.819999999999993</v>
      </c>
    </row>
    <row r="1427" spans="1:4" x14ac:dyDescent="0.25">
      <c r="A1427" s="3">
        <v>9080030</v>
      </c>
      <c r="B1427" s="1" t="s">
        <v>1151</v>
      </c>
      <c r="C1427" s="2" t="s">
        <v>3</v>
      </c>
      <c r="D1427" s="4">
        <v>88.62</v>
      </c>
    </row>
    <row r="1428" spans="1:4" x14ac:dyDescent="0.25">
      <c r="A1428" s="3">
        <v>9082000</v>
      </c>
      <c r="B1428" s="1" t="s">
        <v>2203</v>
      </c>
      <c r="C1428" s="2" t="s">
        <v>2132</v>
      </c>
      <c r="D1428" s="4" t="s">
        <v>2132</v>
      </c>
    </row>
    <row r="1429" spans="1:4" x14ac:dyDescent="0.25">
      <c r="A1429" s="3">
        <v>9082001</v>
      </c>
      <c r="B1429" s="1" t="s">
        <v>1152</v>
      </c>
      <c r="C1429" s="2" t="s">
        <v>3</v>
      </c>
      <c r="D1429" s="4">
        <v>18.34</v>
      </c>
    </row>
    <row r="1430" spans="1:4" x14ac:dyDescent="0.25">
      <c r="A1430" s="3">
        <v>9082002</v>
      </c>
      <c r="B1430" s="1" t="s">
        <v>1153</v>
      </c>
      <c r="C1430" s="2" t="s">
        <v>3</v>
      </c>
      <c r="D1430" s="4">
        <v>35.11</v>
      </c>
    </row>
    <row r="1431" spans="1:4" x14ac:dyDescent="0.25">
      <c r="A1431" s="3">
        <v>9082003</v>
      </c>
      <c r="B1431" s="1" t="s">
        <v>1154</v>
      </c>
      <c r="C1431" s="2" t="s">
        <v>3</v>
      </c>
      <c r="D1431" s="4">
        <v>40.79</v>
      </c>
    </row>
    <row r="1432" spans="1:4" x14ac:dyDescent="0.25">
      <c r="A1432" s="3">
        <v>9082004</v>
      </c>
      <c r="B1432" s="1" t="s">
        <v>1155</v>
      </c>
      <c r="C1432" s="2" t="s">
        <v>3</v>
      </c>
      <c r="D1432" s="4">
        <v>46.26</v>
      </c>
    </row>
    <row r="1433" spans="1:4" x14ac:dyDescent="0.25">
      <c r="A1433" s="3">
        <v>9082005</v>
      </c>
      <c r="B1433" s="1" t="s">
        <v>1156</v>
      </c>
      <c r="C1433" s="2" t="s">
        <v>3</v>
      </c>
      <c r="D1433" s="4">
        <v>20.25</v>
      </c>
    </row>
    <row r="1434" spans="1:4" x14ac:dyDescent="0.25">
      <c r="A1434" s="3">
        <v>9082006</v>
      </c>
      <c r="B1434" s="1" t="s">
        <v>1157</v>
      </c>
      <c r="C1434" s="2" t="s">
        <v>3</v>
      </c>
      <c r="D1434" s="4">
        <v>4.42</v>
      </c>
    </row>
    <row r="1435" spans="1:4" x14ac:dyDescent="0.25">
      <c r="A1435" s="3">
        <v>9082007</v>
      </c>
      <c r="B1435" s="1" t="s">
        <v>1158</v>
      </c>
      <c r="C1435" s="2" t="s">
        <v>3</v>
      </c>
      <c r="D1435" s="4">
        <v>6.33</v>
      </c>
    </row>
    <row r="1436" spans="1:4" x14ac:dyDescent="0.25">
      <c r="A1436" s="3">
        <v>9082008</v>
      </c>
      <c r="B1436" s="1" t="s">
        <v>1159</v>
      </c>
      <c r="C1436" s="2" t="s">
        <v>3</v>
      </c>
      <c r="D1436" s="4">
        <v>11.83</v>
      </c>
    </row>
    <row r="1437" spans="1:4" x14ac:dyDescent="0.25">
      <c r="A1437" s="3">
        <v>9082010</v>
      </c>
      <c r="B1437" s="1" t="s">
        <v>1160</v>
      </c>
      <c r="C1437" s="2" t="s">
        <v>3</v>
      </c>
      <c r="D1437" s="4">
        <v>21.4</v>
      </c>
    </row>
    <row r="1438" spans="1:4" x14ac:dyDescent="0.25">
      <c r="A1438" s="3">
        <v>9082012</v>
      </c>
      <c r="B1438" s="1" t="s">
        <v>1161</v>
      </c>
      <c r="C1438" s="2" t="s">
        <v>3</v>
      </c>
      <c r="D1438" s="4">
        <v>60.02</v>
      </c>
    </row>
    <row r="1439" spans="1:4" x14ac:dyDescent="0.25">
      <c r="A1439" s="3">
        <v>9082013</v>
      </c>
      <c r="B1439" s="1" t="s">
        <v>1162</v>
      </c>
      <c r="C1439" s="2" t="s">
        <v>3</v>
      </c>
      <c r="D1439" s="4">
        <v>133.07</v>
      </c>
    </row>
    <row r="1440" spans="1:4" x14ac:dyDescent="0.25">
      <c r="A1440" s="3">
        <v>9082014</v>
      </c>
      <c r="B1440" s="1" t="s">
        <v>1163</v>
      </c>
      <c r="C1440" s="2" t="s">
        <v>3</v>
      </c>
      <c r="D1440" s="4">
        <v>139.93</v>
      </c>
    </row>
    <row r="1441" spans="1:4" x14ac:dyDescent="0.25">
      <c r="A1441" s="3">
        <v>9082015</v>
      </c>
      <c r="B1441" s="1" t="s">
        <v>1164</v>
      </c>
      <c r="C1441" s="2" t="s">
        <v>3</v>
      </c>
      <c r="D1441" s="4">
        <v>437.55</v>
      </c>
    </row>
    <row r="1442" spans="1:4" x14ac:dyDescent="0.25">
      <c r="A1442" s="3">
        <v>9082016</v>
      </c>
      <c r="B1442" s="1" t="s">
        <v>1165</v>
      </c>
      <c r="C1442" s="2" t="s">
        <v>3</v>
      </c>
      <c r="D1442" s="4">
        <v>24.52</v>
      </c>
    </row>
    <row r="1443" spans="1:4" x14ac:dyDescent="0.25">
      <c r="A1443" s="3">
        <v>9082017</v>
      </c>
      <c r="B1443" s="1" t="s">
        <v>1166</v>
      </c>
      <c r="C1443" s="2" t="s">
        <v>3</v>
      </c>
      <c r="D1443" s="4">
        <v>119.71</v>
      </c>
    </row>
    <row r="1444" spans="1:4" x14ac:dyDescent="0.25">
      <c r="A1444" s="3">
        <v>9082018</v>
      </c>
      <c r="B1444" s="1" t="s">
        <v>1167</v>
      </c>
      <c r="C1444" s="2" t="s">
        <v>3</v>
      </c>
      <c r="D1444" s="4">
        <v>21.4</v>
      </c>
    </row>
    <row r="1445" spans="1:4" ht="23.25" x14ac:dyDescent="0.25">
      <c r="A1445" s="3">
        <v>9082022</v>
      </c>
      <c r="B1445" s="1" t="s">
        <v>1168</v>
      </c>
      <c r="C1445" s="2" t="s">
        <v>3</v>
      </c>
      <c r="D1445" s="4">
        <v>20.83</v>
      </c>
    </row>
    <row r="1446" spans="1:4" x14ac:dyDescent="0.25">
      <c r="A1446" s="3">
        <v>9082025</v>
      </c>
      <c r="B1446" s="1" t="s">
        <v>1169</v>
      </c>
      <c r="C1446" s="2" t="s">
        <v>3</v>
      </c>
      <c r="D1446" s="4">
        <v>38.770000000000003</v>
      </c>
    </row>
    <row r="1447" spans="1:4" ht="23.25" x14ac:dyDescent="0.25">
      <c r="A1447" s="3">
        <v>9082034</v>
      </c>
      <c r="B1447" s="1" t="s">
        <v>1170</v>
      </c>
      <c r="C1447" s="2" t="s">
        <v>3</v>
      </c>
      <c r="D1447" s="4">
        <v>126</v>
      </c>
    </row>
    <row r="1448" spans="1:4" x14ac:dyDescent="0.25">
      <c r="A1448" s="3">
        <v>9082044</v>
      </c>
      <c r="B1448" s="1" t="s">
        <v>1171</v>
      </c>
      <c r="C1448" s="2" t="s">
        <v>3</v>
      </c>
      <c r="D1448" s="4">
        <v>127.73</v>
      </c>
    </row>
    <row r="1449" spans="1:4" x14ac:dyDescent="0.25">
      <c r="A1449" s="3">
        <v>9082045</v>
      </c>
      <c r="B1449" s="1" t="s">
        <v>1172</v>
      </c>
      <c r="C1449" s="2" t="s">
        <v>3</v>
      </c>
      <c r="D1449" s="4">
        <v>147.38999999999999</v>
      </c>
    </row>
    <row r="1450" spans="1:4" x14ac:dyDescent="0.25">
      <c r="A1450" s="3">
        <v>9082046</v>
      </c>
      <c r="B1450" s="1" t="s">
        <v>1173</v>
      </c>
      <c r="C1450" s="2" t="s">
        <v>3</v>
      </c>
      <c r="D1450" s="4">
        <v>192.59</v>
      </c>
    </row>
    <row r="1451" spans="1:4" x14ac:dyDescent="0.25">
      <c r="A1451" s="3">
        <v>9082047</v>
      </c>
      <c r="B1451" s="1" t="s">
        <v>1174</v>
      </c>
      <c r="C1451" s="2" t="s">
        <v>3</v>
      </c>
      <c r="D1451" s="4">
        <v>220.75</v>
      </c>
    </row>
    <row r="1452" spans="1:4" ht="23.25" x14ac:dyDescent="0.25">
      <c r="A1452" s="3">
        <v>9082048</v>
      </c>
      <c r="B1452" s="1" t="s">
        <v>1175</v>
      </c>
      <c r="C1452" s="2" t="s">
        <v>3</v>
      </c>
      <c r="D1452" s="4">
        <v>21819.08</v>
      </c>
    </row>
    <row r="1453" spans="1:4" ht="23.25" x14ac:dyDescent="0.25">
      <c r="A1453" s="3">
        <v>9082049</v>
      </c>
      <c r="B1453" s="1" t="s">
        <v>1176</v>
      </c>
      <c r="C1453" s="2" t="s">
        <v>3</v>
      </c>
      <c r="D1453" s="4">
        <v>12116.9</v>
      </c>
    </row>
    <row r="1454" spans="1:4" x14ac:dyDescent="0.25">
      <c r="A1454" s="3">
        <v>9082055</v>
      </c>
      <c r="B1454" s="1" t="s">
        <v>1177</v>
      </c>
      <c r="C1454" s="2" t="s">
        <v>3</v>
      </c>
      <c r="D1454" s="4">
        <v>13.8</v>
      </c>
    </row>
    <row r="1455" spans="1:4" x14ac:dyDescent="0.25">
      <c r="A1455" s="3">
        <v>9082060</v>
      </c>
      <c r="B1455" s="1" t="s">
        <v>1178</v>
      </c>
      <c r="C1455" s="2" t="s">
        <v>3</v>
      </c>
      <c r="D1455" s="4">
        <v>61.43</v>
      </c>
    </row>
    <row r="1456" spans="1:4" x14ac:dyDescent="0.25">
      <c r="A1456" s="3">
        <v>9082066</v>
      </c>
      <c r="B1456" s="1" t="s">
        <v>1179</v>
      </c>
      <c r="C1456" s="2" t="s">
        <v>3</v>
      </c>
      <c r="D1456" s="4">
        <v>70.650000000000006</v>
      </c>
    </row>
    <row r="1457" spans="1:4" x14ac:dyDescent="0.25">
      <c r="A1457" s="3">
        <v>9082067</v>
      </c>
      <c r="B1457" s="1" t="s">
        <v>1180</v>
      </c>
      <c r="C1457" s="2" t="s">
        <v>3</v>
      </c>
      <c r="D1457" s="4">
        <v>66.13</v>
      </c>
    </row>
    <row r="1458" spans="1:4" x14ac:dyDescent="0.25">
      <c r="A1458" s="3">
        <v>9082068</v>
      </c>
      <c r="B1458" s="1" t="s">
        <v>1181</v>
      </c>
      <c r="C1458" s="2" t="s">
        <v>3</v>
      </c>
      <c r="D1458" s="4">
        <v>102.22</v>
      </c>
    </row>
    <row r="1459" spans="1:4" x14ac:dyDescent="0.25">
      <c r="A1459" s="3">
        <v>9082069</v>
      </c>
      <c r="B1459" s="1" t="s">
        <v>1182</v>
      </c>
      <c r="C1459" s="2" t="s">
        <v>3</v>
      </c>
      <c r="D1459" s="4">
        <v>99.06</v>
      </c>
    </row>
    <row r="1460" spans="1:4" x14ac:dyDescent="0.25">
      <c r="A1460" s="3">
        <v>9082075</v>
      </c>
      <c r="B1460" s="1" t="s">
        <v>1183</v>
      </c>
      <c r="C1460" s="2" t="s">
        <v>3</v>
      </c>
      <c r="D1460" s="4">
        <v>26.05</v>
      </c>
    </row>
    <row r="1461" spans="1:4" x14ac:dyDescent="0.25">
      <c r="A1461" s="3">
        <v>9082077</v>
      </c>
      <c r="B1461" s="1" t="s">
        <v>1184</v>
      </c>
      <c r="C1461" s="2" t="s">
        <v>3</v>
      </c>
      <c r="D1461" s="4">
        <v>95.83</v>
      </c>
    </row>
    <row r="1462" spans="1:4" x14ac:dyDescent="0.25">
      <c r="A1462" s="3">
        <v>9082078</v>
      </c>
      <c r="B1462" s="1" t="s">
        <v>1185</v>
      </c>
      <c r="C1462" s="2" t="s">
        <v>3</v>
      </c>
      <c r="D1462" s="4">
        <v>70.12</v>
      </c>
    </row>
    <row r="1463" spans="1:4" x14ac:dyDescent="0.25">
      <c r="A1463" s="3">
        <v>9082079</v>
      </c>
      <c r="B1463" s="1" t="s">
        <v>1186</v>
      </c>
      <c r="C1463" s="2" t="s">
        <v>3</v>
      </c>
      <c r="D1463" s="4">
        <v>104.04</v>
      </c>
    </row>
    <row r="1464" spans="1:4" x14ac:dyDescent="0.25">
      <c r="A1464" s="3">
        <v>9082080</v>
      </c>
      <c r="B1464" s="1" t="s">
        <v>1187</v>
      </c>
      <c r="C1464" s="2" t="s">
        <v>3</v>
      </c>
      <c r="D1464" s="4">
        <v>14.91</v>
      </c>
    </row>
    <row r="1465" spans="1:4" x14ac:dyDescent="0.25">
      <c r="A1465" s="3">
        <v>9082081</v>
      </c>
      <c r="B1465" s="1" t="s">
        <v>1188</v>
      </c>
      <c r="C1465" s="2" t="s">
        <v>3</v>
      </c>
      <c r="D1465" s="4">
        <v>23.22</v>
      </c>
    </row>
    <row r="1466" spans="1:4" x14ac:dyDescent="0.25">
      <c r="A1466" s="3">
        <v>9082083</v>
      </c>
      <c r="B1466" s="1" t="s">
        <v>1189</v>
      </c>
      <c r="C1466" s="2" t="s">
        <v>3</v>
      </c>
      <c r="D1466" s="4">
        <v>14.77</v>
      </c>
    </row>
    <row r="1467" spans="1:4" ht="23.25" x14ac:dyDescent="0.25">
      <c r="A1467" s="3">
        <v>9082084</v>
      </c>
      <c r="B1467" s="1" t="s">
        <v>1190</v>
      </c>
      <c r="C1467" s="2" t="s">
        <v>3</v>
      </c>
      <c r="D1467" s="4">
        <v>1074.05</v>
      </c>
    </row>
    <row r="1468" spans="1:4" x14ac:dyDescent="0.25">
      <c r="A1468" s="3">
        <v>9082085</v>
      </c>
      <c r="B1468" s="1" t="s">
        <v>1191</v>
      </c>
      <c r="C1468" s="2" t="s">
        <v>3</v>
      </c>
      <c r="D1468" s="4">
        <v>146.47999999999999</v>
      </c>
    </row>
    <row r="1469" spans="1:4" x14ac:dyDescent="0.25">
      <c r="A1469" s="3">
        <v>9082086</v>
      </c>
      <c r="B1469" s="1" t="s">
        <v>1192</v>
      </c>
      <c r="C1469" s="2" t="s">
        <v>3</v>
      </c>
      <c r="D1469" s="4">
        <v>204.92</v>
      </c>
    </row>
    <row r="1470" spans="1:4" x14ac:dyDescent="0.25">
      <c r="A1470" s="3">
        <v>9082091</v>
      </c>
      <c r="B1470" s="1" t="s">
        <v>1193</v>
      </c>
      <c r="C1470" s="2" t="s">
        <v>3</v>
      </c>
      <c r="D1470" s="4">
        <v>195.51</v>
      </c>
    </row>
    <row r="1471" spans="1:4" x14ac:dyDescent="0.25">
      <c r="A1471" s="3">
        <v>9082092</v>
      </c>
      <c r="B1471" s="1" t="s">
        <v>1194</v>
      </c>
      <c r="C1471" s="2" t="s">
        <v>3</v>
      </c>
      <c r="D1471" s="4">
        <v>229.68</v>
      </c>
    </row>
    <row r="1472" spans="1:4" x14ac:dyDescent="0.25">
      <c r="A1472" s="3">
        <v>9082093</v>
      </c>
      <c r="B1472" s="1" t="s">
        <v>1195</v>
      </c>
      <c r="C1472" s="2" t="s">
        <v>3</v>
      </c>
      <c r="D1472" s="4">
        <v>565.82000000000005</v>
      </c>
    </row>
    <row r="1473" spans="1:4" x14ac:dyDescent="0.25">
      <c r="A1473" s="3">
        <v>9082094</v>
      </c>
      <c r="B1473" s="1" t="s">
        <v>1196</v>
      </c>
      <c r="C1473" s="2" t="s">
        <v>3</v>
      </c>
      <c r="D1473" s="4">
        <v>26.54</v>
      </c>
    </row>
    <row r="1474" spans="1:4" x14ac:dyDescent="0.25">
      <c r="A1474" s="3">
        <v>9082095</v>
      </c>
      <c r="B1474" s="1" t="s">
        <v>1197</v>
      </c>
      <c r="C1474" s="2" t="s">
        <v>3</v>
      </c>
      <c r="D1474" s="4">
        <v>10.88</v>
      </c>
    </row>
    <row r="1475" spans="1:4" x14ac:dyDescent="0.25">
      <c r="A1475" s="3">
        <v>9082096</v>
      </c>
      <c r="B1475" s="1" t="s">
        <v>1198</v>
      </c>
      <c r="C1475" s="2" t="s">
        <v>3</v>
      </c>
      <c r="D1475" s="4">
        <v>296.02</v>
      </c>
    </row>
    <row r="1476" spans="1:4" x14ac:dyDescent="0.25">
      <c r="A1476" s="3">
        <v>9082097</v>
      </c>
      <c r="B1476" s="1" t="s">
        <v>1199</v>
      </c>
      <c r="C1476" s="2" t="s">
        <v>3</v>
      </c>
      <c r="D1476" s="4">
        <v>61.91</v>
      </c>
    </row>
    <row r="1477" spans="1:4" x14ac:dyDescent="0.25">
      <c r="A1477" s="3">
        <v>9083000</v>
      </c>
      <c r="B1477" s="1" t="s">
        <v>2204</v>
      </c>
      <c r="C1477" s="2" t="s">
        <v>2132</v>
      </c>
      <c r="D1477" s="4" t="s">
        <v>2132</v>
      </c>
    </row>
    <row r="1478" spans="1:4" x14ac:dyDescent="0.25">
      <c r="A1478" s="3">
        <v>9083020</v>
      </c>
      <c r="B1478" s="1" t="s">
        <v>1200</v>
      </c>
      <c r="C1478" s="2" t="s">
        <v>32</v>
      </c>
      <c r="D1478" s="4">
        <v>3.05</v>
      </c>
    </row>
    <row r="1479" spans="1:4" x14ac:dyDescent="0.25">
      <c r="A1479" s="3">
        <v>9083021</v>
      </c>
      <c r="B1479" s="1" t="s">
        <v>1201</v>
      </c>
      <c r="C1479" s="2" t="s">
        <v>3</v>
      </c>
      <c r="D1479" s="4">
        <v>58.27</v>
      </c>
    </row>
    <row r="1480" spans="1:4" x14ac:dyDescent="0.25">
      <c r="A1480" s="3">
        <v>9083051</v>
      </c>
      <c r="B1480" s="1" t="s">
        <v>1202</v>
      </c>
      <c r="C1480" s="2" t="s">
        <v>3</v>
      </c>
      <c r="D1480" s="4">
        <v>117.75</v>
      </c>
    </row>
    <row r="1481" spans="1:4" x14ac:dyDescent="0.25">
      <c r="A1481" s="3">
        <v>9083055</v>
      </c>
      <c r="B1481" s="1" t="s">
        <v>1203</v>
      </c>
      <c r="C1481" s="2" t="s">
        <v>3</v>
      </c>
      <c r="D1481" s="4">
        <v>245.75</v>
      </c>
    </row>
    <row r="1482" spans="1:4" ht="23.25" x14ac:dyDescent="0.25">
      <c r="A1482" s="3">
        <v>9083056</v>
      </c>
      <c r="B1482" s="1" t="s">
        <v>1204</v>
      </c>
      <c r="C1482" s="2" t="s">
        <v>3</v>
      </c>
      <c r="D1482" s="4">
        <v>27.67</v>
      </c>
    </row>
    <row r="1483" spans="1:4" x14ac:dyDescent="0.25">
      <c r="A1483" s="3">
        <v>9083057</v>
      </c>
      <c r="B1483" s="1" t="s">
        <v>1205</v>
      </c>
      <c r="C1483" s="2" t="s">
        <v>3</v>
      </c>
      <c r="D1483" s="4">
        <v>36.07</v>
      </c>
    </row>
    <row r="1484" spans="1:4" x14ac:dyDescent="0.25">
      <c r="A1484" s="3">
        <v>9083058</v>
      </c>
      <c r="B1484" s="1" t="s">
        <v>1206</v>
      </c>
      <c r="C1484" s="2" t="s">
        <v>3</v>
      </c>
      <c r="D1484" s="4">
        <v>64.94</v>
      </c>
    </row>
    <row r="1485" spans="1:4" x14ac:dyDescent="0.25">
      <c r="A1485" s="3">
        <v>9083062</v>
      </c>
      <c r="B1485" s="1" t="s">
        <v>1207</v>
      </c>
      <c r="C1485" s="2" t="s">
        <v>3</v>
      </c>
      <c r="D1485" s="4">
        <v>328.92</v>
      </c>
    </row>
    <row r="1486" spans="1:4" x14ac:dyDescent="0.25">
      <c r="A1486" s="3">
        <v>9083063</v>
      </c>
      <c r="B1486" s="1" t="s">
        <v>1208</v>
      </c>
      <c r="C1486" s="2" t="s">
        <v>3</v>
      </c>
      <c r="D1486" s="4">
        <v>148.69</v>
      </c>
    </row>
    <row r="1487" spans="1:4" x14ac:dyDescent="0.25">
      <c r="A1487" s="3">
        <v>9083065</v>
      </c>
      <c r="B1487" s="1" t="s">
        <v>1209</v>
      </c>
      <c r="C1487" s="2" t="s">
        <v>3</v>
      </c>
      <c r="D1487" s="4">
        <v>1253.8699999999999</v>
      </c>
    </row>
    <row r="1488" spans="1:4" x14ac:dyDescent="0.25">
      <c r="A1488" s="3">
        <v>9083066</v>
      </c>
      <c r="B1488" s="1" t="s">
        <v>1210</v>
      </c>
      <c r="C1488" s="2" t="s">
        <v>3</v>
      </c>
      <c r="D1488" s="4">
        <v>1619.91</v>
      </c>
    </row>
    <row r="1489" spans="1:4" x14ac:dyDescent="0.25">
      <c r="A1489" s="3">
        <v>9083070</v>
      </c>
      <c r="B1489" s="1" t="s">
        <v>1211</v>
      </c>
      <c r="C1489" s="2" t="s">
        <v>3</v>
      </c>
      <c r="D1489" s="4">
        <v>1561.58</v>
      </c>
    </row>
    <row r="1490" spans="1:4" x14ac:dyDescent="0.25">
      <c r="A1490" s="3">
        <v>9083071</v>
      </c>
      <c r="B1490" s="1" t="s">
        <v>1212</v>
      </c>
      <c r="C1490" s="2" t="s">
        <v>3</v>
      </c>
      <c r="D1490" s="4">
        <v>1807.78</v>
      </c>
    </row>
    <row r="1491" spans="1:4" x14ac:dyDescent="0.25">
      <c r="A1491" s="3">
        <v>9083072</v>
      </c>
      <c r="B1491" s="1" t="s">
        <v>1213</v>
      </c>
      <c r="C1491" s="2" t="s">
        <v>3</v>
      </c>
      <c r="D1491" s="4">
        <v>2117.06</v>
      </c>
    </row>
    <row r="1492" spans="1:4" x14ac:dyDescent="0.25">
      <c r="A1492" s="3">
        <v>9083074</v>
      </c>
      <c r="B1492" s="1" t="s">
        <v>1214</v>
      </c>
      <c r="C1492" s="2" t="s">
        <v>3</v>
      </c>
      <c r="D1492" s="4">
        <v>2332.4899999999998</v>
      </c>
    </row>
    <row r="1493" spans="1:4" x14ac:dyDescent="0.25">
      <c r="A1493" s="3">
        <v>9083076</v>
      </c>
      <c r="B1493" s="1" t="s">
        <v>1215</v>
      </c>
      <c r="C1493" s="2" t="s">
        <v>3</v>
      </c>
      <c r="D1493" s="4">
        <v>20.57</v>
      </c>
    </row>
    <row r="1494" spans="1:4" x14ac:dyDescent="0.25">
      <c r="A1494" s="3">
        <v>9083077</v>
      </c>
      <c r="B1494" s="1" t="s">
        <v>1216</v>
      </c>
      <c r="C1494" s="2" t="s">
        <v>3</v>
      </c>
      <c r="D1494" s="4">
        <v>22.06</v>
      </c>
    </row>
    <row r="1495" spans="1:4" x14ac:dyDescent="0.25">
      <c r="A1495" s="3">
        <v>9083078</v>
      </c>
      <c r="B1495" s="1" t="s">
        <v>1217</v>
      </c>
      <c r="C1495" s="2" t="s">
        <v>3</v>
      </c>
      <c r="D1495" s="4">
        <v>26.55</v>
      </c>
    </row>
    <row r="1496" spans="1:4" x14ac:dyDescent="0.25">
      <c r="A1496" s="3">
        <v>9083079</v>
      </c>
      <c r="B1496" s="1" t="s">
        <v>1218</v>
      </c>
      <c r="C1496" s="2" t="s">
        <v>3</v>
      </c>
      <c r="D1496" s="4">
        <v>30.12</v>
      </c>
    </row>
    <row r="1497" spans="1:4" x14ac:dyDescent="0.25">
      <c r="A1497" s="3">
        <v>9083082</v>
      </c>
      <c r="B1497" s="1" t="s">
        <v>1219</v>
      </c>
      <c r="C1497" s="2" t="s">
        <v>3</v>
      </c>
      <c r="D1497" s="4">
        <v>57.48</v>
      </c>
    </row>
    <row r="1498" spans="1:4" x14ac:dyDescent="0.25">
      <c r="A1498" s="3">
        <v>9083083</v>
      </c>
      <c r="B1498" s="1" t="s">
        <v>1220</v>
      </c>
      <c r="C1498" s="2" t="s">
        <v>3</v>
      </c>
      <c r="D1498" s="4">
        <v>18.100000000000001</v>
      </c>
    </row>
    <row r="1499" spans="1:4" x14ac:dyDescent="0.25">
      <c r="A1499" s="3">
        <v>9083085</v>
      </c>
      <c r="B1499" s="1" t="s">
        <v>1221</v>
      </c>
      <c r="C1499" s="2" t="s">
        <v>3</v>
      </c>
      <c r="D1499" s="4">
        <v>20.84</v>
      </c>
    </row>
    <row r="1500" spans="1:4" x14ac:dyDescent="0.25">
      <c r="A1500" s="3">
        <v>9083090</v>
      </c>
      <c r="B1500" s="1" t="s">
        <v>1222</v>
      </c>
      <c r="C1500" s="2" t="s">
        <v>3</v>
      </c>
      <c r="D1500" s="4">
        <v>262.61</v>
      </c>
    </row>
    <row r="1501" spans="1:4" x14ac:dyDescent="0.25">
      <c r="A1501" s="3">
        <v>9083091</v>
      </c>
      <c r="B1501" s="1" t="s">
        <v>1223</v>
      </c>
      <c r="C1501" s="2" t="s">
        <v>3</v>
      </c>
      <c r="D1501" s="4">
        <v>58.35</v>
      </c>
    </row>
    <row r="1502" spans="1:4" x14ac:dyDescent="0.25">
      <c r="A1502" s="3">
        <v>9083095</v>
      </c>
      <c r="B1502" s="1" t="s">
        <v>1224</v>
      </c>
      <c r="C1502" s="2" t="s">
        <v>3</v>
      </c>
      <c r="D1502" s="4">
        <v>179.78</v>
      </c>
    </row>
    <row r="1503" spans="1:4" x14ac:dyDescent="0.25">
      <c r="A1503" s="3">
        <v>9083097</v>
      </c>
      <c r="B1503" s="1" t="s">
        <v>1225</v>
      </c>
      <c r="C1503" s="2" t="s">
        <v>3</v>
      </c>
      <c r="D1503" s="4">
        <v>358.04</v>
      </c>
    </row>
    <row r="1504" spans="1:4" x14ac:dyDescent="0.25">
      <c r="A1504" s="3">
        <v>9084000</v>
      </c>
      <c r="B1504" s="1" t="s">
        <v>2205</v>
      </c>
      <c r="C1504" s="2" t="s">
        <v>2132</v>
      </c>
      <c r="D1504" s="4" t="s">
        <v>2132</v>
      </c>
    </row>
    <row r="1505" spans="1:4" x14ac:dyDescent="0.25">
      <c r="A1505" s="3">
        <v>9084001</v>
      </c>
      <c r="B1505" s="1" t="s">
        <v>1226</v>
      </c>
      <c r="C1505" s="2" t="s">
        <v>3</v>
      </c>
      <c r="D1505" s="4">
        <v>11.11</v>
      </c>
    </row>
    <row r="1506" spans="1:4" x14ac:dyDescent="0.25">
      <c r="A1506" s="3">
        <v>9084002</v>
      </c>
      <c r="B1506" s="1" t="s">
        <v>1227</v>
      </c>
      <c r="C1506" s="2" t="s">
        <v>3</v>
      </c>
      <c r="D1506" s="4">
        <v>11.26</v>
      </c>
    </row>
    <row r="1507" spans="1:4" x14ac:dyDescent="0.25">
      <c r="A1507" s="3">
        <v>9084011</v>
      </c>
      <c r="B1507" s="1" t="s">
        <v>1228</v>
      </c>
      <c r="C1507" s="2" t="s">
        <v>3</v>
      </c>
      <c r="D1507" s="4">
        <v>8.75</v>
      </c>
    </row>
    <row r="1508" spans="1:4" x14ac:dyDescent="0.25">
      <c r="A1508" s="3">
        <v>9084018</v>
      </c>
      <c r="B1508" s="1" t="s">
        <v>1229</v>
      </c>
      <c r="C1508" s="2" t="s">
        <v>3</v>
      </c>
      <c r="D1508" s="4">
        <v>18.57</v>
      </c>
    </row>
    <row r="1509" spans="1:4" x14ac:dyDescent="0.25">
      <c r="A1509" s="3">
        <v>9084021</v>
      </c>
      <c r="B1509" s="1" t="s">
        <v>1230</v>
      </c>
      <c r="C1509" s="2" t="s">
        <v>3</v>
      </c>
      <c r="D1509" s="4">
        <v>11.85</v>
      </c>
    </row>
    <row r="1510" spans="1:4" x14ac:dyDescent="0.25">
      <c r="A1510" s="3">
        <v>9084023</v>
      </c>
      <c r="B1510" s="1" t="s">
        <v>1231</v>
      </c>
      <c r="C1510" s="2" t="s">
        <v>3</v>
      </c>
      <c r="D1510" s="4">
        <v>14.53</v>
      </c>
    </row>
    <row r="1511" spans="1:4" x14ac:dyDescent="0.25">
      <c r="A1511" s="3">
        <v>9084024</v>
      </c>
      <c r="B1511" s="1" t="s">
        <v>1232</v>
      </c>
      <c r="C1511" s="2" t="s">
        <v>3</v>
      </c>
      <c r="D1511" s="4">
        <v>15.44</v>
      </c>
    </row>
    <row r="1512" spans="1:4" x14ac:dyDescent="0.25">
      <c r="A1512" s="3">
        <v>9084025</v>
      </c>
      <c r="B1512" s="1" t="s">
        <v>1233</v>
      </c>
      <c r="C1512" s="2" t="s">
        <v>3</v>
      </c>
      <c r="D1512" s="4">
        <v>12.54</v>
      </c>
    </row>
    <row r="1513" spans="1:4" x14ac:dyDescent="0.25">
      <c r="A1513" s="3">
        <v>9084027</v>
      </c>
      <c r="B1513" s="1" t="s">
        <v>1234</v>
      </c>
      <c r="C1513" s="2" t="s">
        <v>3</v>
      </c>
      <c r="D1513" s="4">
        <v>19.52</v>
      </c>
    </row>
    <row r="1514" spans="1:4" x14ac:dyDescent="0.25">
      <c r="A1514" s="3">
        <v>9084036</v>
      </c>
      <c r="B1514" s="1" t="s">
        <v>1235</v>
      </c>
      <c r="C1514" s="2" t="s">
        <v>3</v>
      </c>
      <c r="D1514" s="4">
        <v>26.72</v>
      </c>
    </row>
    <row r="1515" spans="1:4" x14ac:dyDescent="0.25">
      <c r="A1515" s="3">
        <v>9084037</v>
      </c>
      <c r="B1515" s="1" t="s">
        <v>1236</v>
      </c>
      <c r="C1515" s="2" t="s">
        <v>3</v>
      </c>
      <c r="D1515" s="4">
        <v>26.72</v>
      </c>
    </row>
    <row r="1516" spans="1:4" x14ac:dyDescent="0.25">
      <c r="A1516" s="3">
        <v>9084040</v>
      </c>
      <c r="B1516" s="1" t="s">
        <v>1237</v>
      </c>
      <c r="C1516" s="2" t="s">
        <v>3</v>
      </c>
      <c r="D1516" s="4">
        <v>48.22</v>
      </c>
    </row>
    <row r="1517" spans="1:4" x14ac:dyDescent="0.25">
      <c r="A1517" s="3">
        <v>9084041</v>
      </c>
      <c r="B1517" s="1" t="s">
        <v>1238</v>
      </c>
      <c r="C1517" s="2" t="s">
        <v>3</v>
      </c>
      <c r="D1517" s="4">
        <v>41.28</v>
      </c>
    </row>
    <row r="1518" spans="1:4" x14ac:dyDescent="0.25">
      <c r="A1518" s="3">
        <v>9084042</v>
      </c>
      <c r="B1518" s="1" t="s">
        <v>1239</v>
      </c>
      <c r="C1518" s="2" t="s">
        <v>3</v>
      </c>
      <c r="D1518" s="4">
        <v>40.630000000000003</v>
      </c>
    </row>
    <row r="1519" spans="1:4" x14ac:dyDescent="0.25">
      <c r="A1519" s="3">
        <v>9084043</v>
      </c>
      <c r="B1519" s="1" t="s">
        <v>1240</v>
      </c>
      <c r="C1519" s="2" t="s">
        <v>3</v>
      </c>
      <c r="D1519" s="4">
        <v>99.43</v>
      </c>
    </row>
    <row r="1520" spans="1:4" x14ac:dyDescent="0.25">
      <c r="A1520" s="3">
        <v>9084045</v>
      </c>
      <c r="B1520" s="1" t="s">
        <v>1241</v>
      </c>
      <c r="C1520" s="2" t="s">
        <v>3</v>
      </c>
      <c r="D1520" s="4">
        <v>45.18</v>
      </c>
    </row>
    <row r="1521" spans="1:4" x14ac:dyDescent="0.25">
      <c r="A1521" s="3">
        <v>9084057</v>
      </c>
      <c r="B1521" s="1" t="s">
        <v>1242</v>
      </c>
      <c r="C1521" s="2" t="s">
        <v>3</v>
      </c>
      <c r="D1521" s="4">
        <v>6.99</v>
      </c>
    </row>
    <row r="1522" spans="1:4" x14ac:dyDescent="0.25">
      <c r="A1522" s="3">
        <v>9084062</v>
      </c>
      <c r="B1522" s="1" t="s">
        <v>1243</v>
      </c>
      <c r="C1522" s="2" t="s">
        <v>32</v>
      </c>
      <c r="D1522" s="4">
        <v>47.76</v>
      </c>
    </row>
    <row r="1523" spans="1:4" x14ac:dyDescent="0.25">
      <c r="A1523" s="3">
        <v>9085000</v>
      </c>
      <c r="B1523" s="1" t="s">
        <v>2206</v>
      </c>
      <c r="C1523" s="2" t="s">
        <v>2132</v>
      </c>
      <c r="D1523" s="4" t="s">
        <v>2132</v>
      </c>
    </row>
    <row r="1524" spans="1:4" x14ac:dyDescent="0.25">
      <c r="A1524" s="3">
        <v>9085010</v>
      </c>
      <c r="B1524" s="1" t="s">
        <v>1244</v>
      </c>
      <c r="C1524" s="2" t="s">
        <v>3</v>
      </c>
      <c r="D1524" s="4">
        <v>142.76</v>
      </c>
    </row>
    <row r="1525" spans="1:4" x14ac:dyDescent="0.25">
      <c r="A1525" s="3">
        <v>9085012</v>
      </c>
      <c r="B1525" s="1" t="s">
        <v>1245</v>
      </c>
      <c r="C1525" s="2" t="s">
        <v>3</v>
      </c>
      <c r="D1525" s="4">
        <v>143.91999999999999</v>
      </c>
    </row>
    <row r="1526" spans="1:4" x14ac:dyDescent="0.25">
      <c r="A1526" s="3">
        <v>9085013</v>
      </c>
      <c r="B1526" s="1" t="s">
        <v>1246</v>
      </c>
      <c r="C1526" s="2" t="s">
        <v>3</v>
      </c>
      <c r="D1526" s="4">
        <v>206.03</v>
      </c>
    </row>
    <row r="1527" spans="1:4" x14ac:dyDescent="0.25">
      <c r="A1527" s="3">
        <v>9085014</v>
      </c>
      <c r="B1527" s="1" t="s">
        <v>1247</v>
      </c>
      <c r="C1527" s="2" t="s">
        <v>3</v>
      </c>
      <c r="D1527" s="4">
        <v>228.78</v>
      </c>
    </row>
    <row r="1528" spans="1:4" x14ac:dyDescent="0.25">
      <c r="A1528" s="3">
        <v>9085027</v>
      </c>
      <c r="B1528" s="1" t="s">
        <v>1248</v>
      </c>
      <c r="C1528" s="2" t="s">
        <v>3</v>
      </c>
      <c r="D1528" s="4">
        <v>154.52000000000001</v>
      </c>
    </row>
    <row r="1529" spans="1:4" x14ac:dyDescent="0.25">
      <c r="A1529" s="3">
        <v>9085029</v>
      </c>
      <c r="B1529" s="1" t="s">
        <v>1249</v>
      </c>
      <c r="C1529" s="2" t="s">
        <v>3</v>
      </c>
      <c r="D1529" s="4">
        <v>180.05</v>
      </c>
    </row>
    <row r="1530" spans="1:4" x14ac:dyDescent="0.25">
      <c r="A1530" s="3">
        <v>9085032</v>
      </c>
      <c r="B1530" s="1" t="s">
        <v>1250</v>
      </c>
      <c r="C1530" s="2" t="s">
        <v>3</v>
      </c>
      <c r="D1530" s="4">
        <v>93.88</v>
      </c>
    </row>
    <row r="1531" spans="1:4" x14ac:dyDescent="0.25">
      <c r="A1531" s="3">
        <v>9085033</v>
      </c>
      <c r="B1531" s="1" t="s">
        <v>1251</v>
      </c>
      <c r="C1531" s="2" t="s">
        <v>3</v>
      </c>
      <c r="D1531" s="4">
        <v>133.91</v>
      </c>
    </row>
    <row r="1532" spans="1:4" x14ac:dyDescent="0.25">
      <c r="A1532" s="3">
        <v>9085040</v>
      </c>
      <c r="B1532" s="1" t="s">
        <v>1252</v>
      </c>
      <c r="C1532" s="2" t="s">
        <v>3</v>
      </c>
      <c r="D1532" s="4">
        <v>169.1</v>
      </c>
    </row>
    <row r="1533" spans="1:4" x14ac:dyDescent="0.25">
      <c r="A1533" s="3">
        <v>9085041</v>
      </c>
      <c r="B1533" s="1" t="s">
        <v>1253</v>
      </c>
      <c r="C1533" s="2" t="s">
        <v>3</v>
      </c>
      <c r="D1533" s="4">
        <v>199.13</v>
      </c>
    </row>
    <row r="1534" spans="1:4" x14ac:dyDescent="0.25">
      <c r="A1534" s="3">
        <v>9085060</v>
      </c>
      <c r="B1534" s="1" t="s">
        <v>1254</v>
      </c>
      <c r="C1534" s="2" t="s">
        <v>3</v>
      </c>
      <c r="D1534" s="4">
        <v>54.83</v>
      </c>
    </row>
    <row r="1535" spans="1:4" x14ac:dyDescent="0.25">
      <c r="A1535" s="3">
        <v>9085061</v>
      </c>
      <c r="B1535" s="1" t="s">
        <v>1255</v>
      </c>
      <c r="C1535" s="2" t="s">
        <v>3</v>
      </c>
      <c r="D1535" s="4">
        <v>38.94</v>
      </c>
    </row>
    <row r="1536" spans="1:4" x14ac:dyDescent="0.25">
      <c r="A1536" s="3">
        <v>9085062</v>
      </c>
      <c r="B1536" s="1" t="s">
        <v>1256</v>
      </c>
      <c r="C1536" s="2" t="s">
        <v>3</v>
      </c>
      <c r="D1536" s="4">
        <v>143.37</v>
      </c>
    </row>
    <row r="1537" spans="1:4" x14ac:dyDescent="0.25">
      <c r="A1537" s="3">
        <v>9085063</v>
      </c>
      <c r="B1537" s="1" t="s">
        <v>1257</v>
      </c>
      <c r="C1537" s="2" t="s">
        <v>3</v>
      </c>
      <c r="D1537" s="4">
        <v>123.36</v>
      </c>
    </row>
    <row r="1538" spans="1:4" ht="23.25" x14ac:dyDescent="0.25">
      <c r="A1538" s="3">
        <v>9085073</v>
      </c>
      <c r="B1538" s="1" t="s">
        <v>1258</v>
      </c>
      <c r="C1538" s="2" t="s">
        <v>3</v>
      </c>
      <c r="D1538" s="4">
        <v>17.27</v>
      </c>
    </row>
    <row r="1539" spans="1:4" x14ac:dyDescent="0.25">
      <c r="A1539" s="3">
        <v>9085079</v>
      </c>
      <c r="B1539" s="1" t="s">
        <v>1259</v>
      </c>
      <c r="C1539" s="2" t="s">
        <v>3</v>
      </c>
      <c r="D1539" s="4">
        <v>18.32</v>
      </c>
    </row>
    <row r="1540" spans="1:4" x14ac:dyDescent="0.25">
      <c r="A1540" s="3">
        <v>9085080</v>
      </c>
      <c r="B1540" s="1" t="s">
        <v>1260</v>
      </c>
      <c r="C1540" s="2" t="s">
        <v>3</v>
      </c>
      <c r="D1540" s="4">
        <v>17.64</v>
      </c>
    </row>
    <row r="1541" spans="1:4" x14ac:dyDescent="0.25">
      <c r="A1541" s="3">
        <v>9085081</v>
      </c>
      <c r="B1541" s="1" t="s">
        <v>1261</v>
      </c>
      <c r="C1541" s="2" t="s">
        <v>3</v>
      </c>
      <c r="D1541" s="4">
        <v>31.01</v>
      </c>
    </row>
    <row r="1542" spans="1:4" x14ac:dyDescent="0.25">
      <c r="A1542" s="3">
        <v>9085082</v>
      </c>
      <c r="B1542" s="1" t="s">
        <v>1262</v>
      </c>
      <c r="C1542" s="2" t="s">
        <v>3</v>
      </c>
      <c r="D1542" s="4">
        <v>22.93</v>
      </c>
    </row>
    <row r="1543" spans="1:4" x14ac:dyDescent="0.25">
      <c r="A1543" s="3">
        <v>9086000</v>
      </c>
      <c r="B1543" s="1" t="s">
        <v>2207</v>
      </c>
      <c r="C1543" s="2" t="s">
        <v>2132</v>
      </c>
      <c r="D1543" s="4" t="s">
        <v>2132</v>
      </c>
    </row>
    <row r="1544" spans="1:4" x14ac:dyDescent="0.25">
      <c r="A1544" s="3">
        <v>9086010</v>
      </c>
      <c r="B1544" s="1" t="s">
        <v>1263</v>
      </c>
      <c r="C1544" s="2" t="s">
        <v>3</v>
      </c>
      <c r="D1544" s="4">
        <v>85.79</v>
      </c>
    </row>
    <row r="1545" spans="1:4" x14ac:dyDescent="0.25">
      <c r="A1545" s="3">
        <v>9086011</v>
      </c>
      <c r="B1545" s="1" t="s">
        <v>1264</v>
      </c>
      <c r="C1545" s="2" t="s">
        <v>3</v>
      </c>
      <c r="D1545" s="4">
        <v>20.61</v>
      </c>
    </row>
    <row r="1546" spans="1:4" x14ac:dyDescent="0.25">
      <c r="A1546" s="3">
        <v>9090000</v>
      </c>
      <c r="B1546" s="1" t="s">
        <v>2208</v>
      </c>
      <c r="C1546" s="2" t="s">
        <v>2132</v>
      </c>
      <c r="D1546" s="4" t="s">
        <v>2132</v>
      </c>
    </row>
    <row r="1547" spans="1:4" x14ac:dyDescent="0.25">
      <c r="A1547" s="3">
        <v>9090002</v>
      </c>
      <c r="B1547" s="1" t="s">
        <v>1265</v>
      </c>
      <c r="C1547" s="2" t="s">
        <v>1266</v>
      </c>
      <c r="D1547" s="4">
        <v>2025.4</v>
      </c>
    </row>
    <row r="1548" spans="1:4" x14ac:dyDescent="0.25">
      <c r="A1548" s="3">
        <v>9090003</v>
      </c>
      <c r="B1548" s="1" t="s">
        <v>1267</v>
      </c>
      <c r="C1548" s="2" t="s">
        <v>1268</v>
      </c>
      <c r="D1548" s="4">
        <v>35.08</v>
      </c>
    </row>
    <row r="1549" spans="1:4" ht="23.25" x14ac:dyDescent="0.25">
      <c r="A1549" s="3">
        <v>9090011</v>
      </c>
      <c r="B1549" s="1" t="s">
        <v>1269</v>
      </c>
      <c r="C1549" s="2" t="s">
        <v>3</v>
      </c>
      <c r="D1549" s="4">
        <v>798.32</v>
      </c>
    </row>
    <row r="1550" spans="1:4" x14ac:dyDescent="0.25">
      <c r="A1550" s="3">
        <v>9090015</v>
      </c>
      <c r="B1550" s="1" t="s">
        <v>1270</v>
      </c>
      <c r="C1550" s="2" t="s">
        <v>3</v>
      </c>
      <c r="D1550" s="4">
        <v>432.31</v>
      </c>
    </row>
    <row r="1551" spans="1:4" x14ac:dyDescent="0.25">
      <c r="A1551" s="3">
        <v>9090017</v>
      </c>
      <c r="B1551" s="1" t="s">
        <v>1271</v>
      </c>
      <c r="C1551" s="2" t="s">
        <v>3</v>
      </c>
      <c r="D1551" s="4">
        <v>461.18</v>
      </c>
    </row>
    <row r="1552" spans="1:4" x14ac:dyDescent="0.25">
      <c r="A1552" s="3">
        <v>9090021</v>
      </c>
      <c r="B1552" s="1" t="s">
        <v>1272</v>
      </c>
      <c r="C1552" s="2" t="s">
        <v>3</v>
      </c>
      <c r="D1552" s="4">
        <v>21.56</v>
      </c>
    </row>
    <row r="1553" spans="1:4" x14ac:dyDescent="0.25">
      <c r="A1553" s="3">
        <v>9090031</v>
      </c>
      <c r="B1553" s="1" t="s">
        <v>1273</v>
      </c>
      <c r="C1553" s="2" t="s">
        <v>3</v>
      </c>
      <c r="D1553" s="4">
        <v>15.91</v>
      </c>
    </row>
    <row r="1554" spans="1:4" x14ac:dyDescent="0.25">
      <c r="A1554" s="3">
        <v>9090033</v>
      </c>
      <c r="B1554" s="1" t="s">
        <v>1274</v>
      </c>
      <c r="C1554" s="2" t="s">
        <v>3</v>
      </c>
      <c r="D1554" s="4">
        <v>25.52</v>
      </c>
    </row>
    <row r="1555" spans="1:4" x14ac:dyDescent="0.25">
      <c r="A1555" s="3">
        <v>9090038</v>
      </c>
      <c r="B1555" s="1" t="s">
        <v>1275</v>
      </c>
      <c r="C1555" s="2" t="s">
        <v>32</v>
      </c>
      <c r="D1555" s="4">
        <v>4.37</v>
      </c>
    </row>
    <row r="1556" spans="1:4" x14ac:dyDescent="0.25">
      <c r="A1556" s="3">
        <v>9090040</v>
      </c>
      <c r="B1556" s="1" t="s">
        <v>1276</v>
      </c>
      <c r="C1556" s="2" t="s">
        <v>32</v>
      </c>
      <c r="D1556" s="4">
        <v>5.61</v>
      </c>
    </row>
    <row r="1557" spans="1:4" x14ac:dyDescent="0.25">
      <c r="A1557" s="3">
        <v>9090041</v>
      </c>
      <c r="B1557" s="1" t="s">
        <v>1277</v>
      </c>
      <c r="C1557" s="2" t="s">
        <v>3</v>
      </c>
      <c r="D1557" s="4">
        <v>45.86</v>
      </c>
    </row>
    <row r="1558" spans="1:4" x14ac:dyDescent="0.25">
      <c r="A1558" s="5">
        <v>10000000</v>
      </c>
      <c r="B1558" s="6" t="s">
        <v>2264</v>
      </c>
      <c r="C1558" s="7"/>
      <c r="D1558" s="8"/>
    </row>
    <row r="1559" spans="1:4" x14ac:dyDescent="0.25">
      <c r="A1559" s="3">
        <v>10001000</v>
      </c>
      <c r="B1559" s="1" t="s">
        <v>2209</v>
      </c>
      <c r="C1559" s="2" t="s">
        <v>2132</v>
      </c>
      <c r="D1559" s="4" t="s">
        <v>2132</v>
      </c>
    </row>
    <row r="1560" spans="1:4" x14ac:dyDescent="0.25">
      <c r="A1560" s="3">
        <v>10001001</v>
      </c>
      <c r="B1560" s="1" t="s">
        <v>2458</v>
      </c>
      <c r="C1560" s="2" t="s">
        <v>3</v>
      </c>
      <c r="D1560" s="4">
        <v>302.64999999999998</v>
      </c>
    </row>
    <row r="1561" spans="1:4" x14ac:dyDescent="0.25">
      <c r="A1561" s="3">
        <v>10001002</v>
      </c>
      <c r="B1561" s="1" t="s">
        <v>2459</v>
      </c>
      <c r="C1561" s="2" t="s">
        <v>3</v>
      </c>
      <c r="D1561" s="4">
        <v>330.86</v>
      </c>
    </row>
    <row r="1562" spans="1:4" x14ac:dyDescent="0.25">
      <c r="A1562" s="3">
        <v>10001004</v>
      </c>
      <c r="B1562" s="1" t="s">
        <v>2460</v>
      </c>
      <c r="C1562" s="2" t="s">
        <v>3</v>
      </c>
      <c r="D1562" s="4">
        <v>436.38</v>
      </c>
    </row>
    <row r="1563" spans="1:4" ht="23.25" x14ac:dyDescent="0.25">
      <c r="A1563" s="3">
        <v>10001010</v>
      </c>
      <c r="B1563" s="1" t="s">
        <v>1278</v>
      </c>
      <c r="C1563" s="2" t="s">
        <v>3</v>
      </c>
      <c r="D1563" s="4">
        <v>96.1</v>
      </c>
    </row>
    <row r="1564" spans="1:4" ht="23.25" x14ac:dyDescent="0.25">
      <c r="A1564" s="3">
        <v>10001011</v>
      </c>
      <c r="B1564" s="1" t="s">
        <v>1279</v>
      </c>
      <c r="C1564" s="2" t="s">
        <v>3</v>
      </c>
      <c r="D1564" s="4">
        <v>570.16999999999996</v>
      </c>
    </row>
    <row r="1565" spans="1:4" ht="23.25" x14ac:dyDescent="0.25">
      <c r="A1565" s="3">
        <v>10001012</v>
      </c>
      <c r="B1565" s="1" t="s">
        <v>1280</v>
      </c>
      <c r="C1565" s="2" t="s">
        <v>3</v>
      </c>
      <c r="D1565" s="4">
        <v>103.81</v>
      </c>
    </row>
    <row r="1566" spans="1:4" x14ac:dyDescent="0.25">
      <c r="A1566" s="3">
        <v>10001019</v>
      </c>
      <c r="B1566" s="1" t="s">
        <v>2461</v>
      </c>
      <c r="C1566" s="2" t="s">
        <v>3</v>
      </c>
      <c r="D1566" s="4">
        <v>507.76</v>
      </c>
    </row>
    <row r="1567" spans="1:4" ht="23.25" x14ac:dyDescent="0.25">
      <c r="A1567" s="3">
        <v>10001020</v>
      </c>
      <c r="B1567" s="1" t="s">
        <v>2462</v>
      </c>
      <c r="C1567" s="2" t="s">
        <v>3</v>
      </c>
      <c r="D1567" s="4">
        <v>1232.57</v>
      </c>
    </row>
    <row r="1568" spans="1:4" x14ac:dyDescent="0.25">
      <c r="A1568" s="3">
        <v>10001095</v>
      </c>
      <c r="B1568" s="1" t="s">
        <v>1281</v>
      </c>
      <c r="C1568" s="2" t="s">
        <v>32</v>
      </c>
      <c r="D1568" s="4">
        <v>3.22</v>
      </c>
    </row>
    <row r="1569" spans="1:4" x14ac:dyDescent="0.25">
      <c r="A1569" s="3">
        <v>10001098</v>
      </c>
      <c r="B1569" s="1" t="s">
        <v>1282</v>
      </c>
      <c r="C1569" s="2" t="s">
        <v>32</v>
      </c>
      <c r="D1569" s="4">
        <v>37.909999999999997</v>
      </c>
    </row>
    <row r="1570" spans="1:4" x14ac:dyDescent="0.25">
      <c r="A1570" s="3">
        <v>10001102</v>
      </c>
      <c r="B1570" s="1" t="s">
        <v>1283</v>
      </c>
      <c r="C1570" s="2" t="s">
        <v>3</v>
      </c>
      <c r="D1570" s="4">
        <v>639.12</v>
      </c>
    </row>
    <row r="1571" spans="1:4" x14ac:dyDescent="0.25">
      <c r="A1571" s="3">
        <v>10001103</v>
      </c>
      <c r="B1571" s="1" t="s">
        <v>1284</v>
      </c>
      <c r="C1571" s="2" t="s">
        <v>3</v>
      </c>
      <c r="D1571" s="4">
        <v>905.9</v>
      </c>
    </row>
    <row r="1572" spans="1:4" x14ac:dyDescent="0.25">
      <c r="A1572" s="3">
        <v>10002000</v>
      </c>
      <c r="B1572" s="1" t="s">
        <v>2210</v>
      </c>
      <c r="C1572" s="2" t="s">
        <v>2132</v>
      </c>
      <c r="D1572" s="4" t="s">
        <v>2132</v>
      </c>
    </row>
    <row r="1573" spans="1:4" x14ac:dyDescent="0.25">
      <c r="A1573" s="3">
        <v>10002009</v>
      </c>
      <c r="B1573" s="1" t="s">
        <v>2463</v>
      </c>
      <c r="C1573" s="2" t="s">
        <v>3</v>
      </c>
      <c r="D1573" s="4">
        <v>1656.25</v>
      </c>
    </row>
    <row r="1574" spans="1:4" x14ac:dyDescent="0.25">
      <c r="A1574" s="3">
        <v>10002010</v>
      </c>
      <c r="B1574" s="1" t="s">
        <v>1285</v>
      </c>
      <c r="C1574" s="2" t="s">
        <v>3</v>
      </c>
      <c r="D1574" s="4">
        <v>2069.23</v>
      </c>
    </row>
    <row r="1575" spans="1:4" x14ac:dyDescent="0.25">
      <c r="A1575" s="3">
        <v>10002014</v>
      </c>
      <c r="B1575" s="1" t="s">
        <v>1286</v>
      </c>
      <c r="C1575" s="2" t="s">
        <v>3</v>
      </c>
      <c r="D1575" s="4">
        <v>3715.42</v>
      </c>
    </row>
    <row r="1576" spans="1:4" x14ac:dyDescent="0.25">
      <c r="A1576" s="3">
        <v>10002015</v>
      </c>
      <c r="B1576" s="1" t="s">
        <v>1287</v>
      </c>
      <c r="C1576" s="2" t="s">
        <v>3</v>
      </c>
      <c r="D1576" s="4">
        <v>6118.72</v>
      </c>
    </row>
    <row r="1577" spans="1:4" x14ac:dyDescent="0.25">
      <c r="A1577" s="3">
        <v>10002016</v>
      </c>
      <c r="B1577" s="1" t="s">
        <v>1288</v>
      </c>
      <c r="C1577" s="2" t="s">
        <v>3</v>
      </c>
      <c r="D1577" s="4">
        <v>9124.43</v>
      </c>
    </row>
    <row r="1578" spans="1:4" x14ac:dyDescent="0.25">
      <c r="A1578" s="3">
        <v>10002017</v>
      </c>
      <c r="B1578" s="1" t="s">
        <v>1289</v>
      </c>
      <c r="C1578" s="2" t="s">
        <v>3</v>
      </c>
      <c r="D1578" s="4">
        <v>749.28</v>
      </c>
    </row>
    <row r="1579" spans="1:4" x14ac:dyDescent="0.25">
      <c r="A1579" s="3">
        <v>10002018</v>
      </c>
      <c r="B1579" s="1" t="s">
        <v>1290</v>
      </c>
      <c r="C1579" s="2" t="s">
        <v>3</v>
      </c>
      <c r="D1579" s="4">
        <v>782.98</v>
      </c>
    </row>
    <row r="1580" spans="1:4" x14ac:dyDescent="0.25">
      <c r="A1580" s="3">
        <v>10002019</v>
      </c>
      <c r="B1580" s="1" t="s">
        <v>1291</v>
      </c>
      <c r="C1580" s="2" t="s">
        <v>3</v>
      </c>
      <c r="D1580" s="4">
        <v>967.14</v>
      </c>
    </row>
    <row r="1581" spans="1:4" x14ac:dyDescent="0.25">
      <c r="A1581" s="3">
        <v>10002029</v>
      </c>
      <c r="B1581" s="1" t="s">
        <v>1292</v>
      </c>
      <c r="C1581" s="2" t="s">
        <v>3</v>
      </c>
      <c r="D1581" s="4">
        <v>2155.3200000000002</v>
      </c>
    </row>
    <row r="1582" spans="1:4" ht="23.25" x14ac:dyDescent="0.25">
      <c r="A1582" s="3">
        <v>10002030</v>
      </c>
      <c r="B1582" s="1" t="s">
        <v>1293</v>
      </c>
      <c r="C1582" s="2" t="s">
        <v>3</v>
      </c>
      <c r="D1582" s="4">
        <v>7095.92</v>
      </c>
    </row>
    <row r="1583" spans="1:4" x14ac:dyDescent="0.25">
      <c r="A1583" s="3">
        <v>10002031</v>
      </c>
      <c r="B1583" s="1" t="s">
        <v>1294</v>
      </c>
      <c r="C1583" s="2" t="s">
        <v>3</v>
      </c>
      <c r="D1583" s="4">
        <v>3156.77</v>
      </c>
    </row>
    <row r="1584" spans="1:4" x14ac:dyDescent="0.25">
      <c r="A1584" s="3">
        <v>10002040</v>
      </c>
      <c r="B1584" s="1" t="s">
        <v>1295</v>
      </c>
      <c r="C1584" s="2" t="s">
        <v>3</v>
      </c>
      <c r="D1584" s="4">
        <v>3497.52</v>
      </c>
    </row>
    <row r="1585" spans="1:4" x14ac:dyDescent="0.25">
      <c r="A1585" s="3">
        <v>10002041</v>
      </c>
      <c r="B1585" s="1" t="s">
        <v>1296</v>
      </c>
      <c r="C1585" s="2" t="s">
        <v>3</v>
      </c>
      <c r="D1585" s="4">
        <v>5117.45</v>
      </c>
    </row>
    <row r="1586" spans="1:4" x14ac:dyDescent="0.25">
      <c r="A1586" s="3">
        <v>10002051</v>
      </c>
      <c r="B1586" s="1" t="s">
        <v>1297</v>
      </c>
      <c r="C1586" s="2" t="s">
        <v>32</v>
      </c>
      <c r="D1586" s="4">
        <v>73</v>
      </c>
    </row>
    <row r="1587" spans="1:4" x14ac:dyDescent="0.25">
      <c r="A1587" s="3">
        <v>10002052</v>
      </c>
      <c r="B1587" s="1" t="s">
        <v>1298</v>
      </c>
      <c r="C1587" s="2" t="s">
        <v>32</v>
      </c>
      <c r="D1587" s="4">
        <v>96.55</v>
      </c>
    </row>
    <row r="1588" spans="1:4" x14ac:dyDescent="0.25">
      <c r="A1588" s="3">
        <v>10002054</v>
      </c>
      <c r="B1588" s="1" t="s">
        <v>1299</v>
      </c>
      <c r="C1588" s="2" t="s">
        <v>32</v>
      </c>
      <c r="D1588" s="4">
        <v>133.83000000000001</v>
      </c>
    </row>
    <row r="1589" spans="1:4" x14ac:dyDescent="0.25">
      <c r="A1589" s="3">
        <v>10002055</v>
      </c>
      <c r="B1589" s="1" t="s">
        <v>1300</v>
      </c>
      <c r="C1589" s="2" t="s">
        <v>32</v>
      </c>
      <c r="D1589" s="4">
        <v>160.97</v>
      </c>
    </row>
    <row r="1590" spans="1:4" x14ac:dyDescent="0.25">
      <c r="A1590" s="3">
        <v>10002061</v>
      </c>
      <c r="B1590" s="1" t="s">
        <v>1333</v>
      </c>
      <c r="C1590" s="2" t="s">
        <v>32</v>
      </c>
      <c r="D1590" s="4">
        <v>14.2</v>
      </c>
    </row>
    <row r="1591" spans="1:4" x14ac:dyDescent="0.25">
      <c r="A1591" s="3">
        <v>10002062</v>
      </c>
      <c r="B1591" s="1" t="s">
        <v>1334</v>
      </c>
      <c r="C1591" s="2" t="s">
        <v>32</v>
      </c>
      <c r="D1591" s="4">
        <v>22.29</v>
      </c>
    </row>
    <row r="1592" spans="1:4" x14ac:dyDescent="0.25">
      <c r="A1592" s="3">
        <v>10002064</v>
      </c>
      <c r="B1592" s="1" t="s">
        <v>1336</v>
      </c>
      <c r="C1592" s="2" t="s">
        <v>32</v>
      </c>
      <c r="D1592" s="4">
        <v>40.68</v>
      </c>
    </row>
    <row r="1593" spans="1:4" x14ac:dyDescent="0.25">
      <c r="A1593" s="3">
        <v>10002065</v>
      </c>
      <c r="B1593" s="1" t="s">
        <v>1337</v>
      </c>
      <c r="C1593" s="2" t="s">
        <v>32</v>
      </c>
      <c r="D1593" s="4">
        <v>72.47</v>
      </c>
    </row>
    <row r="1594" spans="1:4" x14ac:dyDescent="0.25">
      <c r="A1594" s="3">
        <v>10002081</v>
      </c>
      <c r="B1594" s="1" t="s">
        <v>2465</v>
      </c>
      <c r="C1594" s="2" t="s">
        <v>3</v>
      </c>
      <c r="D1594" s="4">
        <v>71.78</v>
      </c>
    </row>
    <row r="1595" spans="1:4" x14ac:dyDescent="0.25">
      <c r="A1595" s="3">
        <v>10002082</v>
      </c>
      <c r="B1595" s="1" t="s">
        <v>1301</v>
      </c>
      <c r="C1595" s="2" t="s">
        <v>3</v>
      </c>
      <c r="D1595" s="4">
        <v>83.24</v>
      </c>
    </row>
    <row r="1596" spans="1:4" x14ac:dyDescent="0.25">
      <c r="A1596" s="3">
        <v>10002084</v>
      </c>
      <c r="B1596" s="1" t="s">
        <v>1349</v>
      </c>
      <c r="C1596" s="2" t="s">
        <v>3</v>
      </c>
      <c r="D1596" s="4">
        <v>150.84</v>
      </c>
    </row>
    <row r="1597" spans="1:4" x14ac:dyDescent="0.25">
      <c r="A1597" s="3">
        <v>10002085</v>
      </c>
      <c r="B1597" s="1" t="s">
        <v>1350</v>
      </c>
      <c r="C1597" s="2" t="s">
        <v>3</v>
      </c>
      <c r="D1597" s="4">
        <v>183.21</v>
      </c>
    </row>
    <row r="1598" spans="1:4" x14ac:dyDescent="0.25">
      <c r="A1598" s="3">
        <v>10002091</v>
      </c>
      <c r="B1598" s="1" t="s">
        <v>2466</v>
      </c>
      <c r="C1598" s="2" t="s">
        <v>3</v>
      </c>
      <c r="D1598" s="4">
        <v>103.9</v>
      </c>
    </row>
    <row r="1599" spans="1:4" x14ac:dyDescent="0.25">
      <c r="A1599" s="3">
        <v>10002092</v>
      </c>
      <c r="B1599" s="1" t="s">
        <v>2467</v>
      </c>
      <c r="C1599" s="2" t="s">
        <v>3</v>
      </c>
      <c r="D1599" s="4">
        <v>136.94</v>
      </c>
    </row>
    <row r="1600" spans="1:4" x14ac:dyDescent="0.25">
      <c r="A1600" s="3">
        <v>10002094</v>
      </c>
      <c r="B1600" s="1" t="s">
        <v>2468</v>
      </c>
      <c r="C1600" s="2" t="s">
        <v>3</v>
      </c>
      <c r="D1600" s="4">
        <v>264.29000000000002</v>
      </c>
    </row>
    <row r="1601" spans="1:4" x14ac:dyDescent="0.25">
      <c r="A1601" s="3">
        <v>10002095</v>
      </c>
      <c r="B1601" s="1" t="s">
        <v>2464</v>
      </c>
      <c r="C1601" s="2" t="s">
        <v>3</v>
      </c>
      <c r="D1601" s="4">
        <v>338.96</v>
      </c>
    </row>
    <row r="1602" spans="1:4" x14ac:dyDescent="0.25">
      <c r="A1602" s="3">
        <v>10003000</v>
      </c>
      <c r="B1602" s="1" t="s">
        <v>2211</v>
      </c>
      <c r="C1602" s="2" t="s">
        <v>2132</v>
      </c>
      <c r="D1602" s="4" t="s">
        <v>2132</v>
      </c>
    </row>
    <row r="1603" spans="1:4" x14ac:dyDescent="0.25">
      <c r="A1603" s="3">
        <v>10003003</v>
      </c>
      <c r="B1603" s="1" t="s">
        <v>1302</v>
      </c>
      <c r="C1603" s="2" t="s">
        <v>3</v>
      </c>
      <c r="D1603" s="4">
        <v>1817.73</v>
      </c>
    </row>
    <row r="1604" spans="1:4" x14ac:dyDescent="0.25">
      <c r="A1604" s="3">
        <v>10003004</v>
      </c>
      <c r="B1604" s="1" t="s">
        <v>1303</v>
      </c>
      <c r="C1604" s="2" t="s">
        <v>3</v>
      </c>
      <c r="D1604" s="4">
        <v>2158.34</v>
      </c>
    </row>
    <row r="1605" spans="1:4" x14ac:dyDescent="0.25">
      <c r="A1605" s="3">
        <v>10003005</v>
      </c>
      <c r="B1605" s="1" t="s">
        <v>1304</v>
      </c>
      <c r="C1605" s="2" t="s">
        <v>3</v>
      </c>
      <c r="D1605" s="4">
        <v>2189.3000000000002</v>
      </c>
    </row>
    <row r="1606" spans="1:4" x14ac:dyDescent="0.25">
      <c r="A1606" s="3">
        <v>10003006</v>
      </c>
      <c r="B1606" s="1" t="s">
        <v>1305</v>
      </c>
      <c r="C1606" s="2" t="s">
        <v>3</v>
      </c>
      <c r="D1606" s="4">
        <v>2861.39</v>
      </c>
    </row>
    <row r="1607" spans="1:4" x14ac:dyDescent="0.25">
      <c r="A1607" s="3">
        <v>10003007</v>
      </c>
      <c r="B1607" s="1" t="s">
        <v>1306</v>
      </c>
      <c r="C1607" s="2" t="s">
        <v>3</v>
      </c>
      <c r="D1607" s="4">
        <v>3040.57</v>
      </c>
    </row>
    <row r="1608" spans="1:4" x14ac:dyDescent="0.25">
      <c r="A1608" s="3">
        <v>10003008</v>
      </c>
      <c r="B1608" s="1" t="s">
        <v>1307</v>
      </c>
      <c r="C1608" s="2" t="s">
        <v>3</v>
      </c>
      <c r="D1608" s="4">
        <v>3988.97</v>
      </c>
    </row>
    <row r="1609" spans="1:4" x14ac:dyDescent="0.25">
      <c r="A1609" s="3">
        <v>10003009</v>
      </c>
      <c r="B1609" s="1" t="s">
        <v>1308</v>
      </c>
      <c r="C1609" s="2" t="s">
        <v>3</v>
      </c>
      <c r="D1609" s="4">
        <v>4696.03</v>
      </c>
    </row>
    <row r="1610" spans="1:4" x14ac:dyDescent="0.25">
      <c r="A1610" s="3">
        <v>10003010</v>
      </c>
      <c r="B1610" s="1" t="s">
        <v>1309</v>
      </c>
      <c r="C1610" s="2" t="s">
        <v>3</v>
      </c>
      <c r="D1610" s="4">
        <v>9950.85</v>
      </c>
    </row>
    <row r="1611" spans="1:4" ht="23.25" x14ac:dyDescent="0.25">
      <c r="A1611" s="3">
        <v>10003011</v>
      </c>
      <c r="B1611" s="1" t="s">
        <v>1310</v>
      </c>
      <c r="C1611" s="2" t="s">
        <v>3</v>
      </c>
      <c r="D1611" s="4">
        <v>8777.57</v>
      </c>
    </row>
    <row r="1612" spans="1:4" ht="23.25" x14ac:dyDescent="0.25">
      <c r="A1612" s="3">
        <v>10003012</v>
      </c>
      <c r="B1612" s="1" t="s">
        <v>1311</v>
      </c>
      <c r="C1612" s="2" t="s">
        <v>3</v>
      </c>
      <c r="D1612" s="4">
        <v>12419.87</v>
      </c>
    </row>
    <row r="1613" spans="1:4" ht="23.25" x14ac:dyDescent="0.25">
      <c r="A1613" s="3">
        <v>10003013</v>
      </c>
      <c r="B1613" s="1" t="s">
        <v>1312</v>
      </c>
      <c r="C1613" s="2" t="s">
        <v>3</v>
      </c>
      <c r="D1613" s="4">
        <v>17139.240000000002</v>
      </c>
    </row>
    <row r="1614" spans="1:4" ht="23.25" x14ac:dyDescent="0.25">
      <c r="A1614" s="3">
        <v>10003014</v>
      </c>
      <c r="B1614" s="1" t="s">
        <v>1313</v>
      </c>
      <c r="C1614" s="2" t="s">
        <v>3</v>
      </c>
      <c r="D1614" s="4">
        <v>22486.66</v>
      </c>
    </row>
    <row r="1615" spans="1:4" x14ac:dyDescent="0.25">
      <c r="A1615" s="3">
        <v>10003042</v>
      </c>
      <c r="B1615" s="1" t="s">
        <v>1314</v>
      </c>
      <c r="C1615" s="2" t="s">
        <v>32</v>
      </c>
      <c r="D1615" s="4">
        <v>110.41</v>
      </c>
    </row>
    <row r="1616" spans="1:4" x14ac:dyDescent="0.25">
      <c r="A1616" s="3">
        <v>10003044</v>
      </c>
      <c r="B1616" s="1" t="s">
        <v>1315</v>
      </c>
      <c r="C1616" s="2" t="s">
        <v>32</v>
      </c>
      <c r="D1616" s="4">
        <v>154.03</v>
      </c>
    </row>
    <row r="1617" spans="1:4" x14ac:dyDescent="0.25">
      <c r="A1617" s="3">
        <v>10003052</v>
      </c>
      <c r="B1617" s="1" t="s">
        <v>1301</v>
      </c>
      <c r="C1617" s="2" t="s">
        <v>3</v>
      </c>
      <c r="D1617" s="4">
        <v>83.24</v>
      </c>
    </row>
    <row r="1618" spans="1:4" x14ac:dyDescent="0.25">
      <c r="A1618" s="3">
        <v>10003054</v>
      </c>
      <c r="B1618" s="1" t="s">
        <v>1349</v>
      </c>
      <c r="C1618" s="2" t="s">
        <v>3</v>
      </c>
      <c r="D1618" s="4">
        <v>150.84</v>
      </c>
    </row>
    <row r="1619" spans="1:4" x14ac:dyDescent="0.25">
      <c r="A1619" s="3">
        <v>10003062</v>
      </c>
      <c r="B1619" s="1" t="s">
        <v>1316</v>
      </c>
      <c r="C1619" s="2" t="s">
        <v>3</v>
      </c>
      <c r="D1619" s="4">
        <v>149.36000000000001</v>
      </c>
    </row>
    <row r="1620" spans="1:4" x14ac:dyDescent="0.25">
      <c r="A1620" s="3">
        <v>10003064</v>
      </c>
      <c r="B1620" s="1" t="s">
        <v>1317</v>
      </c>
      <c r="C1620" s="2" t="s">
        <v>3</v>
      </c>
      <c r="D1620" s="4">
        <v>265.39999999999998</v>
      </c>
    </row>
    <row r="1621" spans="1:4" x14ac:dyDescent="0.25">
      <c r="A1621" s="3">
        <v>10003065</v>
      </c>
      <c r="B1621" s="1" t="s">
        <v>1318</v>
      </c>
      <c r="C1621" s="2" t="s">
        <v>3</v>
      </c>
      <c r="D1621" s="4">
        <v>359.26</v>
      </c>
    </row>
    <row r="1622" spans="1:4" x14ac:dyDescent="0.25">
      <c r="A1622" s="3">
        <v>10003066</v>
      </c>
      <c r="B1622" s="1" t="s">
        <v>1319</v>
      </c>
      <c r="C1622" s="2" t="s">
        <v>3</v>
      </c>
      <c r="D1622" s="4">
        <v>613.86</v>
      </c>
    </row>
    <row r="1623" spans="1:4" x14ac:dyDescent="0.25">
      <c r="A1623" s="3">
        <v>10003067</v>
      </c>
      <c r="B1623" s="1" t="s">
        <v>1320</v>
      </c>
      <c r="C1623" s="2" t="s">
        <v>3</v>
      </c>
      <c r="D1623" s="4">
        <v>735.97</v>
      </c>
    </row>
    <row r="1624" spans="1:4" x14ac:dyDescent="0.25">
      <c r="A1624" s="3">
        <v>10003068</v>
      </c>
      <c r="B1624" s="1" t="s">
        <v>1321</v>
      </c>
      <c r="C1624" s="2" t="s">
        <v>3</v>
      </c>
      <c r="D1624" s="4">
        <v>1234.67</v>
      </c>
    </row>
    <row r="1625" spans="1:4" x14ac:dyDescent="0.25">
      <c r="A1625" s="3">
        <v>10003072</v>
      </c>
      <c r="B1625" s="1" t="s">
        <v>1322</v>
      </c>
      <c r="C1625" s="2" t="s">
        <v>3</v>
      </c>
      <c r="D1625" s="4">
        <v>96.32</v>
      </c>
    </row>
    <row r="1626" spans="1:4" x14ac:dyDescent="0.25">
      <c r="A1626" s="3">
        <v>10003073</v>
      </c>
      <c r="B1626" s="1" t="s">
        <v>1323</v>
      </c>
      <c r="C1626" s="2" t="s">
        <v>3</v>
      </c>
      <c r="D1626" s="4">
        <v>181.7</v>
      </c>
    </row>
    <row r="1627" spans="1:4" x14ac:dyDescent="0.25">
      <c r="A1627" s="3">
        <v>10003074</v>
      </c>
      <c r="B1627" s="1" t="s">
        <v>1324</v>
      </c>
      <c r="C1627" s="2" t="s">
        <v>3</v>
      </c>
      <c r="D1627" s="4">
        <v>196.65</v>
      </c>
    </row>
    <row r="1628" spans="1:4" x14ac:dyDescent="0.25">
      <c r="A1628" s="3">
        <v>10003075</v>
      </c>
      <c r="B1628" s="1" t="s">
        <v>1325</v>
      </c>
      <c r="C1628" s="2" t="s">
        <v>3</v>
      </c>
      <c r="D1628" s="4">
        <v>259.2</v>
      </c>
    </row>
    <row r="1629" spans="1:4" x14ac:dyDescent="0.25">
      <c r="A1629" s="3">
        <v>10003076</v>
      </c>
      <c r="B1629" s="1" t="s">
        <v>1326</v>
      </c>
      <c r="C1629" s="2" t="s">
        <v>3</v>
      </c>
      <c r="D1629" s="4">
        <v>441.25</v>
      </c>
    </row>
    <row r="1630" spans="1:4" x14ac:dyDescent="0.25">
      <c r="A1630" s="3">
        <v>10003077</v>
      </c>
      <c r="B1630" s="1" t="s">
        <v>1327</v>
      </c>
      <c r="C1630" s="2" t="s">
        <v>3</v>
      </c>
      <c r="D1630" s="4">
        <v>578.5</v>
      </c>
    </row>
    <row r="1631" spans="1:4" x14ac:dyDescent="0.25">
      <c r="A1631" s="3">
        <v>10003078</v>
      </c>
      <c r="B1631" s="1" t="s">
        <v>1328</v>
      </c>
      <c r="C1631" s="2" t="s">
        <v>3</v>
      </c>
      <c r="D1631" s="4">
        <v>987.51</v>
      </c>
    </row>
    <row r="1632" spans="1:4" x14ac:dyDescent="0.25">
      <c r="A1632" s="3">
        <v>10004000</v>
      </c>
      <c r="B1632" s="1" t="s">
        <v>2212</v>
      </c>
      <c r="C1632" s="2" t="s">
        <v>2132</v>
      </c>
      <c r="D1632" s="4" t="s">
        <v>2132</v>
      </c>
    </row>
    <row r="1633" spans="1:4" x14ac:dyDescent="0.25">
      <c r="A1633" s="3">
        <v>10004002</v>
      </c>
      <c r="B1633" s="1" t="s">
        <v>1297</v>
      </c>
      <c r="C1633" s="2" t="s">
        <v>32</v>
      </c>
      <c r="D1633" s="4">
        <v>73</v>
      </c>
    </row>
    <row r="1634" spans="1:4" x14ac:dyDescent="0.25">
      <c r="A1634" s="3">
        <v>10004003</v>
      </c>
      <c r="B1634" s="1" t="s">
        <v>1298</v>
      </c>
      <c r="C1634" s="2" t="s">
        <v>32</v>
      </c>
      <c r="D1634" s="4">
        <v>96.55</v>
      </c>
    </row>
    <row r="1635" spans="1:4" x14ac:dyDescent="0.25">
      <c r="A1635" s="3">
        <v>10004004</v>
      </c>
      <c r="B1635" s="1" t="s">
        <v>1329</v>
      </c>
      <c r="C1635" s="2" t="s">
        <v>32</v>
      </c>
      <c r="D1635" s="4">
        <v>113.39</v>
      </c>
    </row>
    <row r="1636" spans="1:4" x14ac:dyDescent="0.25">
      <c r="A1636" s="3">
        <v>10004005</v>
      </c>
      <c r="B1636" s="1" t="s">
        <v>1299</v>
      </c>
      <c r="C1636" s="2" t="s">
        <v>32</v>
      </c>
      <c r="D1636" s="4">
        <v>133.83000000000001</v>
      </c>
    </row>
    <row r="1637" spans="1:4" x14ac:dyDescent="0.25">
      <c r="A1637" s="3">
        <v>10004006</v>
      </c>
      <c r="B1637" s="1" t="s">
        <v>1300</v>
      </c>
      <c r="C1637" s="2" t="s">
        <v>32</v>
      </c>
      <c r="D1637" s="4">
        <v>160.97</v>
      </c>
    </row>
    <row r="1638" spans="1:4" x14ac:dyDescent="0.25">
      <c r="A1638" s="3">
        <v>10004007</v>
      </c>
      <c r="B1638" s="1" t="s">
        <v>1330</v>
      </c>
      <c r="C1638" s="2" t="s">
        <v>32</v>
      </c>
      <c r="D1638" s="4">
        <v>205.08</v>
      </c>
    </row>
    <row r="1639" spans="1:4" x14ac:dyDescent="0.25">
      <c r="A1639" s="3">
        <v>10004008</v>
      </c>
      <c r="B1639" s="1" t="s">
        <v>1331</v>
      </c>
      <c r="C1639" s="2" t="s">
        <v>32</v>
      </c>
      <c r="D1639" s="4">
        <v>225.81</v>
      </c>
    </row>
    <row r="1640" spans="1:4" x14ac:dyDescent="0.25">
      <c r="A1640" s="3">
        <v>10004009</v>
      </c>
      <c r="B1640" s="1" t="s">
        <v>1332</v>
      </c>
      <c r="C1640" s="2" t="s">
        <v>32</v>
      </c>
      <c r="D1640" s="4">
        <v>297.20999999999998</v>
      </c>
    </row>
    <row r="1641" spans="1:4" x14ac:dyDescent="0.25">
      <c r="A1641" s="3">
        <v>10004062</v>
      </c>
      <c r="B1641" s="1" t="s">
        <v>1333</v>
      </c>
      <c r="C1641" s="2" t="s">
        <v>32</v>
      </c>
      <c r="D1641" s="4">
        <v>25.46</v>
      </c>
    </row>
    <row r="1642" spans="1:4" x14ac:dyDescent="0.25">
      <c r="A1642" s="3">
        <v>10004063</v>
      </c>
      <c r="B1642" s="1" t="s">
        <v>1334</v>
      </c>
      <c r="C1642" s="2" t="s">
        <v>32</v>
      </c>
      <c r="D1642" s="4">
        <v>22.29</v>
      </c>
    </row>
    <row r="1643" spans="1:4" x14ac:dyDescent="0.25">
      <c r="A1643" s="3">
        <v>10004064</v>
      </c>
      <c r="B1643" s="1" t="s">
        <v>1335</v>
      </c>
      <c r="C1643" s="2" t="s">
        <v>32</v>
      </c>
      <c r="D1643" s="4">
        <v>46.03</v>
      </c>
    </row>
    <row r="1644" spans="1:4" x14ac:dyDescent="0.25">
      <c r="A1644" s="3">
        <v>10004065</v>
      </c>
      <c r="B1644" s="1" t="s">
        <v>1336</v>
      </c>
      <c r="C1644" s="2" t="s">
        <v>32</v>
      </c>
      <c r="D1644" s="4">
        <v>40.68</v>
      </c>
    </row>
    <row r="1645" spans="1:4" x14ac:dyDescent="0.25">
      <c r="A1645" s="3">
        <v>10004066</v>
      </c>
      <c r="B1645" s="1" t="s">
        <v>1337</v>
      </c>
      <c r="C1645" s="2" t="s">
        <v>32</v>
      </c>
      <c r="D1645" s="4">
        <v>72.47</v>
      </c>
    </row>
    <row r="1646" spans="1:4" x14ac:dyDescent="0.25">
      <c r="A1646" s="3">
        <v>10004067</v>
      </c>
      <c r="B1646" s="1" t="s">
        <v>1338</v>
      </c>
      <c r="C1646" s="2" t="s">
        <v>32</v>
      </c>
      <c r="D1646" s="4">
        <v>99.3</v>
      </c>
    </row>
    <row r="1647" spans="1:4" x14ac:dyDescent="0.25">
      <c r="A1647" s="3">
        <v>10004068</v>
      </c>
      <c r="B1647" s="1" t="s">
        <v>1339</v>
      </c>
      <c r="C1647" s="2" t="s">
        <v>32</v>
      </c>
      <c r="D1647" s="4">
        <v>78.599999999999994</v>
      </c>
    </row>
    <row r="1648" spans="1:4" x14ac:dyDescent="0.25">
      <c r="A1648" s="3">
        <v>10004069</v>
      </c>
      <c r="B1648" s="1" t="s">
        <v>1340</v>
      </c>
      <c r="C1648" s="2" t="s">
        <v>32</v>
      </c>
      <c r="D1648" s="4">
        <v>170.8</v>
      </c>
    </row>
    <row r="1649" spans="1:4" x14ac:dyDescent="0.25">
      <c r="A1649" s="3">
        <v>10004080</v>
      </c>
      <c r="B1649" s="1" t="s">
        <v>1341</v>
      </c>
      <c r="C1649" s="2" t="s">
        <v>32</v>
      </c>
      <c r="D1649" s="4">
        <v>56.09</v>
      </c>
    </row>
    <row r="1650" spans="1:4" x14ac:dyDescent="0.25">
      <c r="A1650" s="3">
        <v>10004081</v>
      </c>
      <c r="B1650" s="1" t="s">
        <v>1342</v>
      </c>
      <c r="C1650" s="2" t="s">
        <v>3</v>
      </c>
      <c r="D1650" s="4">
        <v>71.27</v>
      </c>
    </row>
    <row r="1651" spans="1:4" x14ac:dyDescent="0.25">
      <c r="A1651" s="3">
        <v>10004082</v>
      </c>
      <c r="B1651" s="1" t="s">
        <v>1343</v>
      </c>
      <c r="C1651" s="2" t="s">
        <v>32</v>
      </c>
      <c r="D1651" s="4">
        <v>123.91</v>
      </c>
    </row>
    <row r="1652" spans="1:4" x14ac:dyDescent="0.25">
      <c r="A1652" s="3">
        <v>10004083</v>
      </c>
      <c r="B1652" s="1" t="s">
        <v>1344</v>
      </c>
      <c r="C1652" s="2" t="s">
        <v>32</v>
      </c>
      <c r="D1652" s="4">
        <v>55.57</v>
      </c>
    </row>
    <row r="1653" spans="1:4" x14ac:dyDescent="0.25">
      <c r="A1653" s="3">
        <v>10004084</v>
      </c>
      <c r="B1653" s="1" t="s">
        <v>1345</v>
      </c>
      <c r="C1653" s="2" t="s">
        <v>32</v>
      </c>
      <c r="D1653" s="4">
        <v>96.82</v>
      </c>
    </row>
    <row r="1654" spans="1:4" x14ac:dyDescent="0.25">
      <c r="A1654" s="3">
        <v>10004085</v>
      </c>
      <c r="B1654" s="1" t="s">
        <v>1346</v>
      </c>
      <c r="C1654" s="2" t="s">
        <v>32</v>
      </c>
      <c r="D1654" s="4">
        <v>170.61</v>
      </c>
    </row>
    <row r="1655" spans="1:4" x14ac:dyDescent="0.25">
      <c r="A1655" s="3">
        <v>10004098</v>
      </c>
      <c r="B1655" s="1" t="s">
        <v>1282</v>
      </c>
      <c r="C1655" s="2" t="s">
        <v>32</v>
      </c>
      <c r="D1655" s="4">
        <v>37.909999999999997</v>
      </c>
    </row>
    <row r="1656" spans="1:4" x14ac:dyDescent="0.25">
      <c r="A1656" s="3">
        <v>10005000</v>
      </c>
      <c r="B1656" s="1" t="s">
        <v>2213</v>
      </c>
      <c r="C1656" s="2" t="s">
        <v>2132</v>
      </c>
      <c r="D1656" s="4" t="s">
        <v>2132</v>
      </c>
    </row>
    <row r="1657" spans="1:4" x14ac:dyDescent="0.25">
      <c r="A1657" s="3">
        <v>10005002</v>
      </c>
      <c r="B1657" s="1" t="s">
        <v>2465</v>
      </c>
      <c r="C1657" s="2" t="s">
        <v>3</v>
      </c>
      <c r="D1657" s="4">
        <v>71.78</v>
      </c>
    </row>
    <row r="1658" spans="1:4" x14ac:dyDescent="0.25">
      <c r="A1658" s="3">
        <v>10005003</v>
      </c>
      <c r="B1658" s="1" t="s">
        <v>1347</v>
      </c>
      <c r="C1658" s="2" t="s">
        <v>3</v>
      </c>
      <c r="D1658" s="4">
        <v>83.24</v>
      </c>
    </row>
    <row r="1659" spans="1:4" x14ac:dyDescent="0.25">
      <c r="A1659" s="3">
        <v>10005004</v>
      </c>
      <c r="B1659" s="1" t="s">
        <v>1348</v>
      </c>
      <c r="C1659" s="2" t="s">
        <v>3</v>
      </c>
      <c r="D1659" s="4">
        <v>125.56</v>
      </c>
    </row>
    <row r="1660" spans="1:4" x14ac:dyDescent="0.25">
      <c r="A1660" s="3">
        <v>10005005</v>
      </c>
      <c r="B1660" s="1" t="s">
        <v>1349</v>
      </c>
      <c r="C1660" s="2" t="s">
        <v>3</v>
      </c>
      <c r="D1660" s="4">
        <v>150.84</v>
      </c>
    </row>
    <row r="1661" spans="1:4" x14ac:dyDescent="0.25">
      <c r="A1661" s="3">
        <v>10005006</v>
      </c>
      <c r="B1661" s="1" t="s">
        <v>1350</v>
      </c>
      <c r="C1661" s="2" t="s">
        <v>3</v>
      </c>
      <c r="D1661" s="4">
        <v>183.21</v>
      </c>
    </row>
    <row r="1662" spans="1:4" x14ac:dyDescent="0.25">
      <c r="A1662" s="3">
        <v>10005007</v>
      </c>
      <c r="B1662" s="1" t="s">
        <v>1351</v>
      </c>
      <c r="C1662" s="2" t="s">
        <v>3</v>
      </c>
      <c r="D1662" s="4">
        <v>415.11</v>
      </c>
    </row>
    <row r="1663" spans="1:4" x14ac:dyDescent="0.25">
      <c r="A1663" s="3">
        <v>10005008</v>
      </c>
      <c r="B1663" s="1" t="s">
        <v>1352</v>
      </c>
      <c r="C1663" s="2" t="s">
        <v>3</v>
      </c>
      <c r="D1663" s="4">
        <v>654.99</v>
      </c>
    </row>
    <row r="1664" spans="1:4" x14ac:dyDescent="0.25">
      <c r="A1664" s="3">
        <v>10005009</v>
      </c>
      <c r="B1664" s="1" t="s">
        <v>1353</v>
      </c>
      <c r="C1664" s="2" t="s">
        <v>3</v>
      </c>
      <c r="D1664" s="4">
        <v>1086.21</v>
      </c>
    </row>
    <row r="1665" spans="1:4" x14ac:dyDescent="0.25">
      <c r="A1665" s="3">
        <v>10005031</v>
      </c>
      <c r="B1665" s="1" t="s">
        <v>1354</v>
      </c>
      <c r="C1665" s="2" t="s">
        <v>3</v>
      </c>
      <c r="D1665" s="4">
        <v>108.42</v>
      </c>
    </row>
    <row r="1666" spans="1:4" x14ac:dyDescent="0.25">
      <c r="A1666" s="3">
        <v>10005032</v>
      </c>
      <c r="B1666" s="1" t="s">
        <v>1355</v>
      </c>
      <c r="C1666" s="2" t="s">
        <v>3</v>
      </c>
      <c r="D1666" s="4">
        <v>116.1</v>
      </c>
    </row>
    <row r="1667" spans="1:4" x14ac:dyDescent="0.25">
      <c r="A1667" s="3">
        <v>10005033</v>
      </c>
      <c r="B1667" s="1" t="s">
        <v>1356</v>
      </c>
      <c r="C1667" s="2" t="s">
        <v>3</v>
      </c>
      <c r="D1667" s="4">
        <v>203.29</v>
      </c>
    </row>
    <row r="1668" spans="1:4" x14ac:dyDescent="0.25">
      <c r="A1668" s="3">
        <v>10005034</v>
      </c>
      <c r="B1668" s="1" t="s">
        <v>1357</v>
      </c>
      <c r="C1668" s="2" t="s">
        <v>3</v>
      </c>
      <c r="D1668" s="4">
        <v>210.59</v>
      </c>
    </row>
    <row r="1669" spans="1:4" x14ac:dyDescent="0.25">
      <c r="A1669" s="3">
        <v>10005040</v>
      </c>
      <c r="B1669" s="1" t="s">
        <v>1358</v>
      </c>
      <c r="C1669" s="2" t="s">
        <v>3</v>
      </c>
      <c r="D1669" s="4">
        <v>92.59</v>
      </c>
    </row>
    <row r="1670" spans="1:4" x14ac:dyDescent="0.25">
      <c r="A1670" s="3">
        <v>10005041</v>
      </c>
      <c r="B1670" s="1" t="s">
        <v>1359</v>
      </c>
      <c r="C1670" s="2" t="s">
        <v>3</v>
      </c>
      <c r="D1670" s="4">
        <v>75.06</v>
      </c>
    </row>
    <row r="1671" spans="1:4" x14ac:dyDescent="0.25">
      <c r="A1671" s="3">
        <v>10005051</v>
      </c>
      <c r="B1671" s="1" t="s">
        <v>1360</v>
      </c>
      <c r="C1671" s="2" t="s">
        <v>3</v>
      </c>
      <c r="D1671" s="4">
        <v>95.56</v>
      </c>
    </row>
    <row r="1672" spans="1:4" x14ac:dyDescent="0.25">
      <c r="A1672" s="3">
        <v>10005060</v>
      </c>
      <c r="B1672" s="1" t="s">
        <v>1361</v>
      </c>
      <c r="C1672" s="2" t="s">
        <v>3</v>
      </c>
      <c r="D1672" s="4">
        <v>484.23</v>
      </c>
    </row>
    <row r="1673" spans="1:4" x14ac:dyDescent="0.25">
      <c r="A1673" s="3">
        <v>10006000</v>
      </c>
      <c r="B1673" s="1" t="s">
        <v>2214</v>
      </c>
      <c r="C1673" s="2" t="s">
        <v>2132</v>
      </c>
      <c r="D1673" s="4" t="s">
        <v>2132</v>
      </c>
    </row>
    <row r="1674" spans="1:4" x14ac:dyDescent="0.25">
      <c r="A1674" s="3">
        <v>10006020</v>
      </c>
      <c r="B1674" s="1" t="s">
        <v>1362</v>
      </c>
      <c r="C1674" s="2" t="s">
        <v>32</v>
      </c>
      <c r="D1674" s="4">
        <v>62.73</v>
      </c>
    </row>
    <row r="1675" spans="1:4" x14ac:dyDescent="0.25">
      <c r="A1675" s="3">
        <v>10006021</v>
      </c>
      <c r="B1675" s="1" t="s">
        <v>1363</v>
      </c>
      <c r="C1675" s="2" t="s">
        <v>32</v>
      </c>
      <c r="D1675" s="4">
        <v>91.59</v>
      </c>
    </row>
    <row r="1676" spans="1:4" x14ac:dyDescent="0.25">
      <c r="A1676" s="3">
        <v>10006022</v>
      </c>
      <c r="B1676" s="1" t="s">
        <v>1364</v>
      </c>
      <c r="C1676" s="2" t="s">
        <v>32</v>
      </c>
      <c r="D1676" s="4">
        <v>113.78</v>
      </c>
    </row>
    <row r="1677" spans="1:4" x14ac:dyDescent="0.25">
      <c r="A1677" s="3">
        <v>10006023</v>
      </c>
      <c r="B1677" s="1" t="s">
        <v>1365</v>
      </c>
      <c r="C1677" s="2" t="s">
        <v>32</v>
      </c>
      <c r="D1677" s="4">
        <v>190.85</v>
      </c>
    </row>
    <row r="1678" spans="1:4" x14ac:dyDescent="0.25">
      <c r="A1678" s="3">
        <v>10006024</v>
      </c>
      <c r="B1678" s="1" t="s">
        <v>1366</v>
      </c>
      <c r="C1678" s="2" t="s">
        <v>32</v>
      </c>
      <c r="D1678" s="4">
        <v>255.83</v>
      </c>
    </row>
    <row r="1679" spans="1:4" x14ac:dyDescent="0.25">
      <c r="A1679" s="3">
        <v>10006026</v>
      </c>
      <c r="B1679" s="1" t="s">
        <v>1367</v>
      </c>
      <c r="C1679" s="2" t="s">
        <v>32</v>
      </c>
      <c r="D1679" s="4">
        <v>79.77</v>
      </c>
    </row>
    <row r="1680" spans="1:4" x14ac:dyDescent="0.25">
      <c r="A1680" s="3">
        <v>10006027</v>
      </c>
      <c r="B1680" s="1" t="s">
        <v>1368</v>
      </c>
      <c r="C1680" s="2" t="s">
        <v>32</v>
      </c>
      <c r="D1680" s="4">
        <v>125.01</v>
      </c>
    </row>
    <row r="1681" spans="1:4" x14ac:dyDescent="0.25">
      <c r="A1681" s="3">
        <v>10006028</v>
      </c>
      <c r="B1681" s="1" t="s">
        <v>1369</v>
      </c>
      <c r="C1681" s="2" t="s">
        <v>32</v>
      </c>
      <c r="D1681" s="4">
        <v>157.56</v>
      </c>
    </row>
    <row r="1682" spans="1:4" x14ac:dyDescent="0.25">
      <c r="A1682" s="3">
        <v>10006029</v>
      </c>
      <c r="B1682" s="1" t="s">
        <v>1370</v>
      </c>
      <c r="C1682" s="2" t="s">
        <v>32</v>
      </c>
      <c r="D1682" s="4">
        <v>243.31</v>
      </c>
    </row>
    <row r="1683" spans="1:4" x14ac:dyDescent="0.25">
      <c r="A1683" s="3">
        <v>10006030</v>
      </c>
      <c r="B1683" s="1" t="s">
        <v>1371</v>
      </c>
      <c r="C1683" s="2" t="s">
        <v>32</v>
      </c>
      <c r="D1683" s="4">
        <v>296.33999999999997</v>
      </c>
    </row>
    <row r="1684" spans="1:4" x14ac:dyDescent="0.25">
      <c r="A1684" s="3">
        <v>10006031</v>
      </c>
      <c r="B1684" s="1" t="s">
        <v>1372</v>
      </c>
      <c r="C1684" s="2" t="s">
        <v>32</v>
      </c>
      <c r="D1684" s="4">
        <v>264.25</v>
      </c>
    </row>
    <row r="1685" spans="1:4" x14ac:dyDescent="0.25">
      <c r="A1685" s="3">
        <v>10006032</v>
      </c>
      <c r="B1685" s="1" t="s">
        <v>1373</v>
      </c>
      <c r="C1685" s="2" t="s">
        <v>32</v>
      </c>
      <c r="D1685" s="4">
        <v>342.16</v>
      </c>
    </row>
    <row r="1686" spans="1:4" x14ac:dyDescent="0.25">
      <c r="A1686" s="3">
        <v>10006034</v>
      </c>
      <c r="B1686" s="1" t="s">
        <v>1374</v>
      </c>
      <c r="C1686" s="2" t="s">
        <v>32</v>
      </c>
      <c r="D1686" s="4">
        <v>490.5</v>
      </c>
    </row>
    <row r="1687" spans="1:4" x14ac:dyDescent="0.25">
      <c r="A1687" s="3">
        <v>10006035</v>
      </c>
      <c r="B1687" s="1" t="s">
        <v>1375</v>
      </c>
      <c r="C1687" s="2" t="s">
        <v>32</v>
      </c>
      <c r="D1687" s="4">
        <v>209.4</v>
      </c>
    </row>
    <row r="1688" spans="1:4" x14ac:dyDescent="0.25">
      <c r="A1688" s="3">
        <v>10006036</v>
      </c>
      <c r="B1688" s="1" t="s">
        <v>1376</v>
      </c>
      <c r="C1688" s="2" t="s">
        <v>32</v>
      </c>
      <c r="D1688" s="4">
        <v>270.29000000000002</v>
      </c>
    </row>
    <row r="1689" spans="1:4" x14ac:dyDescent="0.25">
      <c r="A1689" s="3">
        <v>10006038</v>
      </c>
      <c r="B1689" s="1" t="s">
        <v>1377</v>
      </c>
      <c r="C1689" s="2" t="s">
        <v>32</v>
      </c>
      <c r="D1689" s="4">
        <v>1351.11</v>
      </c>
    </row>
    <row r="1690" spans="1:4" x14ac:dyDescent="0.25">
      <c r="A1690" s="3">
        <v>10006054</v>
      </c>
      <c r="B1690" s="1" t="s">
        <v>1349</v>
      </c>
      <c r="C1690" s="2" t="s">
        <v>3</v>
      </c>
      <c r="D1690" s="4">
        <v>150.84</v>
      </c>
    </row>
    <row r="1691" spans="1:4" x14ac:dyDescent="0.25">
      <c r="A1691" s="3">
        <v>10007000</v>
      </c>
      <c r="B1691" s="1" t="s">
        <v>2215</v>
      </c>
      <c r="C1691" s="2" t="s">
        <v>2132</v>
      </c>
      <c r="D1691" s="4" t="s">
        <v>2132</v>
      </c>
    </row>
    <row r="1692" spans="1:4" x14ac:dyDescent="0.25">
      <c r="A1692" s="3">
        <v>10007011</v>
      </c>
      <c r="B1692" s="1" t="s">
        <v>1378</v>
      </c>
      <c r="C1692" s="2" t="s">
        <v>32</v>
      </c>
      <c r="D1692" s="4">
        <v>65.260000000000005</v>
      </c>
    </row>
    <row r="1693" spans="1:4" x14ac:dyDescent="0.25">
      <c r="A1693" s="3">
        <v>10007012</v>
      </c>
      <c r="B1693" s="1" t="s">
        <v>1379</v>
      </c>
      <c r="C1693" s="2" t="s">
        <v>32</v>
      </c>
      <c r="D1693" s="4">
        <v>93.86</v>
      </c>
    </row>
    <row r="1694" spans="1:4" x14ac:dyDescent="0.25">
      <c r="A1694" s="3">
        <v>10007013</v>
      </c>
      <c r="B1694" s="1" t="s">
        <v>1380</v>
      </c>
      <c r="C1694" s="2" t="s">
        <v>32</v>
      </c>
      <c r="D1694" s="4">
        <v>112.38</v>
      </c>
    </row>
    <row r="1695" spans="1:4" x14ac:dyDescent="0.25">
      <c r="A1695" s="3">
        <v>10007014</v>
      </c>
      <c r="B1695" s="1" t="s">
        <v>1381</v>
      </c>
      <c r="C1695" s="2" t="s">
        <v>32</v>
      </c>
      <c r="D1695" s="4">
        <v>131.78</v>
      </c>
    </row>
    <row r="1696" spans="1:4" x14ac:dyDescent="0.25">
      <c r="A1696" s="3">
        <v>10007020</v>
      </c>
      <c r="B1696" s="1" t="s">
        <v>1382</v>
      </c>
      <c r="C1696" s="2" t="s">
        <v>3</v>
      </c>
      <c r="D1696" s="4">
        <v>80.489999999999995</v>
      </c>
    </row>
    <row r="1697" spans="1:4" x14ac:dyDescent="0.25">
      <c r="A1697" s="3">
        <v>10007060</v>
      </c>
      <c r="B1697" s="1" t="s">
        <v>2469</v>
      </c>
      <c r="C1697" s="2" t="s">
        <v>3</v>
      </c>
      <c r="D1697" s="4">
        <v>646.6</v>
      </c>
    </row>
    <row r="1698" spans="1:4" x14ac:dyDescent="0.25">
      <c r="A1698" s="3">
        <v>10007062</v>
      </c>
      <c r="B1698" s="1" t="s">
        <v>2470</v>
      </c>
      <c r="C1698" s="2" t="s">
        <v>3</v>
      </c>
      <c r="D1698" s="4">
        <v>832.22</v>
      </c>
    </row>
    <row r="1699" spans="1:4" x14ac:dyDescent="0.25">
      <c r="A1699" s="3">
        <v>10007063</v>
      </c>
      <c r="B1699" s="1" t="s">
        <v>2471</v>
      </c>
      <c r="C1699" s="2" t="s">
        <v>3</v>
      </c>
      <c r="D1699" s="4">
        <v>1584.42</v>
      </c>
    </row>
    <row r="1700" spans="1:4" x14ac:dyDescent="0.25">
      <c r="A1700" s="3">
        <v>10007064</v>
      </c>
      <c r="B1700" s="1" t="s">
        <v>2472</v>
      </c>
      <c r="C1700" s="2" t="s">
        <v>3</v>
      </c>
      <c r="D1700" s="4">
        <v>2057.0700000000002</v>
      </c>
    </row>
    <row r="1701" spans="1:4" x14ac:dyDescent="0.25">
      <c r="A1701" s="3">
        <v>10007065</v>
      </c>
      <c r="B1701" s="1" t="s">
        <v>2473</v>
      </c>
      <c r="C1701" s="2" t="s">
        <v>3</v>
      </c>
      <c r="D1701" s="4">
        <v>2620.69</v>
      </c>
    </row>
    <row r="1702" spans="1:4" x14ac:dyDescent="0.25">
      <c r="A1702" s="3">
        <v>10007067</v>
      </c>
      <c r="B1702" s="1" t="s">
        <v>2474</v>
      </c>
      <c r="C1702" s="2" t="s">
        <v>3</v>
      </c>
      <c r="D1702" s="4">
        <v>2389.69</v>
      </c>
    </row>
    <row r="1703" spans="1:4" x14ac:dyDescent="0.25">
      <c r="A1703" s="3">
        <v>10007068</v>
      </c>
      <c r="B1703" s="1" t="s">
        <v>2475</v>
      </c>
      <c r="C1703" s="2" t="s">
        <v>3</v>
      </c>
      <c r="D1703" s="4">
        <v>3025.3</v>
      </c>
    </row>
    <row r="1704" spans="1:4" x14ac:dyDescent="0.25">
      <c r="A1704" s="3">
        <v>10007069</v>
      </c>
      <c r="B1704" s="1" t="s">
        <v>2476</v>
      </c>
      <c r="C1704" s="2" t="s">
        <v>3</v>
      </c>
      <c r="D1704" s="4">
        <v>1913.1</v>
      </c>
    </row>
    <row r="1705" spans="1:4" x14ac:dyDescent="0.25">
      <c r="A1705" s="3">
        <v>10007070</v>
      </c>
      <c r="B1705" s="1" t="s">
        <v>2477</v>
      </c>
      <c r="C1705" s="2" t="s">
        <v>3</v>
      </c>
      <c r="D1705" s="4">
        <v>2445.9499999999998</v>
      </c>
    </row>
    <row r="1706" spans="1:4" x14ac:dyDescent="0.25">
      <c r="A1706" s="3">
        <v>10007071</v>
      </c>
      <c r="B1706" s="1" t="s">
        <v>2478</v>
      </c>
      <c r="C1706" s="2" t="s">
        <v>3</v>
      </c>
      <c r="D1706" s="4">
        <v>3082.51</v>
      </c>
    </row>
    <row r="1707" spans="1:4" x14ac:dyDescent="0.25">
      <c r="A1707" s="3">
        <v>10007080</v>
      </c>
      <c r="B1707" s="1" t="s">
        <v>2479</v>
      </c>
      <c r="C1707" s="2" t="s">
        <v>3</v>
      </c>
      <c r="D1707" s="4">
        <v>16.579999999999998</v>
      </c>
    </row>
    <row r="1708" spans="1:4" x14ac:dyDescent="0.25">
      <c r="A1708" s="3">
        <v>10007081</v>
      </c>
      <c r="B1708" s="1" t="s">
        <v>2480</v>
      </c>
      <c r="C1708" s="2" t="s">
        <v>3</v>
      </c>
      <c r="D1708" s="4">
        <v>827</v>
      </c>
    </row>
    <row r="1709" spans="1:4" x14ac:dyDescent="0.25">
      <c r="A1709" s="3">
        <v>10007082</v>
      </c>
      <c r="B1709" s="1" t="s">
        <v>2481</v>
      </c>
      <c r="C1709" s="2" t="s">
        <v>3</v>
      </c>
      <c r="D1709" s="4">
        <v>995.55</v>
      </c>
    </row>
    <row r="1710" spans="1:4" x14ac:dyDescent="0.25">
      <c r="A1710" s="3">
        <v>10007083</v>
      </c>
      <c r="B1710" s="1" t="s">
        <v>2482</v>
      </c>
      <c r="C1710" s="2" t="s">
        <v>3</v>
      </c>
      <c r="D1710" s="4">
        <v>1137.04</v>
      </c>
    </row>
    <row r="1711" spans="1:4" x14ac:dyDescent="0.25">
      <c r="A1711" s="3">
        <v>10007085</v>
      </c>
      <c r="B1711" s="1" t="s">
        <v>1383</v>
      </c>
      <c r="C1711" s="2" t="s">
        <v>3</v>
      </c>
      <c r="D1711" s="4">
        <v>345.7</v>
      </c>
    </row>
    <row r="1712" spans="1:4" x14ac:dyDescent="0.25">
      <c r="A1712" s="3">
        <v>10007086</v>
      </c>
      <c r="B1712" s="1" t="s">
        <v>1384</v>
      </c>
      <c r="C1712" s="2" t="s">
        <v>3</v>
      </c>
      <c r="D1712" s="4">
        <v>1048.75</v>
      </c>
    </row>
    <row r="1713" spans="1:4" x14ac:dyDescent="0.25">
      <c r="A1713" s="3">
        <v>10007090</v>
      </c>
      <c r="B1713" s="1" t="s">
        <v>1385</v>
      </c>
      <c r="C1713" s="2" t="s">
        <v>3</v>
      </c>
      <c r="D1713" s="4">
        <v>185.46</v>
      </c>
    </row>
    <row r="1714" spans="1:4" x14ac:dyDescent="0.25">
      <c r="A1714" s="3">
        <v>10007095</v>
      </c>
      <c r="B1714" s="1" t="s">
        <v>1281</v>
      </c>
      <c r="C1714" s="2" t="s">
        <v>32</v>
      </c>
      <c r="D1714" s="4">
        <v>3.22</v>
      </c>
    </row>
    <row r="1715" spans="1:4" x14ac:dyDescent="0.25">
      <c r="A1715" s="3">
        <v>10007098</v>
      </c>
      <c r="B1715" s="1" t="s">
        <v>1282</v>
      </c>
      <c r="C1715" s="2" t="s">
        <v>32</v>
      </c>
      <c r="D1715" s="4">
        <v>37.909999999999997</v>
      </c>
    </row>
    <row r="1716" spans="1:4" x14ac:dyDescent="0.25">
      <c r="A1716" s="3">
        <v>10008000</v>
      </c>
      <c r="B1716" s="1" t="s">
        <v>2216</v>
      </c>
      <c r="C1716" s="2" t="s">
        <v>2132</v>
      </c>
      <c r="D1716" s="4" t="s">
        <v>2132</v>
      </c>
    </row>
    <row r="1717" spans="1:4" x14ac:dyDescent="0.25">
      <c r="A1717" s="3">
        <v>10008002</v>
      </c>
      <c r="B1717" s="1" t="s">
        <v>1386</v>
      </c>
      <c r="C1717" s="2" t="s">
        <v>32</v>
      </c>
      <c r="D1717" s="4">
        <v>230.01</v>
      </c>
    </row>
    <row r="1718" spans="1:4" x14ac:dyDescent="0.25">
      <c r="A1718" s="3">
        <v>10008003</v>
      </c>
      <c r="B1718" s="1" t="s">
        <v>1387</v>
      </c>
      <c r="C1718" s="2" t="s">
        <v>32</v>
      </c>
      <c r="D1718" s="4">
        <v>255.62</v>
      </c>
    </row>
    <row r="1719" spans="1:4" x14ac:dyDescent="0.25">
      <c r="A1719" s="3">
        <v>10008005</v>
      </c>
      <c r="B1719" s="1" t="s">
        <v>1388</v>
      </c>
      <c r="C1719" s="2" t="s">
        <v>32</v>
      </c>
      <c r="D1719" s="4">
        <v>339.09</v>
      </c>
    </row>
    <row r="1720" spans="1:4" x14ac:dyDescent="0.25">
      <c r="A1720" s="3">
        <v>10008006</v>
      </c>
      <c r="B1720" s="1" t="s">
        <v>1389</v>
      </c>
      <c r="C1720" s="2" t="s">
        <v>32</v>
      </c>
      <c r="D1720" s="4">
        <v>543.69000000000005</v>
      </c>
    </row>
    <row r="1721" spans="1:4" x14ac:dyDescent="0.25">
      <c r="A1721" s="3">
        <v>10008031</v>
      </c>
      <c r="B1721" s="1" t="s">
        <v>1351</v>
      </c>
      <c r="C1721" s="2" t="s">
        <v>3</v>
      </c>
      <c r="D1721" s="4">
        <v>415.11</v>
      </c>
    </row>
    <row r="1722" spans="1:4" x14ac:dyDescent="0.25">
      <c r="A1722" s="3">
        <v>10008032</v>
      </c>
      <c r="B1722" s="1" t="s">
        <v>1352</v>
      </c>
      <c r="C1722" s="2" t="s">
        <v>3</v>
      </c>
      <c r="D1722" s="4">
        <v>654.99</v>
      </c>
    </row>
    <row r="1723" spans="1:4" x14ac:dyDescent="0.25">
      <c r="A1723" s="3">
        <v>10008034</v>
      </c>
      <c r="B1723" s="1" t="s">
        <v>1353</v>
      </c>
      <c r="C1723" s="2" t="s">
        <v>3</v>
      </c>
      <c r="D1723" s="4">
        <v>1086.21</v>
      </c>
    </row>
    <row r="1724" spans="1:4" x14ac:dyDescent="0.25">
      <c r="A1724" s="3">
        <v>10008049</v>
      </c>
      <c r="B1724" s="1" t="s">
        <v>1282</v>
      </c>
      <c r="C1724" s="2" t="s">
        <v>32</v>
      </c>
      <c r="D1724" s="4">
        <v>37.909999999999997</v>
      </c>
    </row>
    <row r="1725" spans="1:4" ht="23.25" x14ac:dyDescent="0.25">
      <c r="A1725" s="3">
        <v>10008050</v>
      </c>
      <c r="B1725" s="1" t="s">
        <v>1390</v>
      </c>
      <c r="C1725" s="2" t="s">
        <v>3</v>
      </c>
      <c r="D1725" s="4">
        <v>823.03</v>
      </c>
    </row>
    <row r="1726" spans="1:4" x14ac:dyDescent="0.25">
      <c r="A1726" s="3">
        <v>10008055</v>
      </c>
      <c r="B1726" s="1" t="s">
        <v>1391</v>
      </c>
      <c r="C1726" s="2" t="s">
        <v>3</v>
      </c>
      <c r="D1726" s="4">
        <v>422.59</v>
      </c>
    </row>
    <row r="1727" spans="1:4" x14ac:dyDescent="0.25">
      <c r="A1727" s="3">
        <v>10008060</v>
      </c>
      <c r="B1727" s="1" t="s">
        <v>1392</v>
      </c>
      <c r="C1727" s="2" t="s">
        <v>3</v>
      </c>
      <c r="D1727" s="4">
        <v>586.75</v>
      </c>
    </row>
    <row r="1728" spans="1:4" x14ac:dyDescent="0.25">
      <c r="A1728" s="3">
        <v>10008065</v>
      </c>
      <c r="B1728" s="1" t="s">
        <v>1393</v>
      </c>
      <c r="C1728" s="2" t="s">
        <v>3</v>
      </c>
      <c r="D1728" s="4">
        <v>377.75</v>
      </c>
    </row>
    <row r="1729" spans="1:4" x14ac:dyDescent="0.25">
      <c r="A1729" s="3">
        <v>10008068</v>
      </c>
      <c r="B1729" s="1" t="s">
        <v>1394</v>
      </c>
      <c r="C1729" s="2" t="s">
        <v>3</v>
      </c>
      <c r="D1729" s="4">
        <v>642.08000000000004</v>
      </c>
    </row>
    <row r="1730" spans="1:4" x14ac:dyDescent="0.25">
      <c r="A1730" s="3">
        <v>10008072</v>
      </c>
      <c r="B1730" s="1" t="s">
        <v>1395</v>
      </c>
      <c r="C1730" s="2" t="s">
        <v>3</v>
      </c>
      <c r="D1730" s="4">
        <v>940.65</v>
      </c>
    </row>
    <row r="1731" spans="1:4" x14ac:dyDescent="0.25">
      <c r="A1731" s="3">
        <v>10008073</v>
      </c>
      <c r="B1731" s="1" t="s">
        <v>1396</v>
      </c>
      <c r="C1731" s="2" t="s">
        <v>3</v>
      </c>
      <c r="D1731" s="4">
        <v>74.84</v>
      </c>
    </row>
    <row r="1732" spans="1:4" x14ac:dyDescent="0.25">
      <c r="A1732" s="3">
        <v>10008080</v>
      </c>
      <c r="B1732" s="1" t="s">
        <v>1397</v>
      </c>
      <c r="C1732" s="2" t="s">
        <v>3</v>
      </c>
      <c r="D1732" s="4">
        <v>616.70000000000005</v>
      </c>
    </row>
    <row r="1733" spans="1:4" x14ac:dyDescent="0.25">
      <c r="A1733" s="3">
        <v>10008081</v>
      </c>
      <c r="B1733" s="1" t="s">
        <v>1398</v>
      </c>
      <c r="C1733" s="2" t="s">
        <v>3</v>
      </c>
      <c r="D1733" s="4">
        <v>713.04</v>
      </c>
    </row>
    <row r="1734" spans="1:4" x14ac:dyDescent="0.25">
      <c r="A1734" s="3">
        <v>10008082</v>
      </c>
      <c r="B1734" s="1" t="s">
        <v>1399</v>
      </c>
      <c r="C1734" s="2" t="s">
        <v>3</v>
      </c>
      <c r="D1734" s="4">
        <v>1549.32</v>
      </c>
    </row>
    <row r="1735" spans="1:4" x14ac:dyDescent="0.25">
      <c r="A1735" s="3">
        <v>10008085</v>
      </c>
      <c r="B1735" s="1" t="s">
        <v>1400</v>
      </c>
      <c r="C1735" s="2" t="s">
        <v>3</v>
      </c>
      <c r="D1735" s="4">
        <v>229.91</v>
      </c>
    </row>
    <row r="1736" spans="1:4" x14ac:dyDescent="0.25">
      <c r="A1736" s="3">
        <v>10008088</v>
      </c>
      <c r="B1736" s="1" t="s">
        <v>1401</v>
      </c>
      <c r="C1736" s="2" t="s">
        <v>3</v>
      </c>
      <c r="D1736" s="4">
        <v>775.58</v>
      </c>
    </row>
    <row r="1737" spans="1:4" x14ac:dyDescent="0.25">
      <c r="A1737" s="3">
        <v>10008090</v>
      </c>
      <c r="B1737" s="1" t="s">
        <v>1402</v>
      </c>
      <c r="C1737" s="2" t="s">
        <v>3</v>
      </c>
      <c r="D1737" s="4">
        <v>208.8</v>
      </c>
    </row>
    <row r="1738" spans="1:4" x14ac:dyDescent="0.25">
      <c r="A1738" s="3">
        <v>10008092</v>
      </c>
      <c r="B1738" s="1" t="s">
        <v>1403</v>
      </c>
      <c r="C1738" s="2" t="s">
        <v>3</v>
      </c>
      <c r="D1738" s="4">
        <v>284.35000000000002</v>
      </c>
    </row>
    <row r="1739" spans="1:4" x14ac:dyDescent="0.25">
      <c r="A1739" s="3">
        <v>10008093</v>
      </c>
      <c r="B1739" s="1" t="s">
        <v>1404</v>
      </c>
      <c r="C1739" s="2" t="s">
        <v>3</v>
      </c>
      <c r="D1739" s="4">
        <v>324.61</v>
      </c>
    </row>
    <row r="1740" spans="1:4" x14ac:dyDescent="0.25">
      <c r="A1740" s="3">
        <v>10008095</v>
      </c>
      <c r="B1740" s="1" t="s">
        <v>1405</v>
      </c>
      <c r="C1740" s="2" t="s">
        <v>3</v>
      </c>
      <c r="D1740" s="4">
        <v>23.81</v>
      </c>
    </row>
    <row r="1741" spans="1:4" ht="23.25" x14ac:dyDescent="0.25">
      <c r="A1741" s="3">
        <v>10008098</v>
      </c>
      <c r="B1741" s="1" t="s">
        <v>1406</v>
      </c>
      <c r="C1741" s="2" t="s">
        <v>3</v>
      </c>
      <c r="D1741" s="4">
        <v>39.9</v>
      </c>
    </row>
    <row r="1742" spans="1:4" x14ac:dyDescent="0.25">
      <c r="A1742" s="3">
        <v>10009000</v>
      </c>
      <c r="B1742" s="1" t="s">
        <v>2217</v>
      </c>
      <c r="C1742" s="2" t="s">
        <v>2132</v>
      </c>
      <c r="D1742" s="4" t="s">
        <v>2132</v>
      </c>
    </row>
    <row r="1743" spans="1:4" x14ac:dyDescent="0.25">
      <c r="A1743" s="3">
        <v>10009010</v>
      </c>
      <c r="B1743" s="1" t="s">
        <v>1407</v>
      </c>
      <c r="C1743" s="2" t="s">
        <v>32</v>
      </c>
      <c r="D1743" s="4">
        <v>344.02</v>
      </c>
    </row>
    <row r="1744" spans="1:4" x14ac:dyDescent="0.25">
      <c r="A1744" s="3">
        <v>10009011</v>
      </c>
      <c r="B1744" s="1" t="s">
        <v>1408</v>
      </c>
      <c r="C1744" s="2" t="s">
        <v>32</v>
      </c>
      <c r="D1744" s="4">
        <v>430.14</v>
      </c>
    </row>
    <row r="1745" spans="1:4" x14ac:dyDescent="0.25">
      <c r="A1745" s="3">
        <v>10009012</v>
      </c>
      <c r="B1745" s="1" t="s">
        <v>1409</v>
      </c>
      <c r="C1745" s="2" t="s">
        <v>32</v>
      </c>
      <c r="D1745" s="4">
        <v>512.59</v>
      </c>
    </row>
    <row r="1746" spans="1:4" x14ac:dyDescent="0.25">
      <c r="A1746" s="3">
        <v>10009013</v>
      </c>
      <c r="B1746" s="1" t="s">
        <v>1410</v>
      </c>
      <c r="C1746" s="2" t="s">
        <v>32</v>
      </c>
      <c r="D1746" s="4">
        <v>602.88</v>
      </c>
    </row>
    <row r="1747" spans="1:4" x14ac:dyDescent="0.25">
      <c r="A1747" s="3">
        <v>10009030</v>
      </c>
      <c r="B1747" s="1" t="s">
        <v>1411</v>
      </c>
      <c r="C1747" s="2" t="s">
        <v>32</v>
      </c>
      <c r="D1747" s="4">
        <v>24.8</v>
      </c>
    </row>
    <row r="1748" spans="1:4" x14ac:dyDescent="0.25">
      <c r="A1748" s="3">
        <v>10009031</v>
      </c>
      <c r="B1748" s="1" t="s">
        <v>1412</v>
      </c>
      <c r="C1748" s="2" t="s">
        <v>32</v>
      </c>
      <c r="D1748" s="4">
        <v>33.200000000000003</v>
      </c>
    </row>
    <row r="1749" spans="1:4" x14ac:dyDescent="0.25">
      <c r="A1749" s="3">
        <v>10009032</v>
      </c>
      <c r="B1749" s="1" t="s">
        <v>1413</v>
      </c>
      <c r="C1749" s="2" t="s">
        <v>32</v>
      </c>
      <c r="D1749" s="4">
        <v>63.79</v>
      </c>
    </row>
    <row r="1750" spans="1:4" x14ac:dyDescent="0.25">
      <c r="A1750" s="3">
        <v>10009033</v>
      </c>
      <c r="B1750" s="1" t="s">
        <v>1414</v>
      </c>
      <c r="C1750" s="2" t="s">
        <v>32</v>
      </c>
      <c r="D1750" s="4">
        <v>45.56</v>
      </c>
    </row>
    <row r="1751" spans="1:4" x14ac:dyDescent="0.25">
      <c r="A1751" s="3">
        <v>10009034</v>
      </c>
      <c r="B1751" s="1" t="s">
        <v>1415</v>
      </c>
      <c r="C1751" s="2" t="s">
        <v>32</v>
      </c>
      <c r="D1751" s="4">
        <v>108.01</v>
      </c>
    </row>
    <row r="1752" spans="1:4" x14ac:dyDescent="0.25">
      <c r="A1752" s="3">
        <v>10009035</v>
      </c>
      <c r="B1752" s="1" t="s">
        <v>1416</v>
      </c>
      <c r="C1752" s="2" t="s">
        <v>32</v>
      </c>
      <c r="D1752" s="4">
        <v>158.38999999999999</v>
      </c>
    </row>
    <row r="1753" spans="1:4" x14ac:dyDescent="0.25">
      <c r="A1753" s="3">
        <v>10009098</v>
      </c>
      <c r="B1753" s="1" t="s">
        <v>1282</v>
      </c>
      <c r="C1753" s="2" t="s">
        <v>32</v>
      </c>
      <c r="D1753" s="4">
        <v>37.909999999999997</v>
      </c>
    </row>
    <row r="1754" spans="1:4" x14ac:dyDescent="0.25">
      <c r="A1754" s="3">
        <v>10010000</v>
      </c>
      <c r="B1754" s="1" t="s">
        <v>2218</v>
      </c>
      <c r="C1754" s="2" t="s">
        <v>2132</v>
      </c>
      <c r="D1754" s="4" t="s">
        <v>2132</v>
      </c>
    </row>
    <row r="1755" spans="1:4" x14ac:dyDescent="0.25">
      <c r="A1755" s="3">
        <v>10010001</v>
      </c>
      <c r="B1755" s="1" t="s">
        <v>1417</v>
      </c>
      <c r="C1755" s="2" t="s">
        <v>3</v>
      </c>
      <c r="D1755" s="4">
        <v>48.15</v>
      </c>
    </row>
    <row r="1756" spans="1:4" x14ac:dyDescent="0.25">
      <c r="A1756" s="3">
        <v>10010010</v>
      </c>
      <c r="B1756" s="1" t="s">
        <v>1418</v>
      </c>
      <c r="C1756" s="2" t="s">
        <v>3</v>
      </c>
      <c r="D1756" s="4">
        <v>49.97</v>
      </c>
    </row>
    <row r="1757" spans="1:4" x14ac:dyDescent="0.25">
      <c r="A1757" s="3">
        <v>10010012</v>
      </c>
      <c r="B1757" s="1" t="s">
        <v>1419</v>
      </c>
      <c r="C1757" s="2" t="s">
        <v>3</v>
      </c>
      <c r="D1757" s="4">
        <v>68.8</v>
      </c>
    </row>
    <row r="1758" spans="1:4" x14ac:dyDescent="0.25">
      <c r="A1758" s="3">
        <v>10010015</v>
      </c>
      <c r="B1758" s="1" t="s">
        <v>1420</v>
      </c>
      <c r="C1758" s="2" t="s">
        <v>3</v>
      </c>
      <c r="D1758" s="4">
        <v>111.93</v>
      </c>
    </row>
    <row r="1759" spans="1:4" ht="23.25" x14ac:dyDescent="0.25">
      <c r="A1759" s="3">
        <v>10010035</v>
      </c>
      <c r="B1759" s="1" t="s">
        <v>1421</v>
      </c>
      <c r="C1759" s="2" t="s">
        <v>3</v>
      </c>
      <c r="D1759" s="4">
        <v>152.22</v>
      </c>
    </row>
    <row r="1760" spans="1:4" ht="23.25" x14ac:dyDescent="0.25">
      <c r="A1760" s="3">
        <v>10010036</v>
      </c>
      <c r="B1760" s="1" t="s">
        <v>1422</v>
      </c>
      <c r="C1760" s="2" t="s">
        <v>3</v>
      </c>
      <c r="D1760" s="4">
        <v>422.65</v>
      </c>
    </row>
    <row r="1761" spans="1:4" x14ac:dyDescent="0.25">
      <c r="A1761" s="3">
        <v>10010059</v>
      </c>
      <c r="B1761" s="1" t="s">
        <v>1423</v>
      </c>
      <c r="C1761" s="2" t="s">
        <v>3</v>
      </c>
      <c r="D1761" s="4">
        <v>365.98</v>
      </c>
    </row>
    <row r="1762" spans="1:4" x14ac:dyDescent="0.25">
      <c r="A1762" s="3">
        <v>10010060</v>
      </c>
      <c r="B1762" s="1" t="s">
        <v>1424</v>
      </c>
      <c r="C1762" s="2" t="s">
        <v>3</v>
      </c>
      <c r="D1762" s="4">
        <v>4154.3900000000003</v>
      </c>
    </row>
    <row r="1763" spans="1:4" x14ac:dyDescent="0.25">
      <c r="A1763" s="3">
        <v>10010061</v>
      </c>
      <c r="B1763" s="1" t="s">
        <v>1425</v>
      </c>
      <c r="C1763" s="2" t="s">
        <v>3</v>
      </c>
      <c r="D1763" s="4">
        <v>5225.12</v>
      </c>
    </row>
    <row r="1764" spans="1:4" x14ac:dyDescent="0.25">
      <c r="A1764" s="3">
        <v>10010064</v>
      </c>
      <c r="B1764" s="1" t="s">
        <v>1426</v>
      </c>
      <c r="C1764" s="2" t="s">
        <v>3</v>
      </c>
      <c r="D1764" s="4">
        <v>13180.02</v>
      </c>
    </row>
    <row r="1765" spans="1:4" x14ac:dyDescent="0.25">
      <c r="A1765" s="3">
        <v>10010066</v>
      </c>
      <c r="B1765" s="1" t="s">
        <v>1427</v>
      </c>
      <c r="C1765" s="2" t="s">
        <v>3</v>
      </c>
      <c r="D1765" s="4">
        <v>17197.72</v>
      </c>
    </row>
    <row r="1766" spans="1:4" x14ac:dyDescent="0.25">
      <c r="A1766" s="3">
        <v>10010070</v>
      </c>
      <c r="B1766" s="1" t="s">
        <v>1428</v>
      </c>
      <c r="C1766" s="2" t="s">
        <v>32</v>
      </c>
      <c r="D1766" s="4">
        <v>1133.6199999999999</v>
      </c>
    </row>
    <row r="1767" spans="1:4" x14ac:dyDescent="0.25">
      <c r="A1767" s="3">
        <v>10010071</v>
      </c>
      <c r="B1767" s="1" t="s">
        <v>1429</v>
      </c>
      <c r="C1767" s="2" t="s">
        <v>3</v>
      </c>
      <c r="D1767" s="4">
        <v>1250.45</v>
      </c>
    </row>
    <row r="1768" spans="1:4" x14ac:dyDescent="0.25">
      <c r="A1768" s="3">
        <v>10010081</v>
      </c>
      <c r="B1768" s="1" t="s">
        <v>1430</v>
      </c>
      <c r="C1768" s="2" t="s">
        <v>3</v>
      </c>
      <c r="D1768" s="4">
        <v>18566.36</v>
      </c>
    </row>
    <row r="1769" spans="1:4" x14ac:dyDescent="0.25">
      <c r="A1769" s="3">
        <v>10010084</v>
      </c>
      <c r="B1769" s="1" t="s">
        <v>1431</v>
      </c>
      <c r="C1769" s="2" t="s">
        <v>3</v>
      </c>
      <c r="D1769" s="4">
        <v>1279.19</v>
      </c>
    </row>
    <row r="1770" spans="1:4" x14ac:dyDescent="0.25">
      <c r="A1770" s="3">
        <v>10010085</v>
      </c>
      <c r="B1770" s="1" t="s">
        <v>1432</v>
      </c>
      <c r="C1770" s="2" t="s">
        <v>3</v>
      </c>
      <c r="D1770" s="4">
        <v>2100.63</v>
      </c>
    </row>
    <row r="1771" spans="1:4" x14ac:dyDescent="0.25">
      <c r="A1771" s="3">
        <v>10010094</v>
      </c>
      <c r="B1771" s="1" t="s">
        <v>42</v>
      </c>
      <c r="C1771" s="2" t="s">
        <v>7</v>
      </c>
      <c r="D1771" s="4">
        <v>58.1</v>
      </c>
    </row>
    <row r="1772" spans="1:4" x14ac:dyDescent="0.25">
      <c r="A1772" s="3">
        <v>10010095</v>
      </c>
      <c r="B1772" s="1" t="s">
        <v>2293</v>
      </c>
      <c r="C1772" s="2" t="s">
        <v>7</v>
      </c>
      <c r="D1772" s="4">
        <v>536.12</v>
      </c>
    </row>
    <row r="1773" spans="1:4" x14ac:dyDescent="0.25">
      <c r="A1773" s="3">
        <v>10010096</v>
      </c>
      <c r="B1773" s="1" t="s">
        <v>2294</v>
      </c>
      <c r="C1773" s="2" t="s">
        <v>1</v>
      </c>
      <c r="D1773" s="4">
        <v>296.63</v>
      </c>
    </row>
    <row r="1774" spans="1:4" x14ac:dyDescent="0.25">
      <c r="A1774" s="3">
        <v>10010097</v>
      </c>
      <c r="B1774" s="1" t="s">
        <v>1433</v>
      </c>
      <c r="C1774" s="2" t="s">
        <v>1</v>
      </c>
      <c r="D1774" s="4">
        <v>408.65</v>
      </c>
    </row>
    <row r="1775" spans="1:4" x14ac:dyDescent="0.25">
      <c r="A1775" s="3">
        <v>10010098</v>
      </c>
      <c r="B1775" s="1" t="s">
        <v>2295</v>
      </c>
      <c r="C1775" s="2" t="s">
        <v>1</v>
      </c>
      <c r="D1775" s="4">
        <v>239.34</v>
      </c>
    </row>
    <row r="1776" spans="1:4" x14ac:dyDescent="0.25">
      <c r="A1776" s="3">
        <v>10010101</v>
      </c>
      <c r="B1776" s="1" t="s">
        <v>1434</v>
      </c>
      <c r="C1776" s="2" t="s">
        <v>3</v>
      </c>
      <c r="D1776" s="4">
        <v>39.979999999999997</v>
      </c>
    </row>
    <row r="1777" spans="1:4" x14ac:dyDescent="0.25">
      <c r="A1777" s="3">
        <v>10010102</v>
      </c>
      <c r="B1777" s="1" t="s">
        <v>1435</v>
      </c>
      <c r="C1777" s="2" t="s">
        <v>3</v>
      </c>
      <c r="D1777" s="4">
        <v>37.200000000000003</v>
      </c>
    </row>
    <row r="1778" spans="1:4" x14ac:dyDescent="0.25">
      <c r="A1778" s="3">
        <v>10011000</v>
      </c>
      <c r="B1778" s="1" t="s">
        <v>2219</v>
      </c>
      <c r="C1778" s="2" t="s">
        <v>2132</v>
      </c>
      <c r="D1778" s="4" t="s">
        <v>2132</v>
      </c>
    </row>
    <row r="1779" spans="1:4" x14ac:dyDescent="0.25">
      <c r="A1779" s="3">
        <v>10011001</v>
      </c>
      <c r="B1779" s="1" t="s">
        <v>2483</v>
      </c>
      <c r="C1779" s="2" t="s">
        <v>32</v>
      </c>
      <c r="D1779" s="4">
        <v>76.010000000000005</v>
      </c>
    </row>
    <row r="1780" spans="1:4" x14ac:dyDescent="0.25">
      <c r="A1780" s="3">
        <v>10011002</v>
      </c>
      <c r="B1780" s="1" t="s">
        <v>2484</v>
      </c>
      <c r="C1780" s="2" t="s">
        <v>32</v>
      </c>
      <c r="D1780" s="4">
        <v>117.74</v>
      </c>
    </row>
    <row r="1781" spans="1:4" x14ac:dyDescent="0.25">
      <c r="A1781" s="3">
        <v>10011003</v>
      </c>
      <c r="B1781" s="1" t="s">
        <v>2485</v>
      </c>
      <c r="C1781" s="2" t="s">
        <v>32</v>
      </c>
      <c r="D1781" s="4">
        <v>210.01</v>
      </c>
    </row>
    <row r="1782" spans="1:4" x14ac:dyDescent="0.25">
      <c r="A1782" s="3">
        <v>10011004</v>
      </c>
      <c r="B1782" s="1" t="s">
        <v>2486</v>
      </c>
      <c r="C1782" s="2" t="s">
        <v>32</v>
      </c>
      <c r="D1782" s="4">
        <v>154.66999999999999</v>
      </c>
    </row>
    <row r="1783" spans="1:4" x14ac:dyDescent="0.25">
      <c r="A1783" s="3">
        <v>10011005</v>
      </c>
      <c r="B1783" s="1" t="s">
        <v>2487</v>
      </c>
      <c r="C1783" s="2" t="s">
        <v>32</v>
      </c>
      <c r="D1783" s="4">
        <v>291.83999999999997</v>
      </c>
    </row>
    <row r="1784" spans="1:4" x14ac:dyDescent="0.25">
      <c r="A1784" s="3">
        <v>10011006</v>
      </c>
      <c r="B1784" s="1" t="s">
        <v>2488</v>
      </c>
      <c r="C1784" s="2" t="s">
        <v>32</v>
      </c>
      <c r="D1784" s="4">
        <v>174.6</v>
      </c>
    </row>
    <row r="1785" spans="1:4" x14ac:dyDescent="0.25">
      <c r="A1785" s="3">
        <v>10011007</v>
      </c>
      <c r="B1785" s="1" t="s">
        <v>2489</v>
      </c>
      <c r="C1785" s="2" t="s">
        <v>32</v>
      </c>
      <c r="D1785" s="4">
        <v>331.74</v>
      </c>
    </row>
    <row r="1786" spans="1:4" x14ac:dyDescent="0.25">
      <c r="A1786" s="3">
        <v>10011010</v>
      </c>
      <c r="B1786" s="1" t="s">
        <v>2490</v>
      </c>
      <c r="C1786" s="2" t="s">
        <v>32</v>
      </c>
      <c r="D1786" s="4">
        <v>103.36</v>
      </c>
    </row>
    <row r="1787" spans="1:4" x14ac:dyDescent="0.25">
      <c r="A1787" s="3">
        <v>10011030</v>
      </c>
      <c r="B1787" s="1" t="s">
        <v>1436</v>
      </c>
      <c r="C1787" s="2" t="s">
        <v>32</v>
      </c>
      <c r="D1787" s="4">
        <v>43.12</v>
      </c>
    </row>
    <row r="1788" spans="1:4" x14ac:dyDescent="0.25">
      <c r="A1788" s="3">
        <v>10011031</v>
      </c>
      <c r="B1788" s="1" t="s">
        <v>1437</v>
      </c>
      <c r="C1788" s="2" t="s">
        <v>32</v>
      </c>
      <c r="D1788" s="4">
        <v>48.89</v>
      </c>
    </row>
    <row r="1789" spans="1:4" x14ac:dyDescent="0.25">
      <c r="A1789" s="3">
        <v>10011032</v>
      </c>
      <c r="B1789" s="1" t="s">
        <v>1438</v>
      </c>
      <c r="C1789" s="2" t="s">
        <v>32</v>
      </c>
      <c r="D1789" s="4">
        <v>65.16</v>
      </c>
    </row>
    <row r="1790" spans="1:4" x14ac:dyDescent="0.25">
      <c r="A1790" s="3">
        <v>10011033</v>
      </c>
      <c r="B1790" s="1" t="s">
        <v>1439</v>
      </c>
      <c r="C1790" s="2" t="s">
        <v>32</v>
      </c>
      <c r="D1790" s="4">
        <v>99.33</v>
      </c>
    </row>
    <row r="1791" spans="1:4" x14ac:dyDescent="0.25">
      <c r="A1791" s="3">
        <v>10011034</v>
      </c>
      <c r="B1791" s="1" t="s">
        <v>2491</v>
      </c>
      <c r="C1791" s="2" t="s">
        <v>32</v>
      </c>
      <c r="D1791" s="4">
        <v>171.76</v>
      </c>
    </row>
    <row r="1792" spans="1:4" x14ac:dyDescent="0.25">
      <c r="A1792" s="3">
        <v>10011035</v>
      </c>
      <c r="B1792" s="1" t="s">
        <v>1440</v>
      </c>
      <c r="C1792" s="2" t="s">
        <v>32</v>
      </c>
      <c r="D1792" s="4">
        <v>275.57</v>
      </c>
    </row>
    <row r="1793" spans="1:4" x14ac:dyDescent="0.25">
      <c r="A1793" s="3">
        <v>10011036</v>
      </c>
      <c r="B1793" s="1" t="s">
        <v>1441</v>
      </c>
      <c r="C1793" s="2" t="s">
        <v>32</v>
      </c>
      <c r="D1793" s="4">
        <v>277.88</v>
      </c>
    </row>
    <row r="1794" spans="1:4" x14ac:dyDescent="0.25">
      <c r="A1794" s="3">
        <v>10011070</v>
      </c>
      <c r="B1794" s="1" t="s">
        <v>2492</v>
      </c>
      <c r="C1794" s="2" t="s">
        <v>32</v>
      </c>
      <c r="D1794" s="4">
        <v>103.3</v>
      </c>
    </row>
    <row r="1795" spans="1:4" x14ac:dyDescent="0.25">
      <c r="A1795" s="3">
        <v>10011071</v>
      </c>
      <c r="B1795" s="1" t="s">
        <v>2493</v>
      </c>
      <c r="C1795" s="2" t="s">
        <v>32</v>
      </c>
      <c r="D1795" s="4">
        <v>114.6</v>
      </c>
    </row>
    <row r="1796" spans="1:4" ht="23.25" x14ac:dyDescent="0.25">
      <c r="A1796" s="3">
        <v>10011072</v>
      </c>
      <c r="B1796" s="1" t="s">
        <v>2494</v>
      </c>
      <c r="C1796" s="2" t="s">
        <v>32</v>
      </c>
      <c r="D1796" s="4">
        <v>106.62</v>
      </c>
    </row>
    <row r="1797" spans="1:4" ht="23.25" x14ac:dyDescent="0.25">
      <c r="A1797" s="3">
        <v>10011073</v>
      </c>
      <c r="B1797" s="1" t="s">
        <v>2495</v>
      </c>
      <c r="C1797" s="2" t="s">
        <v>32</v>
      </c>
      <c r="D1797" s="4">
        <v>115.35</v>
      </c>
    </row>
    <row r="1798" spans="1:4" x14ac:dyDescent="0.25">
      <c r="A1798" s="3">
        <v>10011076</v>
      </c>
      <c r="B1798" s="1" t="s">
        <v>1442</v>
      </c>
      <c r="C1798" s="2" t="s">
        <v>32</v>
      </c>
      <c r="D1798" s="4">
        <v>66.27</v>
      </c>
    </row>
    <row r="1799" spans="1:4" x14ac:dyDescent="0.25">
      <c r="A1799" s="3">
        <v>10011077</v>
      </c>
      <c r="B1799" s="1" t="s">
        <v>1443</v>
      </c>
      <c r="C1799" s="2" t="s">
        <v>32</v>
      </c>
      <c r="D1799" s="4">
        <v>113.07</v>
      </c>
    </row>
    <row r="1800" spans="1:4" x14ac:dyDescent="0.25">
      <c r="A1800" s="3">
        <v>10011085</v>
      </c>
      <c r="B1800" s="1" t="s">
        <v>2496</v>
      </c>
      <c r="C1800" s="2" t="s">
        <v>32</v>
      </c>
      <c r="D1800" s="4">
        <v>81.45</v>
      </c>
    </row>
    <row r="1801" spans="1:4" x14ac:dyDescent="0.25">
      <c r="A1801" s="3">
        <v>10011086</v>
      </c>
      <c r="B1801" s="1" t="s">
        <v>2497</v>
      </c>
      <c r="C1801" s="2" t="s">
        <v>32</v>
      </c>
      <c r="D1801" s="4">
        <v>168.94</v>
      </c>
    </row>
    <row r="1802" spans="1:4" x14ac:dyDescent="0.25">
      <c r="A1802" s="3">
        <v>10011087</v>
      </c>
      <c r="B1802" s="1" t="s">
        <v>2498</v>
      </c>
      <c r="C1802" s="2" t="s">
        <v>32</v>
      </c>
      <c r="D1802" s="4">
        <v>177.59</v>
      </c>
    </row>
    <row r="1803" spans="1:4" ht="23.25" x14ac:dyDescent="0.25">
      <c r="A1803" s="3">
        <v>10011089</v>
      </c>
      <c r="B1803" s="1" t="s">
        <v>1444</v>
      </c>
      <c r="C1803" s="2" t="s">
        <v>32</v>
      </c>
      <c r="D1803" s="4">
        <v>79.89</v>
      </c>
    </row>
    <row r="1804" spans="1:4" ht="23.25" x14ac:dyDescent="0.25">
      <c r="A1804" s="3">
        <v>10011090</v>
      </c>
      <c r="B1804" s="1" t="s">
        <v>2499</v>
      </c>
      <c r="C1804" s="2" t="s">
        <v>32</v>
      </c>
      <c r="D1804" s="4">
        <v>87.76</v>
      </c>
    </row>
    <row r="1805" spans="1:4" x14ac:dyDescent="0.25">
      <c r="A1805" s="3">
        <v>10011092</v>
      </c>
      <c r="B1805" s="1" t="s">
        <v>2500</v>
      </c>
      <c r="C1805" s="2" t="s">
        <v>32</v>
      </c>
      <c r="D1805" s="4">
        <v>216.58</v>
      </c>
    </row>
    <row r="1806" spans="1:4" x14ac:dyDescent="0.25">
      <c r="A1806" s="3">
        <v>10011093</v>
      </c>
      <c r="B1806" s="1" t="s">
        <v>2501</v>
      </c>
      <c r="C1806" s="2" t="s">
        <v>32</v>
      </c>
      <c r="D1806" s="4">
        <v>703.63</v>
      </c>
    </row>
    <row r="1807" spans="1:4" x14ac:dyDescent="0.25">
      <c r="A1807" s="3">
        <v>10011094</v>
      </c>
      <c r="B1807" s="1" t="s">
        <v>2502</v>
      </c>
      <c r="C1807" s="2" t="s">
        <v>32</v>
      </c>
      <c r="D1807" s="4">
        <v>793.13</v>
      </c>
    </row>
    <row r="1808" spans="1:4" x14ac:dyDescent="0.25">
      <c r="A1808" s="3">
        <v>10011096</v>
      </c>
      <c r="B1808" s="1" t="s">
        <v>2503</v>
      </c>
      <c r="C1808" s="2" t="s">
        <v>32</v>
      </c>
      <c r="D1808" s="4">
        <v>63.01</v>
      </c>
    </row>
    <row r="1809" spans="1:4" x14ac:dyDescent="0.25">
      <c r="A1809" s="3">
        <v>10011097</v>
      </c>
      <c r="B1809" s="1" t="s">
        <v>2504</v>
      </c>
      <c r="C1809" s="2" t="s">
        <v>32</v>
      </c>
      <c r="D1809" s="4">
        <v>81.99</v>
      </c>
    </row>
    <row r="1810" spans="1:4" ht="23.25" x14ac:dyDescent="0.25">
      <c r="A1810" s="3">
        <v>10011099</v>
      </c>
      <c r="B1810" s="1" t="s">
        <v>1445</v>
      </c>
      <c r="C1810" s="2" t="s">
        <v>32</v>
      </c>
      <c r="D1810" s="4">
        <v>90.33</v>
      </c>
    </row>
    <row r="1811" spans="1:4" x14ac:dyDescent="0.25">
      <c r="A1811" s="3">
        <v>10012000</v>
      </c>
      <c r="B1811" s="1" t="s">
        <v>2220</v>
      </c>
      <c r="C1811" s="2" t="s">
        <v>2132</v>
      </c>
      <c r="D1811" s="4" t="s">
        <v>2132</v>
      </c>
    </row>
    <row r="1812" spans="1:4" x14ac:dyDescent="0.25">
      <c r="A1812" s="3">
        <v>10012010</v>
      </c>
      <c r="B1812" s="1" t="s">
        <v>1446</v>
      </c>
      <c r="C1812" s="2" t="s">
        <v>32</v>
      </c>
      <c r="D1812" s="4">
        <v>282.99</v>
      </c>
    </row>
    <row r="1813" spans="1:4" x14ac:dyDescent="0.25">
      <c r="A1813" s="3">
        <v>10012011</v>
      </c>
      <c r="B1813" s="1" t="s">
        <v>1447</v>
      </c>
      <c r="C1813" s="2" t="s">
        <v>32</v>
      </c>
      <c r="D1813" s="4">
        <v>368.11</v>
      </c>
    </row>
    <row r="1814" spans="1:4" x14ac:dyDescent="0.25">
      <c r="A1814" s="3">
        <v>10012012</v>
      </c>
      <c r="B1814" s="1" t="s">
        <v>1448</v>
      </c>
      <c r="C1814" s="2" t="s">
        <v>32</v>
      </c>
      <c r="D1814" s="4">
        <v>445.13</v>
      </c>
    </row>
    <row r="1815" spans="1:4" x14ac:dyDescent="0.25">
      <c r="A1815" s="3">
        <v>10012013</v>
      </c>
      <c r="B1815" s="1" t="s">
        <v>1449</v>
      </c>
      <c r="C1815" s="2" t="s">
        <v>32</v>
      </c>
      <c r="D1815" s="4">
        <v>533.69000000000005</v>
      </c>
    </row>
    <row r="1816" spans="1:4" x14ac:dyDescent="0.25">
      <c r="A1816" s="3">
        <v>10012014</v>
      </c>
      <c r="B1816" s="1" t="s">
        <v>1450</v>
      </c>
      <c r="C1816" s="2" t="s">
        <v>32</v>
      </c>
      <c r="D1816" s="4">
        <v>25.66</v>
      </c>
    </row>
    <row r="1817" spans="1:4" x14ac:dyDescent="0.25">
      <c r="A1817" s="3">
        <v>10012015</v>
      </c>
      <c r="B1817" s="1" t="s">
        <v>1451</v>
      </c>
      <c r="C1817" s="2" t="s">
        <v>32</v>
      </c>
      <c r="D1817" s="4">
        <v>36.22</v>
      </c>
    </row>
    <row r="1818" spans="1:4" x14ac:dyDescent="0.25">
      <c r="A1818" s="3">
        <v>10012016</v>
      </c>
      <c r="B1818" s="1" t="s">
        <v>1452</v>
      </c>
      <c r="C1818" s="2" t="s">
        <v>32</v>
      </c>
      <c r="D1818" s="4">
        <v>40.270000000000003</v>
      </c>
    </row>
    <row r="1819" spans="1:4" x14ac:dyDescent="0.25">
      <c r="A1819" s="3">
        <v>10012017</v>
      </c>
      <c r="B1819" s="1" t="s">
        <v>1453</v>
      </c>
      <c r="C1819" s="2" t="s">
        <v>32</v>
      </c>
      <c r="D1819" s="4">
        <v>73.73</v>
      </c>
    </row>
    <row r="1820" spans="1:4" x14ac:dyDescent="0.25">
      <c r="A1820" s="3">
        <v>10012018</v>
      </c>
      <c r="B1820" s="1" t="s">
        <v>1454</v>
      </c>
      <c r="C1820" s="2" t="s">
        <v>32</v>
      </c>
      <c r="D1820" s="4">
        <v>124.11</v>
      </c>
    </row>
    <row r="1821" spans="1:4" x14ac:dyDescent="0.25">
      <c r="A1821" s="3">
        <v>10012026</v>
      </c>
      <c r="B1821" s="1" t="s">
        <v>1455</v>
      </c>
      <c r="C1821" s="2" t="s">
        <v>3</v>
      </c>
      <c r="D1821" s="4">
        <v>12.56</v>
      </c>
    </row>
    <row r="1822" spans="1:4" x14ac:dyDescent="0.25">
      <c r="A1822" s="3">
        <v>10012027</v>
      </c>
      <c r="B1822" s="1" t="s">
        <v>1456</v>
      </c>
      <c r="C1822" s="2" t="s">
        <v>3</v>
      </c>
      <c r="D1822" s="4">
        <v>16.66</v>
      </c>
    </row>
    <row r="1823" spans="1:4" x14ac:dyDescent="0.25">
      <c r="A1823" s="3">
        <v>10012028</v>
      </c>
      <c r="B1823" s="1" t="s">
        <v>1457</v>
      </c>
      <c r="C1823" s="2" t="s">
        <v>3</v>
      </c>
      <c r="D1823" s="4">
        <v>32.369999999999997</v>
      </c>
    </row>
    <row r="1824" spans="1:4" x14ac:dyDescent="0.25">
      <c r="A1824" s="3">
        <v>10012029</v>
      </c>
      <c r="B1824" s="1" t="s">
        <v>1458</v>
      </c>
      <c r="C1824" s="2" t="s">
        <v>3</v>
      </c>
      <c r="D1824" s="4">
        <v>190.2</v>
      </c>
    </row>
    <row r="1825" spans="1:4" x14ac:dyDescent="0.25">
      <c r="A1825" s="3">
        <v>10012030</v>
      </c>
      <c r="B1825" s="1" t="s">
        <v>1459</v>
      </c>
      <c r="C1825" s="2" t="s">
        <v>3</v>
      </c>
      <c r="D1825" s="4">
        <v>206.32</v>
      </c>
    </row>
    <row r="1826" spans="1:4" x14ac:dyDescent="0.25">
      <c r="A1826" s="3">
        <v>10012031</v>
      </c>
      <c r="B1826" s="1" t="s">
        <v>1460</v>
      </c>
      <c r="C1826" s="2" t="s">
        <v>3</v>
      </c>
      <c r="D1826" s="4">
        <v>218.16</v>
      </c>
    </row>
    <row r="1827" spans="1:4" x14ac:dyDescent="0.25">
      <c r="A1827" s="3">
        <v>10012032</v>
      </c>
      <c r="B1827" s="1" t="s">
        <v>1461</v>
      </c>
      <c r="C1827" s="2" t="s">
        <v>3</v>
      </c>
      <c r="D1827" s="4">
        <v>291.2</v>
      </c>
    </row>
    <row r="1828" spans="1:4" ht="23.25" x14ac:dyDescent="0.25">
      <c r="A1828" s="3">
        <v>10012034</v>
      </c>
      <c r="B1828" s="1" t="s">
        <v>1462</v>
      </c>
      <c r="C1828" s="2" t="s">
        <v>32</v>
      </c>
      <c r="D1828" s="4">
        <v>286.07</v>
      </c>
    </row>
    <row r="1829" spans="1:4" x14ac:dyDescent="0.25">
      <c r="A1829" s="3">
        <v>10012080</v>
      </c>
      <c r="B1829" s="1" t="s">
        <v>35</v>
      </c>
      <c r="C1829" s="2" t="s">
        <v>32</v>
      </c>
      <c r="D1829" s="4">
        <v>115.76</v>
      </c>
    </row>
    <row r="1830" spans="1:4" x14ac:dyDescent="0.25">
      <c r="A1830" s="3">
        <v>10012081</v>
      </c>
      <c r="B1830" s="1" t="s">
        <v>36</v>
      </c>
      <c r="C1830" s="2" t="s">
        <v>32</v>
      </c>
      <c r="D1830" s="4">
        <v>142.41</v>
      </c>
    </row>
    <row r="1831" spans="1:4" x14ac:dyDescent="0.25">
      <c r="A1831" s="3">
        <v>10012082</v>
      </c>
      <c r="B1831" s="1" t="s">
        <v>37</v>
      </c>
      <c r="C1831" s="2" t="s">
        <v>32</v>
      </c>
      <c r="D1831" s="4">
        <v>182.17</v>
      </c>
    </row>
    <row r="1832" spans="1:4" x14ac:dyDescent="0.25">
      <c r="A1832" s="3">
        <v>10012083</v>
      </c>
      <c r="B1832" s="1" t="s">
        <v>38</v>
      </c>
      <c r="C1832" s="2" t="s">
        <v>32</v>
      </c>
      <c r="D1832" s="4">
        <v>227.01</v>
      </c>
    </row>
    <row r="1833" spans="1:4" x14ac:dyDescent="0.25">
      <c r="A1833" s="3">
        <v>10012090</v>
      </c>
      <c r="B1833" s="1" t="s">
        <v>42</v>
      </c>
      <c r="C1833" s="2" t="s">
        <v>7</v>
      </c>
      <c r="D1833" s="4">
        <v>58.1</v>
      </c>
    </row>
    <row r="1834" spans="1:4" x14ac:dyDescent="0.25">
      <c r="A1834" s="3">
        <v>10012091</v>
      </c>
      <c r="B1834" s="1" t="s">
        <v>2293</v>
      </c>
      <c r="C1834" s="2" t="s">
        <v>7</v>
      </c>
      <c r="D1834" s="4">
        <v>536.12</v>
      </c>
    </row>
    <row r="1835" spans="1:4" x14ac:dyDescent="0.25">
      <c r="A1835" s="3">
        <v>10012092</v>
      </c>
      <c r="B1835" s="1" t="s">
        <v>2294</v>
      </c>
      <c r="C1835" s="2" t="s">
        <v>1</v>
      </c>
      <c r="D1835" s="4">
        <v>262.32</v>
      </c>
    </row>
    <row r="1836" spans="1:4" x14ac:dyDescent="0.25">
      <c r="A1836" s="3">
        <v>10012093</v>
      </c>
      <c r="B1836" s="1" t="s">
        <v>1433</v>
      </c>
      <c r="C1836" s="2" t="s">
        <v>1</v>
      </c>
      <c r="D1836" s="4">
        <v>372.4</v>
      </c>
    </row>
    <row r="1837" spans="1:4" x14ac:dyDescent="0.25">
      <c r="A1837" s="3">
        <v>10012094</v>
      </c>
      <c r="B1837" s="1" t="s">
        <v>2295</v>
      </c>
      <c r="C1837" s="2" t="s">
        <v>1</v>
      </c>
      <c r="D1837" s="4">
        <v>239.34</v>
      </c>
    </row>
    <row r="1838" spans="1:4" x14ac:dyDescent="0.25">
      <c r="A1838" s="3">
        <v>10012098</v>
      </c>
      <c r="B1838" s="1" t="s">
        <v>1282</v>
      </c>
      <c r="C1838" s="2" t="s">
        <v>32</v>
      </c>
      <c r="D1838" s="4">
        <v>37.909999999999997</v>
      </c>
    </row>
    <row r="1839" spans="1:4" x14ac:dyDescent="0.25">
      <c r="A1839" s="3">
        <v>10013000</v>
      </c>
      <c r="B1839" s="1" t="s">
        <v>2221</v>
      </c>
      <c r="C1839" s="2" t="s">
        <v>2132</v>
      </c>
      <c r="D1839" s="4" t="s">
        <v>2132</v>
      </c>
    </row>
    <row r="1840" spans="1:4" x14ac:dyDescent="0.25">
      <c r="A1840" s="3">
        <v>10013001</v>
      </c>
      <c r="B1840" s="1" t="s">
        <v>1463</v>
      </c>
      <c r="C1840" s="2" t="s">
        <v>3</v>
      </c>
      <c r="D1840" s="4">
        <v>358.21</v>
      </c>
    </row>
    <row r="1841" spans="1:4" x14ac:dyDescent="0.25">
      <c r="A1841" s="3">
        <v>10013003</v>
      </c>
      <c r="B1841" s="1" t="s">
        <v>1464</v>
      </c>
      <c r="C1841" s="2" t="s">
        <v>3</v>
      </c>
      <c r="D1841" s="4">
        <v>879</v>
      </c>
    </row>
    <row r="1842" spans="1:4" x14ac:dyDescent="0.25">
      <c r="A1842" s="3">
        <v>10013004</v>
      </c>
      <c r="B1842" s="1" t="s">
        <v>1465</v>
      </c>
      <c r="C1842" s="2" t="s">
        <v>3</v>
      </c>
      <c r="D1842" s="4">
        <v>630.32000000000005</v>
      </c>
    </row>
    <row r="1843" spans="1:4" x14ac:dyDescent="0.25">
      <c r="A1843" s="3">
        <v>10013005</v>
      </c>
      <c r="B1843" s="1" t="s">
        <v>1466</v>
      </c>
      <c r="C1843" s="2" t="s">
        <v>3</v>
      </c>
      <c r="D1843" s="4">
        <v>1109.07</v>
      </c>
    </row>
    <row r="1844" spans="1:4" ht="23.25" x14ac:dyDescent="0.25">
      <c r="A1844" s="3">
        <v>10013008</v>
      </c>
      <c r="B1844" s="1" t="s">
        <v>1467</v>
      </c>
      <c r="C1844" s="2" t="s">
        <v>3</v>
      </c>
      <c r="D1844" s="4">
        <v>469.11</v>
      </c>
    </row>
    <row r="1845" spans="1:4" x14ac:dyDescent="0.25">
      <c r="A1845" s="3">
        <v>10013014</v>
      </c>
      <c r="B1845" s="1" t="s">
        <v>1468</v>
      </c>
      <c r="C1845" s="2" t="s">
        <v>3</v>
      </c>
      <c r="D1845" s="4">
        <v>1160.48</v>
      </c>
    </row>
    <row r="1846" spans="1:4" x14ac:dyDescent="0.25">
      <c r="A1846" s="3">
        <v>10013016</v>
      </c>
      <c r="B1846" s="1" t="s">
        <v>1469</v>
      </c>
      <c r="C1846" s="2" t="s">
        <v>3</v>
      </c>
      <c r="D1846" s="4">
        <v>379.44</v>
      </c>
    </row>
    <row r="1847" spans="1:4" ht="23.25" x14ac:dyDescent="0.25">
      <c r="A1847" s="3">
        <v>10013019</v>
      </c>
      <c r="B1847" s="1" t="s">
        <v>2505</v>
      </c>
      <c r="C1847" s="2" t="s">
        <v>32</v>
      </c>
      <c r="D1847" s="4">
        <v>3722.54</v>
      </c>
    </row>
    <row r="1848" spans="1:4" x14ac:dyDescent="0.25">
      <c r="A1848" s="3">
        <v>10013025</v>
      </c>
      <c r="B1848" s="1" t="s">
        <v>1470</v>
      </c>
      <c r="C1848" s="2" t="s">
        <v>3</v>
      </c>
      <c r="D1848" s="4">
        <v>599.98</v>
      </c>
    </row>
    <row r="1849" spans="1:4" x14ac:dyDescent="0.25">
      <c r="A1849" s="3">
        <v>10013036</v>
      </c>
      <c r="B1849" s="1" t="s">
        <v>1471</v>
      </c>
      <c r="C1849" s="2" t="s">
        <v>3</v>
      </c>
      <c r="D1849" s="4">
        <v>2465.9299999999998</v>
      </c>
    </row>
    <row r="1850" spans="1:4" x14ac:dyDescent="0.25">
      <c r="A1850" s="3">
        <v>10013038</v>
      </c>
      <c r="B1850" s="1" t="s">
        <v>2506</v>
      </c>
      <c r="C1850" s="2" t="s">
        <v>32</v>
      </c>
      <c r="D1850" s="4">
        <v>1204.82</v>
      </c>
    </row>
    <row r="1851" spans="1:4" ht="23.25" x14ac:dyDescent="0.25">
      <c r="A1851" s="3">
        <v>10013039</v>
      </c>
      <c r="B1851" s="1" t="s">
        <v>1472</v>
      </c>
      <c r="C1851" s="2" t="s">
        <v>3</v>
      </c>
      <c r="D1851" s="4">
        <v>752.34</v>
      </c>
    </row>
    <row r="1852" spans="1:4" ht="23.25" x14ac:dyDescent="0.25">
      <c r="A1852" s="3">
        <v>10013040</v>
      </c>
      <c r="B1852" s="1" t="s">
        <v>1473</v>
      </c>
      <c r="C1852" s="2" t="s">
        <v>3</v>
      </c>
      <c r="D1852" s="4">
        <v>938.13</v>
      </c>
    </row>
    <row r="1853" spans="1:4" x14ac:dyDescent="0.25">
      <c r="A1853" s="3">
        <v>10013050</v>
      </c>
      <c r="B1853" s="1" t="s">
        <v>2507</v>
      </c>
      <c r="C1853" s="2" t="s">
        <v>3</v>
      </c>
      <c r="D1853" s="4">
        <v>809.37</v>
      </c>
    </row>
    <row r="1854" spans="1:4" x14ac:dyDescent="0.25">
      <c r="A1854" s="3">
        <v>10013051</v>
      </c>
      <c r="B1854" s="1" t="s">
        <v>2508</v>
      </c>
      <c r="C1854" s="2" t="s">
        <v>3</v>
      </c>
      <c r="D1854" s="4">
        <v>710.67</v>
      </c>
    </row>
    <row r="1855" spans="1:4" x14ac:dyDescent="0.25">
      <c r="A1855" s="3">
        <v>10013052</v>
      </c>
      <c r="B1855" s="1" t="s">
        <v>1474</v>
      </c>
      <c r="C1855" s="2" t="s">
        <v>3</v>
      </c>
      <c r="D1855" s="4">
        <v>816.15</v>
      </c>
    </row>
    <row r="1856" spans="1:4" x14ac:dyDescent="0.25">
      <c r="A1856" s="3">
        <v>10013053</v>
      </c>
      <c r="B1856" s="1" t="s">
        <v>1475</v>
      </c>
      <c r="C1856" s="2" t="s">
        <v>3</v>
      </c>
      <c r="D1856" s="4">
        <v>686.21</v>
      </c>
    </row>
    <row r="1857" spans="1:4" x14ac:dyDescent="0.25">
      <c r="A1857" s="3">
        <v>10013055</v>
      </c>
      <c r="B1857" s="1" t="s">
        <v>1476</v>
      </c>
      <c r="C1857" s="2" t="s">
        <v>3</v>
      </c>
      <c r="D1857" s="4">
        <v>1301.92</v>
      </c>
    </row>
    <row r="1858" spans="1:4" x14ac:dyDescent="0.25">
      <c r="A1858" s="3">
        <v>10013057</v>
      </c>
      <c r="B1858" s="1" t="s">
        <v>1477</v>
      </c>
      <c r="C1858" s="2" t="s">
        <v>3</v>
      </c>
      <c r="D1858" s="4">
        <v>1654.54</v>
      </c>
    </row>
    <row r="1859" spans="1:4" x14ac:dyDescent="0.25">
      <c r="A1859" s="3">
        <v>10013058</v>
      </c>
      <c r="B1859" s="1" t="s">
        <v>1478</v>
      </c>
      <c r="C1859" s="2" t="s">
        <v>3</v>
      </c>
      <c r="D1859" s="4">
        <v>1718.32</v>
      </c>
    </row>
    <row r="1860" spans="1:4" x14ac:dyDescent="0.25">
      <c r="A1860" s="3">
        <v>10013059</v>
      </c>
      <c r="B1860" s="1" t="s">
        <v>2509</v>
      </c>
      <c r="C1860" s="2" t="s">
        <v>3</v>
      </c>
      <c r="D1860" s="4">
        <v>1821.64</v>
      </c>
    </row>
    <row r="1861" spans="1:4" x14ac:dyDescent="0.25">
      <c r="A1861" s="3">
        <v>10013060</v>
      </c>
      <c r="B1861" s="1" t="s">
        <v>1479</v>
      </c>
      <c r="C1861" s="2" t="s">
        <v>3</v>
      </c>
      <c r="D1861" s="4">
        <v>2030.5</v>
      </c>
    </row>
    <row r="1862" spans="1:4" x14ac:dyDescent="0.25">
      <c r="A1862" s="3">
        <v>10013061</v>
      </c>
      <c r="B1862" s="1" t="s">
        <v>1480</v>
      </c>
      <c r="C1862" s="2" t="s">
        <v>3</v>
      </c>
      <c r="D1862" s="4">
        <v>911.75</v>
      </c>
    </row>
    <row r="1863" spans="1:4" x14ac:dyDescent="0.25">
      <c r="A1863" s="3">
        <v>10013062</v>
      </c>
      <c r="B1863" s="1" t="s">
        <v>1481</v>
      </c>
      <c r="C1863" s="2" t="s">
        <v>3</v>
      </c>
      <c r="D1863" s="4">
        <v>2552.84</v>
      </c>
    </row>
    <row r="1864" spans="1:4" x14ac:dyDescent="0.25">
      <c r="A1864" s="3">
        <v>10013070</v>
      </c>
      <c r="B1864" s="1" t="s">
        <v>1482</v>
      </c>
      <c r="C1864" s="2" t="s">
        <v>3</v>
      </c>
      <c r="D1864" s="4">
        <v>1380.66</v>
      </c>
    </row>
    <row r="1865" spans="1:4" x14ac:dyDescent="0.25">
      <c r="A1865" s="3">
        <v>10013071</v>
      </c>
      <c r="B1865" s="1" t="s">
        <v>1483</v>
      </c>
      <c r="C1865" s="2" t="s">
        <v>3</v>
      </c>
      <c r="D1865" s="4">
        <v>1757.87</v>
      </c>
    </row>
    <row r="1866" spans="1:4" ht="23.25" x14ac:dyDescent="0.25">
      <c r="A1866" s="3">
        <v>10013078</v>
      </c>
      <c r="B1866" s="1" t="s">
        <v>1484</v>
      </c>
      <c r="C1866" s="2" t="s">
        <v>3</v>
      </c>
      <c r="D1866" s="4">
        <v>195.82</v>
      </c>
    </row>
    <row r="1867" spans="1:4" x14ac:dyDescent="0.25">
      <c r="A1867" s="3">
        <v>10014000</v>
      </c>
      <c r="B1867" s="1" t="s">
        <v>2222</v>
      </c>
      <c r="C1867" s="2" t="s">
        <v>2132</v>
      </c>
      <c r="D1867" s="4" t="s">
        <v>2132</v>
      </c>
    </row>
    <row r="1868" spans="1:4" x14ac:dyDescent="0.25">
      <c r="A1868" s="3">
        <v>10014003</v>
      </c>
      <c r="B1868" s="1" t="s">
        <v>1485</v>
      </c>
      <c r="C1868" s="2" t="s">
        <v>3</v>
      </c>
      <c r="D1868" s="4">
        <v>53.17</v>
      </c>
    </row>
    <row r="1869" spans="1:4" x14ac:dyDescent="0.25">
      <c r="A1869" s="3">
        <v>10014004</v>
      </c>
      <c r="B1869" s="1" t="s">
        <v>1486</v>
      </c>
      <c r="C1869" s="2" t="s">
        <v>3</v>
      </c>
      <c r="D1869" s="4">
        <v>54.84</v>
      </c>
    </row>
    <row r="1870" spans="1:4" x14ac:dyDescent="0.25">
      <c r="A1870" s="3">
        <v>10014008</v>
      </c>
      <c r="B1870" s="1" t="s">
        <v>1487</v>
      </c>
      <c r="C1870" s="2" t="s">
        <v>3</v>
      </c>
      <c r="D1870" s="4">
        <v>203.03</v>
      </c>
    </row>
    <row r="1871" spans="1:4" x14ac:dyDescent="0.25">
      <c r="A1871" s="3">
        <v>10014009</v>
      </c>
      <c r="B1871" s="1" t="s">
        <v>1488</v>
      </c>
      <c r="C1871" s="2" t="s">
        <v>3</v>
      </c>
      <c r="D1871" s="4">
        <v>307.99</v>
      </c>
    </row>
    <row r="1872" spans="1:4" ht="23.25" x14ac:dyDescent="0.25">
      <c r="A1872" s="3">
        <v>10014010</v>
      </c>
      <c r="B1872" s="1" t="s">
        <v>1489</v>
      </c>
      <c r="C1872" s="2" t="s">
        <v>3</v>
      </c>
      <c r="D1872" s="4">
        <v>552.15</v>
      </c>
    </row>
    <row r="1873" spans="1:4" x14ac:dyDescent="0.25">
      <c r="A1873" s="3">
        <v>10014011</v>
      </c>
      <c r="B1873" s="1" t="s">
        <v>1490</v>
      </c>
      <c r="C1873" s="2" t="s">
        <v>3</v>
      </c>
      <c r="D1873" s="4">
        <v>2126.9</v>
      </c>
    </row>
    <row r="1874" spans="1:4" x14ac:dyDescent="0.25">
      <c r="A1874" s="3">
        <v>10014012</v>
      </c>
      <c r="B1874" s="1" t="s">
        <v>1491</v>
      </c>
      <c r="C1874" s="2" t="s">
        <v>3</v>
      </c>
      <c r="D1874" s="4">
        <v>468.9</v>
      </c>
    </row>
    <row r="1875" spans="1:4" ht="23.25" x14ac:dyDescent="0.25">
      <c r="A1875" s="3">
        <v>10014013</v>
      </c>
      <c r="B1875" s="1" t="s">
        <v>1492</v>
      </c>
      <c r="C1875" s="2" t="s">
        <v>3</v>
      </c>
      <c r="D1875" s="4">
        <v>359.04</v>
      </c>
    </row>
    <row r="1876" spans="1:4" x14ac:dyDescent="0.25">
      <c r="A1876" s="3">
        <v>10014015</v>
      </c>
      <c r="B1876" s="1" t="s">
        <v>1493</v>
      </c>
      <c r="C1876" s="2" t="s">
        <v>3</v>
      </c>
      <c r="D1876" s="4">
        <v>131.78</v>
      </c>
    </row>
    <row r="1877" spans="1:4" x14ac:dyDescent="0.25">
      <c r="A1877" s="3">
        <v>10014016</v>
      </c>
      <c r="B1877" s="1" t="s">
        <v>1494</v>
      </c>
      <c r="C1877" s="2" t="s">
        <v>3</v>
      </c>
      <c r="D1877" s="4">
        <v>629.57000000000005</v>
      </c>
    </row>
    <row r="1878" spans="1:4" x14ac:dyDescent="0.25">
      <c r="A1878" s="3">
        <v>10014017</v>
      </c>
      <c r="B1878" s="1" t="s">
        <v>1495</v>
      </c>
      <c r="C1878" s="2" t="s">
        <v>3</v>
      </c>
      <c r="D1878" s="4">
        <v>352.98</v>
      </c>
    </row>
    <row r="1879" spans="1:4" x14ac:dyDescent="0.25">
      <c r="A1879" s="3">
        <v>10014018</v>
      </c>
      <c r="B1879" s="1" t="s">
        <v>1496</v>
      </c>
      <c r="C1879" s="2" t="s">
        <v>3</v>
      </c>
      <c r="D1879" s="4">
        <v>185.77</v>
      </c>
    </row>
    <row r="1880" spans="1:4" x14ac:dyDescent="0.25">
      <c r="A1880" s="3">
        <v>10014019</v>
      </c>
      <c r="B1880" s="1" t="s">
        <v>1497</v>
      </c>
      <c r="C1880" s="2" t="s">
        <v>3</v>
      </c>
      <c r="D1880" s="4">
        <v>739.41</v>
      </c>
    </row>
    <row r="1881" spans="1:4" x14ac:dyDescent="0.25">
      <c r="A1881" s="3">
        <v>10014023</v>
      </c>
      <c r="B1881" s="1" t="s">
        <v>1498</v>
      </c>
      <c r="C1881" s="2" t="s">
        <v>3</v>
      </c>
      <c r="D1881" s="4">
        <v>363.58</v>
      </c>
    </row>
    <row r="1882" spans="1:4" x14ac:dyDescent="0.25">
      <c r="A1882" s="3">
        <v>10014024</v>
      </c>
      <c r="B1882" s="1" t="s">
        <v>1499</v>
      </c>
      <c r="C1882" s="2" t="s">
        <v>3</v>
      </c>
      <c r="D1882" s="4">
        <v>387.29</v>
      </c>
    </row>
    <row r="1883" spans="1:4" x14ac:dyDescent="0.25">
      <c r="A1883" s="3">
        <v>10014025</v>
      </c>
      <c r="B1883" s="1" t="s">
        <v>1500</v>
      </c>
      <c r="C1883" s="2" t="s">
        <v>3</v>
      </c>
      <c r="D1883" s="4">
        <v>299.41000000000003</v>
      </c>
    </row>
    <row r="1884" spans="1:4" x14ac:dyDescent="0.25">
      <c r="A1884" s="3">
        <v>10014026</v>
      </c>
      <c r="B1884" s="1" t="s">
        <v>1501</v>
      </c>
      <c r="C1884" s="2" t="s">
        <v>3</v>
      </c>
      <c r="D1884" s="4">
        <v>286.33</v>
      </c>
    </row>
    <row r="1885" spans="1:4" x14ac:dyDescent="0.25">
      <c r="A1885" s="3">
        <v>10014030</v>
      </c>
      <c r="B1885" s="1" t="s">
        <v>1502</v>
      </c>
      <c r="C1885" s="2" t="s">
        <v>3</v>
      </c>
      <c r="D1885" s="4">
        <v>1005.26</v>
      </c>
    </row>
    <row r="1886" spans="1:4" ht="23.25" x14ac:dyDescent="0.25">
      <c r="A1886" s="3">
        <v>10014031</v>
      </c>
      <c r="B1886" s="1" t="s">
        <v>1503</v>
      </c>
      <c r="C1886" s="2" t="s">
        <v>3</v>
      </c>
      <c r="D1886" s="4">
        <v>766.41</v>
      </c>
    </row>
    <row r="1887" spans="1:4" ht="23.25" x14ac:dyDescent="0.25">
      <c r="A1887" s="3">
        <v>10014032</v>
      </c>
      <c r="B1887" s="1" t="s">
        <v>1504</v>
      </c>
      <c r="C1887" s="2" t="s">
        <v>3</v>
      </c>
      <c r="D1887" s="4">
        <v>886.73</v>
      </c>
    </row>
    <row r="1888" spans="1:4" ht="23.25" x14ac:dyDescent="0.25">
      <c r="A1888" s="3">
        <v>10014033</v>
      </c>
      <c r="B1888" s="1" t="s">
        <v>1505</v>
      </c>
      <c r="C1888" s="2" t="s">
        <v>3</v>
      </c>
      <c r="D1888" s="4">
        <v>616.25</v>
      </c>
    </row>
    <row r="1889" spans="1:4" x14ac:dyDescent="0.25">
      <c r="A1889" s="3">
        <v>10014035</v>
      </c>
      <c r="B1889" s="1" t="s">
        <v>1506</v>
      </c>
      <c r="C1889" s="2" t="s">
        <v>3</v>
      </c>
      <c r="D1889" s="4">
        <v>37.32</v>
      </c>
    </row>
    <row r="1890" spans="1:4" ht="23.25" x14ac:dyDescent="0.25">
      <c r="A1890" s="3">
        <v>10014037</v>
      </c>
      <c r="B1890" s="1" t="s">
        <v>1507</v>
      </c>
      <c r="C1890" s="2" t="s">
        <v>3</v>
      </c>
      <c r="D1890" s="4">
        <v>369.8</v>
      </c>
    </row>
    <row r="1891" spans="1:4" ht="23.25" x14ac:dyDescent="0.25">
      <c r="A1891" s="3">
        <v>10014040</v>
      </c>
      <c r="B1891" s="1" t="s">
        <v>1508</v>
      </c>
      <c r="C1891" s="2" t="s">
        <v>3</v>
      </c>
      <c r="D1891" s="4">
        <v>276.02999999999997</v>
      </c>
    </row>
    <row r="1892" spans="1:4" x14ac:dyDescent="0.25">
      <c r="A1892" s="3">
        <v>10014042</v>
      </c>
      <c r="B1892" s="1" t="s">
        <v>1509</v>
      </c>
      <c r="C1892" s="2" t="s">
        <v>3</v>
      </c>
      <c r="D1892" s="4">
        <v>172.75</v>
      </c>
    </row>
    <row r="1893" spans="1:4" x14ac:dyDescent="0.25">
      <c r="A1893" s="3">
        <v>10014043</v>
      </c>
      <c r="B1893" s="1" t="s">
        <v>1510</v>
      </c>
      <c r="C1893" s="2" t="s">
        <v>3</v>
      </c>
      <c r="D1893" s="4">
        <v>225.68</v>
      </c>
    </row>
    <row r="1894" spans="1:4" x14ac:dyDescent="0.25">
      <c r="A1894" s="3">
        <v>10014044</v>
      </c>
      <c r="B1894" s="1" t="s">
        <v>1511</v>
      </c>
      <c r="C1894" s="2" t="s">
        <v>3</v>
      </c>
      <c r="D1894" s="4">
        <v>549.73</v>
      </c>
    </row>
    <row r="1895" spans="1:4" ht="23.25" x14ac:dyDescent="0.25">
      <c r="A1895" s="3">
        <v>10014045</v>
      </c>
      <c r="B1895" s="1" t="s">
        <v>1512</v>
      </c>
      <c r="C1895" s="2" t="s">
        <v>3</v>
      </c>
      <c r="D1895" s="4">
        <v>1239.1600000000001</v>
      </c>
    </row>
    <row r="1896" spans="1:4" x14ac:dyDescent="0.25">
      <c r="A1896" s="3">
        <v>10014048</v>
      </c>
      <c r="B1896" s="1" t="s">
        <v>1513</v>
      </c>
      <c r="C1896" s="2" t="s">
        <v>3</v>
      </c>
      <c r="D1896" s="4">
        <v>584.71</v>
      </c>
    </row>
    <row r="1897" spans="1:4" x14ac:dyDescent="0.25">
      <c r="A1897" s="3">
        <v>10014049</v>
      </c>
      <c r="B1897" s="1" t="s">
        <v>1514</v>
      </c>
      <c r="C1897" s="2" t="s">
        <v>3</v>
      </c>
      <c r="D1897" s="4">
        <v>323.01</v>
      </c>
    </row>
    <row r="1898" spans="1:4" ht="23.25" x14ac:dyDescent="0.25">
      <c r="A1898" s="3">
        <v>10014052</v>
      </c>
      <c r="B1898" s="1" t="s">
        <v>1515</v>
      </c>
      <c r="C1898" s="2" t="s">
        <v>3</v>
      </c>
      <c r="D1898" s="4">
        <v>70.209999999999994</v>
      </c>
    </row>
    <row r="1899" spans="1:4" ht="23.25" x14ac:dyDescent="0.25">
      <c r="A1899" s="3">
        <v>10014066</v>
      </c>
      <c r="B1899" s="1" t="s">
        <v>1516</v>
      </c>
      <c r="C1899" s="2" t="s">
        <v>3</v>
      </c>
      <c r="D1899" s="4">
        <v>243.32</v>
      </c>
    </row>
    <row r="1900" spans="1:4" x14ac:dyDescent="0.25">
      <c r="A1900" s="3">
        <v>10014073</v>
      </c>
      <c r="B1900" s="1" t="s">
        <v>1517</v>
      </c>
      <c r="C1900" s="2" t="s">
        <v>32</v>
      </c>
      <c r="D1900" s="4">
        <v>115.55</v>
      </c>
    </row>
    <row r="1901" spans="1:4" x14ac:dyDescent="0.25">
      <c r="A1901" s="3">
        <v>10014074</v>
      </c>
      <c r="B1901" s="1" t="s">
        <v>1518</v>
      </c>
      <c r="C1901" s="2" t="s">
        <v>32</v>
      </c>
      <c r="D1901" s="4">
        <v>85.4</v>
      </c>
    </row>
    <row r="1902" spans="1:4" x14ac:dyDescent="0.25">
      <c r="A1902" s="3">
        <v>10014075</v>
      </c>
      <c r="B1902" s="1" t="s">
        <v>1519</v>
      </c>
      <c r="C1902" s="2" t="s">
        <v>1</v>
      </c>
      <c r="D1902" s="4">
        <v>587.74</v>
      </c>
    </row>
    <row r="1903" spans="1:4" ht="23.25" x14ac:dyDescent="0.25">
      <c r="A1903" s="3">
        <v>10014076</v>
      </c>
      <c r="B1903" s="1" t="s">
        <v>2510</v>
      </c>
      <c r="C1903" s="2" t="s">
        <v>1</v>
      </c>
      <c r="D1903" s="4">
        <v>649.14</v>
      </c>
    </row>
    <row r="1904" spans="1:4" ht="23.25" x14ac:dyDescent="0.25">
      <c r="A1904" s="3">
        <v>10014077</v>
      </c>
      <c r="B1904" s="1" t="s">
        <v>2511</v>
      </c>
      <c r="C1904" s="2" t="s">
        <v>1</v>
      </c>
      <c r="D1904" s="4">
        <v>657.45</v>
      </c>
    </row>
    <row r="1905" spans="1:4" x14ac:dyDescent="0.25">
      <c r="A1905" s="3">
        <v>10014078</v>
      </c>
      <c r="B1905" s="1" t="s">
        <v>2512</v>
      </c>
      <c r="C1905" s="2" t="s">
        <v>1</v>
      </c>
      <c r="D1905" s="4">
        <v>898.86</v>
      </c>
    </row>
    <row r="1906" spans="1:4" x14ac:dyDescent="0.25">
      <c r="A1906" s="3">
        <v>10014082</v>
      </c>
      <c r="B1906" s="1" t="s">
        <v>2513</v>
      </c>
      <c r="C1906" s="2" t="s">
        <v>1</v>
      </c>
      <c r="D1906" s="4">
        <v>778.44</v>
      </c>
    </row>
    <row r="1907" spans="1:4" x14ac:dyDescent="0.25">
      <c r="A1907" s="3">
        <v>10014086</v>
      </c>
      <c r="B1907" s="1" t="s">
        <v>2514</v>
      </c>
      <c r="C1907" s="2" t="s">
        <v>1</v>
      </c>
      <c r="D1907" s="4">
        <v>1499.26</v>
      </c>
    </row>
    <row r="1908" spans="1:4" ht="23.25" x14ac:dyDescent="0.25">
      <c r="A1908" s="3">
        <v>10014088</v>
      </c>
      <c r="B1908" s="1" t="s">
        <v>1520</v>
      </c>
      <c r="C1908" s="2" t="s">
        <v>1</v>
      </c>
      <c r="D1908" s="4">
        <v>189.08</v>
      </c>
    </row>
    <row r="1909" spans="1:4" ht="23.25" x14ac:dyDescent="0.25">
      <c r="A1909" s="3">
        <v>10014089</v>
      </c>
      <c r="B1909" s="1" t="s">
        <v>1521</v>
      </c>
      <c r="C1909" s="2" t="s">
        <v>1</v>
      </c>
      <c r="D1909" s="4">
        <v>193.26</v>
      </c>
    </row>
    <row r="1910" spans="1:4" x14ac:dyDescent="0.25">
      <c r="A1910" s="3">
        <v>10014091</v>
      </c>
      <c r="B1910" s="1" t="s">
        <v>1522</v>
      </c>
      <c r="C1910" s="2" t="s">
        <v>3</v>
      </c>
      <c r="D1910" s="4">
        <v>71.75</v>
      </c>
    </row>
    <row r="1911" spans="1:4" x14ac:dyDescent="0.25">
      <c r="A1911" s="3">
        <v>10014097</v>
      </c>
      <c r="B1911" s="1" t="s">
        <v>1523</v>
      </c>
      <c r="C1911" s="2" t="s">
        <v>3</v>
      </c>
      <c r="D1911" s="4">
        <v>82.37</v>
      </c>
    </row>
    <row r="1912" spans="1:4" x14ac:dyDescent="0.25">
      <c r="A1912" s="3">
        <v>10050000</v>
      </c>
      <c r="B1912" s="1" t="s">
        <v>2143</v>
      </c>
      <c r="C1912" s="2" t="s">
        <v>2132</v>
      </c>
      <c r="D1912" s="4" t="s">
        <v>2132</v>
      </c>
    </row>
    <row r="1913" spans="1:4" x14ac:dyDescent="0.25">
      <c r="A1913" s="3">
        <v>10050001</v>
      </c>
      <c r="B1913" s="1" t="s">
        <v>1524</v>
      </c>
      <c r="C1913" s="2" t="s">
        <v>32</v>
      </c>
      <c r="D1913" s="4">
        <v>6.46</v>
      </c>
    </row>
    <row r="1914" spans="1:4" x14ac:dyDescent="0.25">
      <c r="A1914" s="3">
        <v>10050002</v>
      </c>
      <c r="B1914" s="1" t="s">
        <v>1525</v>
      </c>
      <c r="C1914" s="2" t="s">
        <v>32</v>
      </c>
      <c r="D1914" s="4">
        <v>10.76</v>
      </c>
    </row>
    <row r="1915" spans="1:4" x14ac:dyDescent="0.25">
      <c r="A1915" s="3">
        <v>10050003</v>
      </c>
      <c r="B1915" s="1" t="s">
        <v>1526</v>
      </c>
      <c r="C1915" s="2" t="s">
        <v>32</v>
      </c>
      <c r="D1915" s="4">
        <v>5.38</v>
      </c>
    </row>
    <row r="1916" spans="1:4" x14ac:dyDescent="0.25">
      <c r="A1916" s="3">
        <v>10050004</v>
      </c>
      <c r="B1916" s="1" t="s">
        <v>1527</v>
      </c>
      <c r="C1916" s="2" t="s">
        <v>32</v>
      </c>
      <c r="D1916" s="4">
        <v>9.68</v>
      </c>
    </row>
    <row r="1917" spans="1:4" x14ac:dyDescent="0.25">
      <c r="A1917" s="3">
        <v>10050005</v>
      </c>
      <c r="B1917" s="1" t="s">
        <v>1528</v>
      </c>
      <c r="C1917" s="2" t="s">
        <v>32</v>
      </c>
      <c r="D1917" s="4">
        <v>6.46</v>
      </c>
    </row>
    <row r="1918" spans="1:4" x14ac:dyDescent="0.25">
      <c r="A1918" s="3">
        <v>10050018</v>
      </c>
      <c r="B1918" s="1" t="s">
        <v>1529</v>
      </c>
      <c r="C1918" s="2" t="s">
        <v>3</v>
      </c>
      <c r="D1918" s="4">
        <v>5.38</v>
      </c>
    </row>
    <row r="1919" spans="1:4" x14ac:dyDescent="0.25">
      <c r="A1919" s="3">
        <v>10050032</v>
      </c>
      <c r="B1919" s="1" t="s">
        <v>1530</v>
      </c>
      <c r="C1919" s="2" t="s">
        <v>32</v>
      </c>
      <c r="D1919" s="4">
        <v>4.95</v>
      </c>
    </row>
    <row r="1920" spans="1:4" x14ac:dyDescent="0.25">
      <c r="A1920" s="3">
        <v>10050033</v>
      </c>
      <c r="B1920" s="1" t="s">
        <v>1531</v>
      </c>
      <c r="C1920" s="2" t="s">
        <v>32</v>
      </c>
      <c r="D1920" s="4">
        <v>3.23</v>
      </c>
    </row>
    <row r="1921" spans="1:4" x14ac:dyDescent="0.25">
      <c r="A1921" s="3">
        <v>10060000</v>
      </c>
      <c r="B1921" s="1" t="s">
        <v>2154</v>
      </c>
      <c r="C1921" s="2" t="s">
        <v>2132</v>
      </c>
      <c r="D1921" s="4" t="s">
        <v>2132</v>
      </c>
    </row>
    <row r="1922" spans="1:4" x14ac:dyDescent="0.25">
      <c r="A1922" s="3">
        <v>10060001</v>
      </c>
      <c r="B1922" s="1" t="s">
        <v>1532</v>
      </c>
      <c r="C1922" s="2" t="s">
        <v>32</v>
      </c>
      <c r="D1922" s="4">
        <v>13.73</v>
      </c>
    </row>
    <row r="1923" spans="1:4" x14ac:dyDescent="0.25">
      <c r="A1923" s="3">
        <v>10060002</v>
      </c>
      <c r="B1923" s="1" t="s">
        <v>1533</v>
      </c>
      <c r="C1923" s="2" t="s">
        <v>32</v>
      </c>
      <c r="D1923" s="4">
        <v>16.47</v>
      </c>
    </row>
    <row r="1924" spans="1:4" x14ac:dyDescent="0.25">
      <c r="A1924" s="3">
        <v>10060003</v>
      </c>
      <c r="B1924" s="1" t="s">
        <v>1534</v>
      </c>
      <c r="C1924" s="2" t="s">
        <v>32</v>
      </c>
      <c r="D1924" s="4">
        <v>12.35</v>
      </c>
    </row>
    <row r="1925" spans="1:4" x14ac:dyDescent="0.25">
      <c r="A1925" s="3">
        <v>10060004</v>
      </c>
      <c r="B1925" s="1" t="s">
        <v>1535</v>
      </c>
      <c r="C1925" s="2" t="s">
        <v>32</v>
      </c>
      <c r="D1925" s="4">
        <v>15.1</v>
      </c>
    </row>
    <row r="1926" spans="1:4" x14ac:dyDescent="0.25">
      <c r="A1926" s="3">
        <v>10060005</v>
      </c>
      <c r="B1926" s="1" t="s">
        <v>1536</v>
      </c>
      <c r="C1926" s="2" t="s">
        <v>32</v>
      </c>
      <c r="D1926" s="4">
        <v>13.73</v>
      </c>
    </row>
    <row r="1927" spans="1:4" x14ac:dyDescent="0.25">
      <c r="A1927" s="3">
        <v>10060006</v>
      </c>
      <c r="B1927" s="1" t="s">
        <v>1537</v>
      </c>
      <c r="C1927" s="2" t="s">
        <v>32</v>
      </c>
      <c r="D1927" s="4">
        <v>16.47</v>
      </c>
    </row>
    <row r="1928" spans="1:4" x14ac:dyDescent="0.25">
      <c r="A1928" s="3">
        <v>10060007</v>
      </c>
      <c r="B1928" s="1" t="s">
        <v>1538</v>
      </c>
      <c r="C1928" s="2" t="s">
        <v>32</v>
      </c>
      <c r="D1928" s="4">
        <v>13.73</v>
      </c>
    </row>
    <row r="1929" spans="1:4" x14ac:dyDescent="0.25">
      <c r="A1929" s="3">
        <v>10060008</v>
      </c>
      <c r="B1929" s="1" t="s">
        <v>1539</v>
      </c>
      <c r="C1929" s="2" t="s">
        <v>32</v>
      </c>
      <c r="D1929" s="4">
        <v>16.47</v>
      </c>
    </row>
    <row r="1930" spans="1:4" x14ac:dyDescent="0.25">
      <c r="A1930" s="3">
        <v>10060009</v>
      </c>
      <c r="B1930" s="1" t="s">
        <v>1540</v>
      </c>
      <c r="C1930" s="2" t="s">
        <v>32</v>
      </c>
      <c r="D1930" s="4">
        <v>12.35</v>
      </c>
    </row>
    <row r="1931" spans="1:4" x14ac:dyDescent="0.25">
      <c r="A1931" s="3">
        <v>10060010</v>
      </c>
      <c r="B1931" s="1" t="s">
        <v>1541</v>
      </c>
      <c r="C1931" s="2" t="s">
        <v>32</v>
      </c>
      <c r="D1931" s="4">
        <v>15.1</v>
      </c>
    </row>
    <row r="1932" spans="1:4" x14ac:dyDescent="0.25">
      <c r="A1932" s="3">
        <v>10060011</v>
      </c>
      <c r="B1932" s="1" t="s">
        <v>1542</v>
      </c>
      <c r="C1932" s="2" t="s">
        <v>32</v>
      </c>
      <c r="D1932" s="4">
        <v>19.22</v>
      </c>
    </row>
    <row r="1933" spans="1:4" x14ac:dyDescent="0.25">
      <c r="A1933" s="3">
        <v>10060012</v>
      </c>
      <c r="B1933" s="1" t="s">
        <v>1543</v>
      </c>
      <c r="C1933" s="2" t="s">
        <v>32</v>
      </c>
      <c r="D1933" s="4">
        <v>21.96</v>
      </c>
    </row>
    <row r="1934" spans="1:4" x14ac:dyDescent="0.25">
      <c r="A1934" s="3">
        <v>10060015</v>
      </c>
      <c r="B1934" s="1" t="s">
        <v>1544</v>
      </c>
      <c r="C1934" s="2" t="s">
        <v>3</v>
      </c>
      <c r="D1934" s="4">
        <v>146.91999999999999</v>
      </c>
    </row>
    <row r="1935" spans="1:4" x14ac:dyDescent="0.25">
      <c r="A1935" s="3">
        <v>10060018</v>
      </c>
      <c r="B1935" s="1" t="s">
        <v>1545</v>
      </c>
      <c r="C1935" s="2" t="s">
        <v>3</v>
      </c>
      <c r="D1935" s="4">
        <v>109.29</v>
      </c>
    </row>
    <row r="1936" spans="1:4" x14ac:dyDescent="0.25">
      <c r="A1936" s="3">
        <v>10060022</v>
      </c>
      <c r="B1936" s="1" t="s">
        <v>1546</v>
      </c>
      <c r="C1936" s="2" t="s">
        <v>3</v>
      </c>
      <c r="D1936" s="4">
        <v>30.2</v>
      </c>
    </row>
    <row r="1937" spans="1:4" x14ac:dyDescent="0.25">
      <c r="A1937" s="3">
        <v>10060024</v>
      </c>
      <c r="B1937" s="1" t="s">
        <v>1547</v>
      </c>
      <c r="C1937" s="2" t="s">
        <v>3</v>
      </c>
      <c r="D1937" s="4">
        <v>219.64</v>
      </c>
    </row>
    <row r="1938" spans="1:4" x14ac:dyDescent="0.25">
      <c r="A1938" s="3">
        <v>10060026</v>
      </c>
      <c r="B1938" s="1" t="s">
        <v>1548</v>
      </c>
      <c r="C1938" s="2" t="s">
        <v>3</v>
      </c>
      <c r="D1938" s="4">
        <v>15.1</v>
      </c>
    </row>
    <row r="1939" spans="1:4" x14ac:dyDescent="0.25">
      <c r="A1939" s="3">
        <v>10060029</v>
      </c>
      <c r="B1939" s="1" t="s">
        <v>1549</v>
      </c>
      <c r="C1939" s="2" t="s">
        <v>3</v>
      </c>
      <c r="D1939" s="4">
        <v>82.36</v>
      </c>
    </row>
    <row r="1940" spans="1:4" x14ac:dyDescent="0.25">
      <c r="A1940" s="3">
        <v>10060032</v>
      </c>
      <c r="B1940" s="1" t="s">
        <v>1550</v>
      </c>
      <c r="C1940" s="2" t="s">
        <v>32</v>
      </c>
      <c r="D1940" s="4">
        <v>6.86</v>
      </c>
    </row>
    <row r="1941" spans="1:4" x14ac:dyDescent="0.25">
      <c r="A1941" s="3">
        <v>10060033</v>
      </c>
      <c r="B1941" s="1" t="s">
        <v>1551</v>
      </c>
      <c r="C1941" s="2" t="s">
        <v>32</v>
      </c>
      <c r="D1941" s="4">
        <v>4.3899999999999997</v>
      </c>
    </row>
    <row r="1942" spans="1:4" x14ac:dyDescent="0.25">
      <c r="A1942" s="3">
        <v>10060035</v>
      </c>
      <c r="B1942" s="1" t="s">
        <v>1552</v>
      </c>
      <c r="C1942" s="2" t="s">
        <v>3</v>
      </c>
      <c r="D1942" s="4">
        <v>41.18</v>
      </c>
    </row>
    <row r="1943" spans="1:4" x14ac:dyDescent="0.25">
      <c r="A1943" s="3">
        <v>10060040</v>
      </c>
      <c r="B1943" s="1" t="s">
        <v>1553</v>
      </c>
      <c r="C1943" s="2" t="s">
        <v>3</v>
      </c>
      <c r="D1943" s="4">
        <v>10.98</v>
      </c>
    </row>
    <row r="1944" spans="1:4" x14ac:dyDescent="0.25">
      <c r="A1944" s="3">
        <v>10060042</v>
      </c>
      <c r="B1944" s="1" t="s">
        <v>1554</v>
      </c>
      <c r="C1944" s="2" t="s">
        <v>3</v>
      </c>
      <c r="D1944" s="4">
        <v>7.14</v>
      </c>
    </row>
    <row r="1945" spans="1:4" x14ac:dyDescent="0.25">
      <c r="A1945" s="3">
        <v>10060045</v>
      </c>
      <c r="B1945" s="1" t="s">
        <v>1555</v>
      </c>
      <c r="C1945" s="2" t="s">
        <v>3</v>
      </c>
      <c r="D1945" s="4">
        <v>20.87</v>
      </c>
    </row>
    <row r="1946" spans="1:4" x14ac:dyDescent="0.25">
      <c r="A1946" s="3">
        <v>10060050</v>
      </c>
      <c r="B1946" s="1" t="s">
        <v>1556</v>
      </c>
      <c r="C1946" s="2" t="s">
        <v>1</v>
      </c>
      <c r="D1946" s="4">
        <v>11.98</v>
      </c>
    </row>
    <row r="1947" spans="1:4" x14ac:dyDescent="0.25">
      <c r="A1947" s="3">
        <v>10070000</v>
      </c>
      <c r="B1947" s="1" t="s">
        <v>2155</v>
      </c>
      <c r="C1947" s="2" t="s">
        <v>2132</v>
      </c>
      <c r="D1947" s="4" t="s">
        <v>2132</v>
      </c>
    </row>
    <row r="1948" spans="1:4" x14ac:dyDescent="0.25">
      <c r="A1948" s="3">
        <v>10070018</v>
      </c>
      <c r="B1948" s="1" t="s">
        <v>1557</v>
      </c>
      <c r="C1948" s="2" t="s">
        <v>3</v>
      </c>
      <c r="D1948" s="4">
        <v>99.92</v>
      </c>
    </row>
    <row r="1949" spans="1:4" x14ac:dyDescent="0.25">
      <c r="A1949" s="3">
        <v>10070022</v>
      </c>
      <c r="B1949" s="1" t="s">
        <v>1558</v>
      </c>
      <c r="C1949" s="2" t="s">
        <v>3</v>
      </c>
      <c r="D1949" s="4">
        <v>51.7</v>
      </c>
    </row>
    <row r="1950" spans="1:4" x14ac:dyDescent="0.25">
      <c r="A1950" s="3">
        <v>10070024</v>
      </c>
      <c r="B1950" s="1" t="s">
        <v>1559</v>
      </c>
      <c r="C1950" s="2" t="s">
        <v>3</v>
      </c>
      <c r="D1950" s="4">
        <v>195.89</v>
      </c>
    </row>
    <row r="1951" spans="1:4" x14ac:dyDescent="0.25">
      <c r="A1951" s="3">
        <v>10070026</v>
      </c>
      <c r="B1951" s="1" t="s">
        <v>1560</v>
      </c>
      <c r="C1951" s="2" t="s">
        <v>3</v>
      </c>
      <c r="D1951" s="4">
        <v>96.8</v>
      </c>
    </row>
    <row r="1952" spans="1:4" x14ac:dyDescent="0.25">
      <c r="A1952" s="3">
        <v>10070029</v>
      </c>
      <c r="B1952" s="1" t="s">
        <v>1561</v>
      </c>
      <c r="C1952" s="2" t="s">
        <v>3</v>
      </c>
      <c r="D1952" s="4">
        <v>254.66</v>
      </c>
    </row>
    <row r="1953" spans="1:4" x14ac:dyDescent="0.25">
      <c r="A1953" s="3">
        <v>10070032</v>
      </c>
      <c r="B1953" s="1" t="s">
        <v>1562</v>
      </c>
      <c r="C1953" s="2" t="s">
        <v>32</v>
      </c>
      <c r="D1953" s="4">
        <v>62.56</v>
      </c>
    </row>
    <row r="1954" spans="1:4" x14ac:dyDescent="0.25">
      <c r="A1954" s="3">
        <v>10070033</v>
      </c>
      <c r="B1954" s="1" t="s">
        <v>1563</v>
      </c>
      <c r="C1954" s="2" t="s">
        <v>32</v>
      </c>
      <c r="D1954" s="4">
        <v>51.46</v>
      </c>
    </row>
    <row r="1955" spans="1:4" x14ac:dyDescent="0.25">
      <c r="A1955" s="3">
        <v>10070035</v>
      </c>
      <c r="B1955" s="1" t="s">
        <v>1564</v>
      </c>
      <c r="C1955" s="2" t="s">
        <v>3</v>
      </c>
      <c r="D1955" s="4">
        <v>146.91999999999999</v>
      </c>
    </row>
    <row r="1956" spans="1:4" x14ac:dyDescent="0.25">
      <c r="A1956" s="3">
        <v>10070040</v>
      </c>
      <c r="B1956" s="1" t="s">
        <v>1565</v>
      </c>
      <c r="C1956" s="2" t="s">
        <v>3</v>
      </c>
      <c r="D1956" s="4">
        <v>24.49</v>
      </c>
    </row>
    <row r="1957" spans="1:4" x14ac:dyDescent="0.25">
      <c r="A1957" s="3">
        <v>10070042</v>
      </c>
      <c r="B1957" s="1" t="s">
        <v>1566</v>
      </c>
      <c r="C1957" s="2" t="s">
        <v>3</v>
      </c>
      <c r="D1957" s="4">
        <v>13.73</v>
      </c>
    </row>
    <row r="1958" spans="1:4" x14ac:dyDescent="0.25">
      <c r="A1958" s="3">
        <v>10070045</v>
      </c>
      <c r="B1958" s="1" t="s">
        <v>1567</v>
      </c>
      <c r="C1958" s="2" t="s">
        <v>3</v>
      </c>
      <c r="D1958" s="4">
        <v>122.43</v>
      </c>
    </row>
    <row r="1959" spans="1:4" x14ac:dyDescent="0.25">
      <c r="A1959" s="3">
        <v>10080000</v>
      </c>
      <c r="B1959" s="1" t="s">
        <v>2160</v>
      </c>
      <c r="C1959" s="2" t="s">
        <v>2132</v>
      </c>
      <c r="D1959" s="4" t="s">
        <v>2132</v>
      </c>
    </row>
    <row r="1960" spans="1:4" x14ac:dyDescent="0.25">
      <c r="A1960" s="3">
        <v>10080070</v>
      </c>
      <c r="B1960" s="1" t="s">
        <v>1568</v>
      </c>
      <c r="C1960" s="2" t="s">
        <v>3</v>
      </c>
      <c r="D1960" s="4">
        <v>36.72</v>
      </c>
    </row>
    <row r="1961" spans="1:4" x14ac:dyDescent="0.25">
      <c r="A1961" s="3">
        <v>10080072</v>
      </c>
      <c r="B1961" s="1" t="s">
        <v>1569</v>
      </c>
      <c r="C1961" s="2" t="s">
        <v>3</v>
      </c>
      <c r="D1961" s="4">
        <v>202.6</v>
      </c>
    </row>
    <row r="1962" spans="1:4" x14ac:dyDescent="0.25">
      <c r="A1962" s="3">
        <v>10080073</v>
      </c>
      <c r="B1962" s="1" t="s">
        <v>1570</v>
      </c>
      <c r="C1962" s="2" t="s">
        <v>3</v>
      </c>
      <c r="D1962" s="4">
        <v>226.91</v>
      </c>
    </row>
    <row r="1963" spans="1:4" x14ac:dyDescent="0.25">
      <c r="A1963" s="3">
        <v>10080074</v>
      </c>
      <c r="B1963" s="1" t="s">
        <v>1571</v>
      </c>
      <c r="C1963" s="2" t="s">
        <v>3</v>
      </c>
      <c r="D1963" s="4">
        <v>145.19</v>
      </c>
    </row>
    <row r="1964" spans="1:4" x14ac:dyDescent="0.25">
      <c r="A1964" s="3">
        <v>10080076</v>
      </c>
      <c r="B1964" s="1" t="s">
        <v>1572</v>
      </c>
      <c r="C1964" s="2" t="s">
        <v>3</v>
      </c>
      <c r="D1964" s="4">
        <v>19.77</v>
      </c>
    </row>
    <row r="1965" spans="1:4" x14ac:dyDescent="0.25">
      <c r="A1965" s="3">
        <v>10080081</v>
      </c>
      <c r="B1965" s="1" t="s">
        <v>1573</v>
      </c>
      <c r="C1965" s="2" t="s">
        <v>3</v>
      </c>
      <c r="D1965" s="4">
        <v>34.68</v>
      </c>
    </row>
    <row r="1966" spans="1:4" x14ac:dyDescent="0.25">
      <c r="A1966" s="3">
        <v>10080086</v>
      </c>
      <c r="B1966" s="1" t="s">
        <v>1574</v>
      </c>
      <c r="C1966" s="2" t="s">
        <v>3</v>
      </c>
      <c r="D1966" s="4">
        <v>66.489999999999995</v>
      </c>
    </row>
    <row r="1967" spans="1:4" x14ac:dyDescent="0.25">
      <c r="A1967" s="3">
        <v>10080093</v>
      </c>
      <c r="B1967" s="1" t="s">
        <v>1575</v>
      </c>
      <c r="C1967" s="2" t="s">
        <v>3</v>
      </c>
      <c r="D1967" s="4">
        <v>72.239999999999995</v>
      </c>
    </row>
    <row r="1968" spans="1:4" x14ac:dyDescent="0.25">
      <c r="A1968" s="3">
        <v>10080097</v>
      </c>
      <c r="B1968" s="1" t="s">
        <v>1576</v>
      </c>
      <c r="C1968" s="2" t="s">
        <v>3</v>
      </c>
      <c r="D1968" s="4">
        <v>43.02</v>
      </c>
    </row>
    <row r="1969" spans="1:4" x14ac:dyDescent="0.25">
      <c r="A1969" s="3">
        <v>10090000</v>
      </c>
      <c r="B1969" s="1" t="s">
        <v>2144</v>
      </c>
      <c r="C1969" s="2" t="s">
        <v>2132</v>
      </c>
      <c r="D1969" s="4" t="s">
        <v>2132</v>
      </c>
    </row>
    <row r="1970" spans="1:4" x14ac:dyDescent="0.25">
      <c r="A1970" s="3">
        <v>10090001</v>
      </c>
      <c r="B1970" s="1" t="s">
        <v>1577</v>
      </c>
      <c r="C1970" s="2" t="s">
        <v>32</v>
      </c>
      <c r="D1970" s="4">
        <v>12.25</v>
      </c>
    </row>
    <row r="1971" spans="1:4" x14ac:dyDescent="0.25">
      <c r="A1971" s="5">
        <v>11000000</v>
      </c>
      <c r="B1971" s="6" t="s">
        <v>2265</v>
      </c>
      <c r="C1971" s="7"/>
      <c r="D1971" s="8"/>
    </row>
    <row r="1972" spans="1:4" x14ac:dyDescent="0.25">
      <c r="A1972" s="3">
        <v>11001000</v>
      </c>
      <c r="B1972" s="1" t="s">
        <v>2223</v>
      </c>
      <c r="C1972" s="2" t="s">
        <v>2132</v>
      </c>
      <c r="D1972" s="4" t="s">
        <v>2132</v>
      </c>
    </row>
    <row r="1973" spans="1:4" x14ac:dyDescent="0.25">
      <c r="A1973" s="3">
        <v>11001001</v>
      </c>
      <c r="B1973" s="1" t="s">
        <v>1578</v>
      </c>
      <c r="C1973" s="2" t="s">
        <v>1</v>
      </c>
      <c r="D1973" s="4">
        <v>16.239999999999998</v>
      </c>
    </row>
    <row r="1974" spans="1:4" x14ac:dyDescent="0.25">
      <c r="A1974" s="3">
        <v>11001008</v>
      </c>
      <c r="B1974" s="1" t="s">
        <v>1579</v>
      </c>
      <c r="C1974" s="2" t="s">
        <v>1</v>
      </c>
      <c r="D1974" s="4">
        <v>45.83</v>
      </c>
    </row>
    <row r="1975" spans="1:4" ht="23.25" x14ac:dyDescent="0.25">
      <c r="A1975" s="3">
        <v>11001009</v>
      </c>
      <c r="B1975" s="1" t="s">
        <v>1580</v>
      </c>
      <c r="C1975" s="2" t="s">
        <v>1</v>
      </c>
      <c r="D1975" s="4">
        <v>46.67</v>
      </c>
    </row>
    <row r="1976" spans="1:4" x14ac:dyDescent="0.25">
      <c r="A1976" s="3">
        <v>11001013</v>
      </c>
      <c r="B1976" s="1" t="s">
        <v>1581</v>
      </c>
      <c r="C1976" s="2" t="s">
        <v>1</v>
      </c>
      <c r="D1976" s="4">
        <v>35</v>
      </c>
    </row>
    <row r="1977" spans="1:4" x14ac:dyDescent="0.25">
      <c r="A1977" s="3">
        <v>11002000</v>
      </c>
      <c r="B1977" s="1" t="s">
        <v>2224</v>
      </c>
      <c r="C1977" s="2" t="s">
        <v>2132</v>
      </c>
      <c r="D1977" s="4" t="s">
        <v>2132</v>
      </c>
    </row>
    <row r="1978" spans="1:4" x14ac:dyDescent="0.25">
      <c r="A1978" s="3">
        <v>11002001</v>
      </c>
      <c r="B1978" s="1" t="s">
        <v>1578</v>
      </c>
      <c r="C1978" s="2" t="s">
        <v>1</v>
      </c>
      <c r="D1978" s="4">
        <v>6.69</v>
      </c>
    </row>
    <row r="1979" spans="1:4" ht="23.25" x14ac:dyDescent="0.25">
      <c r="A1979" s="3">
        <v>11002003</v>
      </c>
      <c r="B1979" s="1" t="s">
        <v>1582</v>
      </c>
      <c r="C1979" s="2" t="s">
        <v>1</v>
      </c>
      <c r="D1979" s="4">
        <v>15.48</v>
      </c>
    </row>
    <row r="1980" spans="1:4" x14ac:dyDescent="0.25">
      <c r="A1980" s="3">
        <v>11002008</v>
      </c>
      <c r="B1980" s="1" t="s">
        <v>2515</v>
      </c>
      <c r="C1980" s="2" t="s">
        <v>1</v>
      </c>
      <c r="D1980" s="4">
        <v>42.46</v>
      </c>
    </row>
    <row r="1981" spans="1:4" ht="23.25" x14ac:dyDescent="0.25">
      <c r="A1981" s="3">
        <v>11002009</v>
      </c>
      <c r="B1981" s="1" t="s">
        <v>2516</v>
      </c>
      <c r="C1981" s="2" t="s">
        <v>1</v>
      </c>
      <c r="D1981" s="4">
        <v>41.88</v>
      </c>
    </row>
    <row r="1982" spans="1:4" x14ac:dyDescent="0.25">
      <c r="A1982" s="3">
        <v>11002010</v>
      </c>
      <c r="B1982" s="1" t="s">
        <v>2517</v>
      </c>
      <c r="C1982" s="2" t="s">
        <v>1</v>
      </c>
      <c r="D1982" s="4">
        <v>49.31</v>
      </c>
    </row>
    <row r="1983" spans="1:4" x14ac:dyDescent="0.25">
      <c r="A1983" s="3">
        <v>11002013</v>
      </c>
      <c r="B1983" s="1" t="s">
        <v>1581</v>
      </c>
      <c r="C1983" s="2" t="s">
        <v>1</v>
      </c>
      <c r="D1983" s="4">
        <v>22.21</v>
      </c>
    </row>
    <row r="1984" spans="1:4" x14ac:dyDescent="0.25">
      <c r="A1984" s="3">
        <v>11002015</v>
      </c>
      <c r="B1984" s="1" t="s">
        <v>2518</v>
      </c>
      <c r="C1984" s="2" t="s">
        <v>1</v>
      </c>
      <c r="D1984" s="4">
        <v>23.46</v>
      </c>
    </row>
    <row r="1985" spans="1:4" ht="23.25" x14ac:dyDescent="0.25">
      <c r="A1985" s="3">
        <v>11002025</v>
      </c>
      <c r="B1985" s="1" t="s">
        <v>2519</v>
      </c>
      <c r="C1985" s="2" t="s">
        <v>1</v>
      </c>
      <c r="D1985" s="4">
        <v>79.94</v>
      </c>
    </row>
    <row r="1986" spans="1:4" ht="23.25" x14ac:dyDescent="0.25">
      <c r="A1986" s="3">
        <v>11002029</v>
      </c>
      <c r="B1986" s="1" t="s">
        <v>2520</v>
      </c>
      <c r="C1986" s="2" t="s">
        <v>1</v>
      </c>
      <c r="D1986" s="4">
        <v>69.87</v>
      </c>
    </row>
    <row r="1987" spans="1:4" x14ac:dyDescent="0.25">
      <c r="A1987" s="3">
        <v>11002075</v>
      </c>
      <c r="B1987" s="1" t="s">
        <v>2521</v>
      </c>
      <c r="C1987" s="2" t="s">
        <v>1</v>
      </c>
      <c r="D1987" s="4">
        <v>198.32</v>
      </c>
    </row>
    <row r="1988" spans="1:4" x14ac:dyDescent="0.25">
      <c r="A1988" s="3">
        <v>11002105</v>
      </c>
      <c r="B1988" s="1" t="s">
        <v>1583</v>
      </c>
      <c r="C1988" s="2" t="s">
        <v>1</v>
      </c>
      <c r="D1988" s="4">
        <v>6.33</v>
      </c>
    </row>
    <row r="1989" spans="1:4" x14ac:dyDescent="0.25">
      <c r="A1989" s="3">
        <v>11003000</v>
      </c>
      <c r="B1989" s="1" t="s">
        <v>2225</v>
      </c>
      <c r="C1989" s="2" t="s">
        <v>2132</v>
      </c>
      <c r="D1989" s="4" t="s">
        <v>2132</v>
      </c>
    </row>
    <row r="1990" spans="1:4" x14ac:dyDescent="0.25">
      <c r="A1990" s="3">
        <v>11003001</v>
      </c>
      <c r="B1990" s="1" t="s">
        <v>1578</v>
      </c>
      <c r="C1990" s="2" t="s">
        <v>1</v>
      </c>
      <c r="D1990" s="4">
        <v>6.69</v>
      </c>
    </row>
    <row r="1991" spans="1:4" ht="23.25" x14ac:dyDescent="0.25">
      <c r="A1991" s="3">
        <v>11003003</v>
      </c>
      <c r="B1991" s="1" t="s">
        <v>2522</v>
      </c>
      <c r="C1991" s="2" t="s">
        <v>1</v>
      </c>
      <c r="D1991" s="4">
        <v>14.23</v>
      </c>
    </row>
    <row r="1992" spans="1:4" x14ac:dyDescent="0.25">
      <c r="A1992" s="3">
        <v>11003004</v>
      </c>
      <c r="B1992" s="1" t="s">
        <v>2523</v>
      </c>
      <c r="C1992" s="2" t="s">
        <v>1</v>
      </c>
      <c r="D1992" s="4">
        <v>20.6</v>
      </c>
    </row>
    <row r="1993" spans="1:4" ht="23.25" x14ac:dyDescent="0.25">
      <c r="A1993" s="3">
        <v>11003005</v>
      </c>
      <c r="B1993" s="1" t="s">
        <v>1582</v>
      </c>
      <c r="C1993" s="2" t="s">
        <v>1</v>
      </c>
      <c r="D1993" s="4">
        <v>15.48</v>
      </c>
    </row>
    <row r="1994" spans="1:4" x14ac:dyDescent="0.25">
      <c r="A1994" s="3">
        <v>11003008</v>
      </c>
      <c r="B1994" s="1" t="s">
        <v>2524</v>
      </c>
      <c r="C1994" s="2" t="s">
        <v>1</v>
      </c>
      <c r="D1994" s="4">
        <v>42.46</v>
      </c>
    </row>
    <row r="1995" spans="1:4" ht="23.25" x14ac:dyDescent="0.25">
      <c r="A1995" s="3">
        <v>11003009</v>
      </c>
      <c r="B1995" s="1" t="s">
        <v>2525</v>
      </c>
      <c r="C1995" s="2" t="s">
        <v>1</v>
      </c>
      <c r="D1995" s="4">
        <v>41.88</v>
      </c>
    </row>
    <row r="1996" spans="1:4" x14ac:dyDescent="0.25">
      <c r="A1996" s="3">
        <v>11003010</v>
      </c>
      <c r="B1996" s="1" t="s">
        <v>2526</v>
      </c>
      <c r="C1996" s="2" t="s">
        <v>1</v>
      </c>
      <c r="D1996" s="4">
        <v>49.31</v>
      </c>
    </row>
    <row r="1997" spans="1:4" x14ac:dyDescent="0.25">
      <c r="A1997" s="3">
        <v>11003013</v>
      </c>
      <c r="B1997" s="1" t="s">
        <v>2527</v>
      </c>
      <c r="C1997" s="2" t="s">
        <v>1</v>
      </c>
      <c r="D1997" s="4">
        <v>20.91</v>
      </c>
    </row>
    <row r="1998" spans="1:4" x14ac:dyDescent="0.25">
      <c r="A1998" s="3">
        <v>11003041</v>
      </c>
      <c r="B1998" s="1" t="s">
        <v>2528</v>
      </c>
      <c r="C1998" s="2" t="s">
        <v>32</v>
      </c>
      <c r="D1998" s="4">
        <v>105.41</v>
      </c>
    </row>
    <row r="1999" spans="1:4" ht="23.25" x14ac:dyDescent="0.25">
      <c r="A1999" s="3">
        <v>11003045</v>
      </c>
      <c r="B1999" s="1" t="s">
        <v>2529</v>
      </c>
      <c r="C1999" s="2" t="s">
        <v>1</v>
      </c>
      <c r="D1999" s="4">
        <v>186.03</v>
      </c>
    </row>
    <row r="2000" spans="1:4" ht="23.25" x14ac:dyDescent="0.25">
      <c r="A2000" s="3">
        <v>11003046</v>
      </c>
      <c r="B2000" s="1" t="s">
        <v>2530</v>
      </c>
      <c r="C2000" s="2" t="s">
        <v>1</v>
      </c>
      <c r="D2000" s="4">
        <v>81.239999999999995</v>
      </c>
    </row>
    <row r="2001" spans="1:4" ht="23.25" x14ac:dyDescent="0.25">
      <c r="A2001" s="3">
        <v>11003047</v>
      </c>
      <c r="B2001" s="1" t="s">
        <v>2531</v>
      </c>
      <c r="C2001" s="2" t="s">
        <v>1</v>
      </c>
      <c r="D2001" s="4">
        <v>205.37</v>
      </c>
    </row>
    <row r="2002" spans="1:4" ht="23.25" x14ac:dyDescent="0.25">
      <c r="A2002" s="3">
        <v>11003048</v>
      </c>
      <c r="B2002" s="1" t="s">
        <v>2532</v>
      </c>
      <c r="C2002" s="2" t="s">
        <v>1</v>
      </c>
      <c r="D2002" s="4">
        <v>100.59</v>
      </c>
    </row>
    <row r="2003" spans="1:4" x14ac:dyDescent="0.25">
      <c r="A2003" s="3">
        <v>11003105</v>
      </c>
      <c r="B2003" s="1" t="s">
        <v>1583</v>
      </c>
      <c r="C2003" s="2" t="s">
        <v>1</v>
      </c>
      <c r="D2003" s="4">
        <v>6.33</v>
      </c>
    </row>
    <row r="2004" spans="1:4" x14ac:dyDescent="0.25">
      <c r="A2004" s="3">
        <v>11004000</v>
      </c>
      <c r="B2004" s="1" t="s">
        <v>2226</v>
      </c>
      <c r="C2004" s="2" t="s">
        <v>2132</v>
      </c>
      <c r="D2004" s="4" t="s">
        <v>2132</v>
      </c>
    </row>
    <row r="2005" spans="1:4" x14ac:dyDescent="0.25">
      <c r="A2005" s="3">
        <v>11004004</v>
      </c>
      <c r="B2005" s="1" t="s">
        <v>1584</v>
      </c>
      <c r="C2005" s="2" t="s">
        <v>32</v>
      </c>
      <c r="D2005" s="4">
        <v>37.869999999999997</v>
      </c>
    </row>
    <row r="2006" spans="1:4" x14ac:dyDescent="0.25">
      <c r="A2006" s="3">
        <v>11004005</v>
      </c>
      <c r="B2006" s="1" t="s">
        <v>2533</v>
      </c>
      <c r="C2006" s="2" t="s">
        <v>32</v>
      </c>
      <c r="D2006" s="4">
        <v>34</v>
      </c>
    </row>
    <row r="2007" spans="1:4" x14ac:dyDescent="0.25">
      <c r="A2007" s="3">
        <v>11004006</v>
      </c>
      <c r="B2007" s="1" t="s">
        <v>2534</v>
      </c>
      <c r="C2007" s="2" t="s">
        <v>32</v>
      </c>
      <c r="D2007" s="4">
        <v>40.1</v>
      </c>
    </row>
    <row r="2008" spans="1:4" x14ac:dyDescent="0.25">
      <c r="A2008" s="3">
        <v>11004013</v>
      </c>
      <c r="B2008" s="1" t="s">
        <v>2535</v>
      </c>
      <c r="C2008" s="2" t="s">
        <v>32</v>
      </c>
      <c r="D2008" s="4">
        <v>31.99</v>
      </c>
    </row>
    <row r="2009" spans="1:4" x14ac:dyDescent="0.25">
      <c r="A2009" s="3">
        <v>11004017</v>
      </c>
      <c r="B2009" s="1" t="s">
        <v>2536</v>
      </c>
      <c r="C2009" s="2" t="s">
        <v>32</v>
      </c>
      <c r="D2009" s="4">
        <v>36.5</v>
      </c>
    </row>
    <row r="2010" spans="1:4" x14ac:dyDescent="0.25">
      <c r="A2010" s="3">
        <v>11004050</v>
      </c>
      <c r="B2010" s="1" t="s">
        <v>2537</v>
      </c>
      <c r="C2010" s="2" t="s">
        <v>32</v>
      </c>
      <c r="D2010" s="4">
        <v>18.52</v>
      </c>
    </row>
    <row r="2011" spans="1:4" x14ac:dyDescent="0.25">
      <c r="A2011" s="3">
        <v>11004056</v>
      </c>
      <c r="B2011" s="1" t="s">
        <v>2538</v>
      </c>
      <c r="C2011" s="2" t="s">
        <v>32</v>
      </c>
      <c r="D2011" s="4">
        <v>116.33</v>
      </c>
    </row>
    <row r="2012" spans="1:4" x14ac:dyDescent="0.25">
      <c r="A2012" s="3">
        <v>11004058</v>
      </c>
      <c r="B2012" s="1" t="s">
        <v>2539</v>
      </c>
      <c r="C2012" s="2" t="s">
        <v>32</v>
      </c>
      <c r="D2012" s="4">
        <v>150.78</v>
      </c>
    </row>
    <row r="2013" spans="1:4" x14ac:dyDescent="0.25">
      <c r="A2013" s="3">
        <v>11004060</v>
      </c>
      <c r="B2013" s="1" t="s">
        <v>1585</v>
      </c>
      <c r="C2013" s="2" t="s">
        <v>32</v>
      </c>
      <c r="D2013" s="4">
        <v>167.23</v>
      </c>
    </row>
    <row r="2014" spans="1:4" x14ac:dyDescent="0.25">
      <c r="A2014" s="3">
        <v>11004101</v>
      </c>
      <c r="B2014" s="1" t="s">
        <v>1586</v>
      </c>
      <c r="C2014" s="2" t="s">
        <v>32</v>
      </c>
      <c r="D2014" s="4">
        <v>261.47000000000003</v>
      </c>
    </row>
    <row r="2015" spans="1:4" x14ac:dyDescent="0.25">
      <c r="A2015" s="3">
        <v>11050000</v>
      </c>
      <c r="B2015" s="1" t="s">
        <v>2143</v>
      </c>
      <c r="C2015" s="2" t="s">
        <v>2132</v>
      </c>
      <c r="D2015" s="4" t="s">
        <v>2132</v>
      </c>
    </row>
    <row r="2016" spans="1:4" x14ac:dyDescent="0.25">
      <c r="A2016" s="3">
        <v>11050002</v>
      </c>
      <c r="B2016" s="1" t="s">
        <v>1587</v>
      </c>
      <c r="C2016" s="2" t="s">
        <v>1</v>
      </c>
      <c r="D2016" s="4">
        <v>4.83</v>
      </c>
    </row>
    <row r="2017" spans="1:4" x14ac:dyDescent="0.25">
      <c r="A2017" s="3">
        <v>11050003</v>
      </c>
      <c r="B2017" s="1" t="s">
        <v>1588</v>
      </c>
      <c r="C2017" s="2" t="s">
        <v>1</v>
      </c>
      <c r="D2017" s="4">
        <v>9.66</v>
      </c>
    </row>
    <row r="2018" spans="1:4" x14ac:dyDescent="0.25">
      <c r="A2018" s="3">
        <v>11050005</v>
      </c>
      <c r="B2018" s="1" t="s">
        <v>1589</v>
      </c>
      <c r="C2018" s="2" t="s">
        <v>1</v>
      </c>
      <c r="D2018" s="4">
        <v>33.82</v>
      </c>
    </row>
    <row r="2019" spans="1:4" ht="23.25" x14ac:dyDescent="0.25">
      <c r="A2019" s="3">
        <v>11050010</v>
      </c>
      <c r="B2019" s="1" t="s">
        <v>1590</v>
      </c>
      <c r="C2019" s="2" t="s">
        <v>1</v>
      </c>
      <c r="D2019" s="4">
        <v>30.2</v>
      </c>
    </row>
    <row r="2020" spans="1:4" ht="23.25" x14ac:dyDescent="0.25">
      <c r="A2020" s="3">
        <v>11050015</v>
      </c>
      <c r="B2020" s="1" t="s">
        <v>1591</v>
      </c>
      <c r="C2020" s="2" t="s">
        <v>1</v>
      </c>
      <c r="D2020" s="4">
        <v>60.4</v>
      </c>
    </row>
    <row r="2021" spans="1:4" x14ac:dyDescent="0.25">
      <c r="A2021" s="3">
        <v>11060000</v>
      </c>
      <c r="B2021" s="1" t="s">
        <v>2154</v>
      </c>
      <c r="C2021" s="2" t="s">
        <v>2132</v>
      </c>
      <c r="D2021" s="4" t="s">
        <v>2132</v>
      </c>
    </row>
    <row r="2022" spans="1:4" x14ac:dyDescent="0.25">
      <c r="A2022" s="3">
        <v>11060005</v>
      </c>
      <c r="B2022" s="1" t="s">
        <v>1592</v>
      </c>
      <c r="C2022" s="2" t="s">
        <v>1</v>
      </c>
      <c r="D2022" s="4">
        <v>33.82</v>
      </c>
    </row>
    <row r="2023" spans="1:4" ht="23.25" x14ac:dyDescent="0.25">
      <c r="A2023" s="3">
        <v>11060010</v>
      </c>
      <c r="B2023" s="1" t="s">
        <v>1593</v>
      </c>
      <c r="C2023" s="2" t="s">
        <v>1</v>
      </c>
      <c r="D2023" s="4">
        <v>8.01</v>
      </c>
    </row>
    <row r="2024" spans="1:4" ht="23.25" x14ac:dyDescent="0.25">
      <c r="A2024" s="3">
        <v>11060015</v>
      </c>
      <c r="B2024" s="1" t="s">
        <v>1594</v>
      </c>
      <c r="C2024" s="2" t="s">
        <v>1</v>
      </c>
      <c r="D2024" s="4">
        <v>24.03</v>
      </c>
    </row>
    <row r="2025" spans="1:4" x14ac:dyDescent="0.25">
      <c r="A2025" s="3">
        <v>11070000</v>
      </c>
      <c r="B2025" s="1" t="s">
        <v>2155</v>
      </c>
      <c r="C2025" s="2" t="s">
        <v>2132</v>
      </c>
      <c r="D2025" s="4" t="s">
        <v>2132</v>
      </c>
    </row>
    <row r="2026" spans="1:4" x14ac:dyDescent="0.25">
      <c r="A2026" s="3">
        <v>11070005</v>
      </c>
      <c r="B2026" s="1" t="s">
        <v>1595</v>
      </c>
      <c r="C2026" s="2" t="s">
        <v>1</v>
      </c>
      <c r="D2026" s="4">
        <v>25.34</v>
      </c>
    </row>
    <row r="2027" spans="1:4" x14ac:dyDescent="0.25">
      <c r="A2027" s="3">
        <v>11080000</v>
      </c>
      <c r="B2027" s="1" t="s">
        <v>2160</v>
      </c>
      <c r="C2027" s="2" t="s">
        <v>2132</v>
      </c>
      <c r="D2027" s="4" t="s">
        <v>2132</v>
      </c>
    </row>
    <row r="2028" spans="1:4" x14ac:dyDescent="0.25">
      <c r="A2028" s="3">
        <v>11080001</v>
      </c>
      <c r="B2028" s="1" t="s">
        <v>1596</v>
      </c>
      <c r="C2028" s="2" t="s">
        <v>32</v>
      </c>
      <c r="D2028" s="4">
        <v>42.85</v>
      </c>
    </row>
    <row r="2029" spans="1:4" x14ac:dyDescent="0.25">
      <c r="A2029" s="3">
        <v>11080005</v>
      </c>
      <c r="B2029" s="1" t="s">
        <v>1597</v>
      </c>
      <c r="C2029" s="2" t="s">
        <v>1</v>
      </c>
      <c r="D2029" s="4">
        <v>58.99</v>
      </c>
    </row>
    <row r="2030" spans="1:4" x14ac:dyDescent="0.25">
      <c r="A2030" s="3">
        <v>11080006</v>
      </c>
      <c r="B2030" s="1" t="s">
        <v>1598</v>
      </c>
      <c r="C2030" s="2" t="s">
        <v>1</v>
      </c>
      <c r="D2030" s="4">
        <v>30.39</v>
      </c>
    </row>
    <row r="2031" spans="1:4" x14ac:dyDescent="0.25">
      <c r="A2031" s="5">
        <v>12000000</v>
      </c>
      <c r="B2031" s="6" t="s">
        <v>2266</v>
      </c>
      <c r="C2031" s="7"/>
      <c r="D2031" s="8"/>
    </row>
    <row r="2032" spans="1:4" x14ac:dyDescent="0.25">
      <c r="A2032" s="3">
        <v>12001000</v>
      </c>
      <c r="B2032" s="1" t="s">
        <v>2227</v>
      </c>
      <c r="C2032" s="2" t="s">
        <v>2132</v>
      </c>
      <c r="D2032" s="4" t="s">
        <v>2132</v>
      </c>
    </row>
    <row r="2033" spans="1:4" ht="34.5" x14ac:dyDescent="0.25">
      <c r="A2033" s="3">
        <v>12001030</v>
      </c>
      <c r="B2033" s="1" t="s">
        <v>1599</v>
      </c>
      <c r="C2033" s="2" t="s">
        <v>1</v>
      </c>
      <c r="D2033" s="4">
        <v>159.30000000000001</v>
      </c>
    </row>
    <row r="2034" spans="1:4" ht="23.25" x14ac:dyDescent="0.25">
      <c r="A2034" s="3">
        <v>12001040</v>
      </c>
      <c r="B2034" s="1" t="s">
        <v>2540</v>
      </c>
      <c r="C2034" s="2" t="s">
        <v>1</v>
      </c>
      <c r="D2034" s="4">
        <v>85.9</v>
      </c>
    </row>
    <row r="2035" spans="1:4" x14ac:dyDescent="0.25">
      <c r="A2035" s="3">
        <v>12001042</v>
      </c>
      <c r="B2035" s="1" t="s">
        <v>2541</v>
      </c>
      <c r="C2035" s="2" t="s">
        <v>1</v>
      </c>
      <c r="D2035" s="4">
        <v>121.4</v>
      </c>
    </row>
    <row r="2036" spans="1:4" x14ac:dyDescent="0.25">
      <c r="A2036" s="3">
        <v>12001043</v>
      </c>
      <c r="B2036" s="1" t="s">
        <v>2542</v>
      </c>
      <c r="C2036" s="2" t="s">
        <v>1</v>
      </c>
      <c r="D2036" s="4">
        <v>101.79</v>
      </c>
    </row>
    <row r="2037" spans="1:4" ht="23.25" x14ac:dyDescent="0.25">
      <c r="A2037" s="3">
        <v>12001045</v>
      </c>
      <c r="B2037" s="1" t="s">
        <v>1600</v>
      </c>
      <c r="C2037" s="2" t="s">
        <v>1</v>
      </c>
      <c r="D2037" s="4">
        <v>112.07</v>
      </c>
    </row>
    <row r="2038" spans="1:4" x14ac:dyDescent="0.25">
      <c r="A2038" s="3">
        <v>12050000</v>
      </c>
      <c r="B2038" s="1" t="s">
        <v>2143</v>
      </c>
      <c r="C2038" s="2" t="s">
        <v>2132</v>
      </c>
      <c r="D2038" s="4" t="s">
        <v>2132</v>
      </c>
    </row>
    <row r="2039" spans="1:4" x14ac:dyDescent="0.25">
      <c r="A2039" s="3">
        <v>12050001</v>
      </c>
      <c r="B2039" s="1" t="s">
        <v>1601</v>
      </c>
      <c r="C2039" s="2" t="s">
        <v>1</v>
      </c>
      <c r="D2039" s="4">
        <v>6.46</v>
      </c>
    </row>
    <row r="2040" spans="1:4" ht="23.25" x14ac:dyDescent="0.25">
      <c r="A2040" s="3">
        <v>12050002</v>
      </c>
      <c r="B2040" s="1" t="s">
        <v>1602</v>
      </c>
      <c r="C2040" s="2" t="s">
        <v>1</v>
      </c>
      <c r="D2040" s="4">
        <v>8.61</v>
      </c>
    </row>
    <row r="2041" spans="1:4" x14ac:dyDescent="0.25">
      <c r="A2041" s="3">
        <v>12050005</v>
      </c>
      <c r="B2041" s="1" t="s">
        <v>1603</v>
      </c>
      <c r="C2041" s="2" t="s">
        <v>1</v>
      </c>
      <c r="D2041" s="4">
        <v>3.87</v>
      </c>
    </row>
    <row r="2042" spans="1:4" x14ac:dyDescent="0.25">
      <c r="A2042" s="3">
        <v>12050020</v>
      </c>
      <c r="B2042" s="1" t="s">
        <v>1604</v>
      </c>
      <c r="C2042" s="2" t="s">
        <v>1</v>
      </c>
      <c r="D2042" s="4">
        <v>8.61</v>
      </c>
    </row>
    <row r="2043" spans="1:4" x14ac:dyDescent="0.25">
      <c r="A2043" s="3">
        <v>12060000</v>
      </c>
      <c r="B2043" s="1" t="s">
        <v>2154</v>
      </c>
      <c r="C2043" s="2" t="s">
        <v>2132</v>
      </c>
      <c r="D2043" s="4" t="s">
        <v>2132</v>
      </c>
    </row>
    <row r="2044" spans="1:4" x14ac:dyDescent="0.25">
      <c r="A2044" s="3">
        <v>12060001</v>
      </c>
      <c r="B2044" s="1" t="s">
        <v>1605</v>
      </c>
      <c r="C2044" s="2" t="s">
        <v>1</v>
      </c>
      <c r="D2044" s="4">
        <v>16.100000000000001</v>
      </c>
    </row>
    <row r="2045" spans="1:4" x14ac:dyDescent="0.25">
      <c r="A2045" s="3">
        <v>12060002</v>
      </c>
      <c r="B2045" s="1" t="s">
        <v>1606</v>
      </c>
      <c r="C2045" s="2" t="s">
        <v>1</v>
      </c>
      <c r="D2045" s="4">
        <v>6.97</v>
      </c>
    </row>
    <row r="2046" spans="1:4" x14ac:dyDescent="0.25">
      <c r="A2046" s="3">
        <v>12060020</v>
      </c>
      <c r="B2046" s="1" t="s">
        <v>1607</v>
      </c>
      <c r="C2046" s="2" t="s">
        <v>1</v>
      </c>
      <c r="D2046" s="4">
        <v>19.29</v>
      </c>
    </row>
    <row r="2047" spans="1:4" x14ac:dyDescent="0.25">
      <c r="A2047" s="3">
        <v>12060030</v>
      </c>
      <c r="B2047" s="1" t="s">
        <v>1608</v>
      </c>
      <c r="C2047" s="2" t="s">
        <v>1</v>
      </c>
      <c r="D2047" s="4">
        <v>9.64</v>
      </c>
    </row>
    <row r="2048" spans="1:4" x14ac:dyDescent="0.25">
      <c r="A2048" s="3">
        <v>12070000</v>
      </c>
      <c r="B2048" s="1" t="s">
        <v>2155</v>
      </c>
      <c r="C2048" s="2" t="s">
        <v>2132</v>
      </c>
      <c r="D2048" s="4" t="s">
        <v>2132</v>
      </c>
    </row>
    <row r="2049" spans="1:4" x14ac:dyDescent="0.25">
      <c r="A2049" s="3">
        <v>12070031</v>
      </c>
      <c r="B2049" s="1" t="s">
        <v>1609</v>
      </c>
      <c r="C2049" s="2" t="s">
        <v>1</v>
      </c>
      <c r="D2049" s="4">
        <v>7.23</v>
      </c>
    </row>
    <row r="2050" spans="1:4" x14ac:dyDescent="0.25">
      <c r="A2050" s="5">
        <v>13000000</v>
      </c>
      <c r="B2050" s="6" t="s">
        <v>2267</v>
      </c>
      <c r="C2050" s="7"/>
      <c r="D2050" s="8"/>
    </row>
    <row r="2051" spans="1:4" x14ac:dyDescent="0.25">
      <c r="A2051" s="3">
        <v>13001000</v>
      </c>
      <c r="B2051" s="1" t="s">
        <v>2228</v>
      </c>
      <c r="C2051" s="2" t="s">
        <v>2132</v>
      </c>
      <c r="D2051" s="4" t="s">
        <v>2132</v>
      </c>
    </row>
    <row r="2052" spans="1:4" x14ac:dyDescent="0.25">
      <c r="A2052" s="3">
        <v>13001001</v>
      </c>
      <c r="B2052" s="1" t="s">
        <v>1610</v>
      </c>
      <c r="C2052" s="2" t="s">
        <v>7</v>
      </c>
      <c r="D2052" s="4">
        <v>236.71</v>
      </c>
    </row>
    <row r="2053" spans="1:4" x14ac:dyDescent="0.25">
      <c r="A2053" s="3">
        <v>13001002</v>
      </c>
      <c r="B2053" s="1" t="s">
        <v>1611</v>
      </c>
      <c r="C2053" s="2" t="s">
        <v>7</v>
      </c>
      <c r="D2053" s="4">
        <v>623.58000000000004</v>
      </c>
    </row>
    <row r="2054" spans="1:4" x14ac:dyDescent="0.25">
      <c r="A2054" s="3">
        <v>13001005</v>
      </c>
      <c r="B2054" s="1" t="s">
        <v>1612</v>
      </c>
      <c r="C2054" s="2" t="s">
        <v>7</v>
      </c>
      <c r="D2054" s="4">
        <v>523.73</v>
      </c>
    </row>
    <row r="2055" spans="1:4" x14ac:dyDescent="0.25">
      <c r="A2055" s="3">
        <v>13001006</v>
      </c>
      <c r="B2055" s="1" t="s">
        <v>1613</v>
      </c>
      <c r="C2055" s="2" t="s">
        <v>7</v>
      </c>
      <c r="D2055" s="4">
        <v>413.22</v>
      </c>
    </row>
    <row r="2056" spans="1:4" x14ac:dyDescent="0.25">
      <c r="A2056" s="3">
        <v>13001010</v>
      </c>
      <c r="B2056" s="1" t="s">
        <v>99</v>
      </c>
      <c r="C2056" s="2" t="s">
        <v>7</v>
      </c>
      <c r="D2056" s="4">
        <v>230.99</v>
      </c>
    </row>
    <row r="2057" spans="1:4" x14ac:dyDescent="0.25">
      <c r="A2057" s="3">
        <v>13001011</v>
      </c>
      <c r="B2057" s="1" t="s">
        <v>1614</v>
      </c>
      <c r="C2057" s="2" t="s">
        <v>7</v>
      </c>
      <c r="D2057" s="4">
        <v>153.85</v>
      </c>
    </row>
    <row r="2058" spans="1:4" x14ac:dyDescent="0.25">
      <c r="A2058" s="3">
        <v>13001014</v>
      </c>
      <c r="B2058" s="1" t="s">
        <v>100</v>
      </c>
      <c r="C2058" s="2" t="s">
        <v>7</v>
      </c>
      <c r="D2058" s="4">
        <v>505.06</v>
      </c>
    </row>
    <row r="2059" spans="1:4" x14ac:dyDescent="0.25">
      <c r="A2059" s="3">
        <v>13001015</v>
      </c>
      <c r="B2059" s="1" t="s">
        <v>1615</v>
      </c>
      <c r="C2059" s="2" t="s">
        <v>7</v>
      </c>
      <c r="D2059" s="4">
        <v>536.12</v>
      </c>
    </row>
    <row r="2060" spans="1:4" x14ac:dyDescent="0.25">
      <c r="A2060" s="3">
        <v>13001017</v>
      </c>
      <c r="B2060" s="1" t="s">
        <v>1616</v>
      </c>
      <c r="C2060" s="2" t="s">
        <v>7</v>
      </c>
      <c r="D2060" s="4">
        <v>823.12</v>
      </c>
    </row>
    <row r="2061" spans="1:4" x14ac:dyDescent="0.25">
      <c r="A2061" s="3">
        <v>13001018</v>
      </c>
      <c r="B2061" s="1" t="s">
        <v>1617</v>
      </c>
      <c r="C2061" s="2" t="s">
        <v>7</v>
      </c>
      <c r="D2061" s="4">
        <v>960.2</v>
      </c>
    </row>
    <row r="2062" spans="1:4" x14ac:dyDescent="0.25">
      <c r="A2062" s="3">
        <v>13001019</v>
      </c>
      <c r="B2062" s="1" t="s">
        <v>1618</v>
      </c>
      <c r="C2062" s="2" t="s">
        <v>7</v>
      </c>
      <c r="D2062" s="4">
        <v>434.3</v>
      </c>
    </row>
    <row r="2063" spans="1:4" x14ac:dyDescent="0.25">
      <c r="A2063" s="3">
        <v>13001020</v>
      </c>
      <c r="B2063" s="1" t="s">
        <v>1619</v>
      </c>
      <c r="C2063" s="2" t="s">
        <v>7</v>
      </c>
      <c r="D2063" s="4">
        <v>470.75</v>
      </c>
    </row>
    <row r="2064" spans="1:4" x14ac:dyDescent="0.25">
      <c r="A2064" s="3">
        <v>13002000</v>
      </c>
      <c r="B2064" s="1" t="s">
        <v>2229</v>
      </c>
      <c r="C2064" s="2" t="s">
        <v>2132</v>
      </c>
      <c r="D2064" s="4" t="s">
        <v>2132</v>
      </c>
    </row>
    <row r="2065" spans="1:4" x14ac:dyDescent="0.25">
      <c r="A2065" s="3">
        <v>13002001</v>
      </c>
      <c r="B2065" s="1" t="s">
        <v>1620</v>
      </c>
      <c r="C2065" s="2" t="s">
        <v>1</v>
      </c>
      <c r="D2065" s="4">
        <v>56.06</v>
      </c>
    </row>
    <row r="2066" spans="1:4" x14ac:dyDescent="0.25">
      <c r="A2066" s="3">
        <v>13002002</v>
      </c>
      <c r="B2066" s="1" t="s">
        <v>1621</v>
      </c>
      <c r="C2066" s="2" t="s">
        <v>1</v>
      </c>
      <c r="D2066" s="4">
        <v>58.7</v>
      </c>
    </row>
    <row r="2067" spans="1:4" x14ac:dyDescent="0.25">
      <c r="A2067" s="3">
        <v>13002003</v>
      </c>
      <c r="B2067" s="1" t="s">
        <v>1622</v>
      </c>
      <c r="C2067" s="2" t="s">
        <v>1</v>
      </c>
      <c r="D2067" s="4">
        <v>63.27</v>
      </c>
    </row>
    <row r="2068" spans="1:4" x14ac:dyDescent="0.25">
      <c r="A2068" s="3">
        <v>13002004</v>
      </c>
      <c r="B2068" s="1" t="s">
        <v>1623</v>
      </c>
      <c r="C2068" s="2" t="s">
        <v>1</v>
      </c>
      <c r="D2068" s="4">
        <v>5.48</v>
      </c>
    </row>
    <row r="2069" spans="1:4" x14ac:dyDescent="0.25">
      <c r="A2069" s="3">
        <v>13002005</v>
      </c>
      <c r="B2069" s="1" t="s">
        <v>2543</v>
      </c>
      <c r="C2069" s="2" t="s">
        <v>1</v>
      </c>
      <c r="D2069" s="4">
        <v>153.16</v>
      </c>
    </row>
    <row r="2070" spans="1:4" ht="23.25" x14ac:dyDescent="0.25">
      <c r="A2070" s="3">
        <v>13002006</v>
      </c>
      <c r="B2070" s="1" t="s">
        <v>2544</v>
      </c>
      <c r="C2070" s="2" t="s">
        <v>1</v>
      </c>
      <c r="D2070" s="4">
        <v>52.27</v>
      </c>
    </row>
    <row r="2071" spans="1:4" x14ac:dyDescent="0.25">
      <c r="A2071" s="3">
        <v>13002007</v>
      </c>
      <c r="B2071" s="1" t="s">
        <v>2545</v>
      </c>
      <c r="C2071" s="2" t="s">
        <v>1</v>
      </c>
      <c r="D2071" s="4">
        <v>136.01</v>
      </c>
    </row>
    <row r="2072" spans="1:4" x14ac:dyDescent="0.25">
      <c r="A2072" s="3">
        <v>13002008</v>
      </c>
      <c r="B2072" s="1" t="s">
        <v>2546</v>
      </c>
      <c r="C2072" s="2" t="s">
        <v>1</v>
      </c>
      <c r="D2072" s="4">
        <v>137.78</v>
      </c>
    </row>
    <row r="2073" spans="1:4" ht="23.25" x14ac:dyDescent="0.25">
      <c r="A2073" s="3">
        <v>13002009</v>
      </c>
      <c r="B2073" s="1" t="s">
        <v>1624</v>
      </c>
      <c r="C2073" s="2" t="s">
        <v>1</v>
      </c>
      <c r="D2073" s="4">
        <v>54.1</v>
      </c>
    </row>
    <row r="2074" spans="1:4" ht="23.25" x14ac:dyDescent="0.25">
      <c r="A2074" s="3">
        <v>13002010</v>
      </c>
      <c r="B2074" s="1" t="s">
        <v>1625</v>
      </c>
      <c r="C2074" s="2" t="s">
        <v>1</v>
      </c>
      <c r="D2074" s="4">
        <v>48.73</v>
      </c>
    </row>
    <row r="2075" spans="1:4" x14ac:dyDescent="0.25">
      <c r="A2075" s="3">
        <v>13002011</v>
      </c>
      <c r="B2075" s="1" t="s">
        <v>1626</v>
      </c>
      <c r="C2075" s="2" t="s">
        <v>1</v>
      </c>
      <c r="D2075" s="4">
        <v>69.02</v>
      </c>
    </row>
    <row r="2076" spans="1:4" x14ac:dyDescent="0.25">
      <c r="A2076" s="3">
        <v>13002013</v>
      </c>
      <c r="B2076" s="1" t="s">
        <v>1627</v>
      </c>
      <c r="C2076" s="2" t="s">
        <v>1</v>
      </c>
      <c r="D2076" s="4">
        <v>37.97</v>
      </c>
    </row>
    <row r="2077" spans="1:4" x14ac:dyDescent="0.25">
      <c r="A2077" s="3">
        <v>13002037</v>
      </c>
      <c r="B2077" s="1" t="s">
        <v>1628</v>
      </c>
      <c r="C2077" s="2" t="s">
        <v>1</v>
      </c>
      <c r="D2077" s="4">
        <v>192.3</v>
      </c>
    </row>
    <row r="2078" spans="1:4" ht="23.25" x14ac:dyDescent="0.25">
      <c r="A2078" s="3">
        <v>13002038</v>
      </c>
      <c r="B2078" s="1" t="s">
        <v>1629</v>
      </c>
      <c r="C2078" s="2" t="s">
        <v>1</v>
      </c>
      <c r="D2078" s="4">
        <v>281.89</v>
      </c>
    </row>
    <row r="2079" spans="1:4" ht="23.25" x14ac:dyDescent="0.25">
      <c r="A2079" s="3">
        <v>13002039</v>
      </c>
      <c r="B2079" s="1" t="s">
        <v>1630</v>
      </c>
      <c r="C2079" s="2" t="s">
        <v>1</v>
      </c>
      <c r="D2079" s="4">
        <v>227.24</v>
      </c>
    </row>
    <row r="2080" spans="1:4" x14ac:dyDescent="0.25">
      <c r="A2080" s="3">
        <v>13002040</v>
      </c>
      <c r="B2080" s="1" t="s">
        <v>1631</v>
      </c>
      <c r="C2080" s="2" t="s">
        <v>1</v>
      </c>
      <c r="D2080" s="4">
        <v>149.34</v>
      </c>
    </row>
    <row r="2081" spans="1:4" x14ac:dyDescent="0.25">
      <c r="A2081" s="3">
        <v>13002042</v>
      </c>
      <c r="B2081" s="1" t="s">
        <v>1632</v>
      </c>
      <c r="C2081" s="2" t="s">
        <v>1</v>
      </c>
      <c r="D2081" s="4">
        <v>94.68</v>
      </c>
    </row>
    <row r="2082" spans="1:4" ht="23.25" x14ac:dyDescent="0.25">
      <c r="A2082" s="3">
        <v>13002043</v>
      </c>
      <c r="B2082" s="1" t="s">
        <v>2547</v>
      </c>
      <c r="C2082" s="2" t="s">
        <v>1</v>
      </c>
      <c r="D2082" s="4">
        <v>221.4</v>
      </c>
    </row>
    <row r="2083" spans="1:4" ht="23.25" x14ac:dyDescent="0.25">
      <c r="A2083" s="3">
        <v>13002044</v>
      </c>
      <c r="B2083" s="1" t="s">
        <v>2548</v>
      </c>
      <c r="C2083" s="2" t="s">
        <v>1</v>
      </c>
      <c r="D2083" s="4">
        <v>432.24</v>
      </c>
    </row>
    <row r="2084" spans="1:4" x14ac:dyDescent="0.25">
      <c r="A2084" s="3">
        <v>13002046</v>
      </c>
      <c r="B2084" s="1" t="s">
        <v>2549</v>
      </c>
      <c r="C2084" s="2" t="s">
        <v>1</v>
      </c>
      <c r="D2084" s="4">
        <v>132.47</v>
      </c>
    </row>
    <row r="2085" spans="1:4" x14ac:dyDescent="0.25">
      <c r="A2085" s="3">
        <v>13002047</v>
      </c>
      <c r="B2085" s="1" t="s">
        <v>2550</v>
      </c>
      <c r="C2085" s="2" t="s">
        <v>1</v>
      </c>
      <c r="D2085" s="4">
        <v>163.04</v>
      </c>
    </row>
    <row r="2086" spans="1:4" ht="23.25" x14ac:dyDescent="0.25">
      <c r="A2086" s="3">
        <v>13002054</v>
      </c>
      <c r="B2086" s="1" t="s">
        <v>2551</v>
      </c>
      <c r="C2086" s="2" t="s">
        <v>1</v>
      </c>
      <c r="D2086" s="4">
        <v>200.93</v>
      </c>
    </row>
    <row r="2087" spans="1:4" x14ac:dyDescent="0.25">
      <c r="A2087" s="3">
        <v>13002058</v>
      </c>
      <c r="B2087" s="1" t="s">
        <v>1633</v>
      </c>
      <c r="C2087" s="2" t="s">
        <v>1</v>
      </c>
      <c r="D2087" s="4">
        <v>490.71</v>
      </c>
    </row>
    <row r="2088" spans="1:4" x14ac:dyDescent="0.25">
      <c r="A2088" s="3">
        <v>13002060</v>
      </c>
      <c r="B2088" s="1" t="s">
        <v>1634</v>
      </c>
      <c r="C2088" s="2" t="s">
        <v>1</v>
      </c>
      <c r="D2088" s="4">
        <v>442.8</v>
      </c>
    </row>
    <row r="2089" spans="1:4" x14ac:dyDescent="0.25">
      <c r="A2089" s="3">
        <v>13002062</v>
      </c>
      <c r="B2089" s="1" t="s">
        <v>1635</v>
      </c>
      <c r="C2089" s="2" t="s">
        <v>1</v>
      </c>
      <c r="D2089" s="4">
        <v>542.14</v>
      </c>
    </row>
    <row r="2090" spans="1:4" x14ac:dyDescent="0.25">
      <c r="A2090" s="3">
        <v>13002063</v>
      </c>
      <c r="B2090" s="1" t="s">
        <v>1636</v>
      </c>
      <c r="C2090" s="2" t="s">
        <v>1</v>
      </c>
      <c r="D2090" s="4">
        <v>72.8</v>
      </c>
    </row>
    <row r="2091" spans="1:4" ht="23.25" x14ac:dyDescent="0.25">
      <c r="A2091" s="3">
        <v>13002072</v>
      </c>
      <c r="B2091" s="1" t="s">
        <v>1637</v>
      </c>
      <c r="C2091" s="2" t="s">
        <v>1</v>
      </c>
      <c r="D2091" s="4">
        <v>454.34</v>
      </c>
    </row>
    <row r="2092" spans="1:4" ht="23.25" x14ac:dyDescent="0.25">
      <c r="A2092" s="3">
        <v>13002073</v>
      </c>
      <c r="B2092" s="1" t="s">
        <v>1638</v>
      </c>
      <c r="C2092" s="2" t="s">
        <v>1</v>
      </c>
      <c r="D2092" s="4">
        <v>454.34</v>
      </c>
    </row>
    <row r="2093" spans="1:4" ht="23.25" x14ac:dyDescent="0.25">
      <c r="A2093" s="3">
        <v>13002074</v>
      </c>
      <c r="B2093" s="1" t="s">
        <v>1639</v>
      </c>
      <c r="C2093" s="2" t="s">
        <v>1</v>
      </c>
      <c r="D2093" s="4">
        <v>454.34</v>
      </c>
    </row>
    <row r="2094" spans="1:4" ht="23.25" x14ac:dyDescent="0.25">
      <c r="A2094" s="3">
        <v>13002087</v>
      </c>
      <c r="B2094" s="1" t="s">
        <v>1640</v>
      </c>
      <c r="C2094" s="2" t="s">
        <v>1</v>
      </c>
      <c r="D2094" s="4">
        <v>161.27000000000001</v>
      </c>
    </row>
    <row r="2095" spans="1:4" ht="23.25" x14ac:dyDescent="0.25">
      <c r="A2095" s="3">
        <v>13002088</v>
      </c>
      <c r="B2095" s="1" t="s">
        <v>1641</v>
      </c>
      <c r="C2095" s="2" t="s">
        <v>1</v>
      </c>
      <c r="D2095" s="4">
        <v>242.99</v>
      </c>
    </row>
    <row r="2096" spans="1:4" x14ac:dyDescent="0.25">
      <c r="A2096" s="3">
        <v>13002090</v>
      </c>
      <c r="B2096" s="1" t="s">
        <v>1642</v>
      </c>
      <c r="C2096" s="2" t="s">
        <v>1</v>
      </c>
      <c r="D2096" s="4">
        <v>145.1</v>
      </c>
    </row>
    <row r="2097" spans="1:4" ht="23.25" x14ac:dyDescent="0.25">
      <c r="A2097" s="3">
        <v>13002091</v>
      </c>
      <c r="B2097" s="1" t="s">
        <v>1643</v>
      </c>
      <c r="C2097" s="2" t="s">
        <v>1</v>
      </c>
      <c r="D2097" s="4">
        <v>133.01</v>
      </c>
    </row>
    <row r="2098" spans="1:4" ht="23.25" x14ac:dyDescent="0.25">
      <c r="A2098" s="3">
        <v>13002092</v>
      </c>
      <c r="B2098" s="1" t="s">
        <v>1644</v>
      </c>
      <c r="C2098" s="2" t="s">
        <v>1</v>
      </c>
      <c r="D2098" s="4">
        <v>235.24</v>
      </c>
    </row>
    <row r="2099" spans="1:4" ht="23.25" x14ac:dyDescent="0.25">
      <c r="A2099" s="3">
        <v>13002093</v>
      </c>
      <c r="B2099" s="1" t="s">
        <v>2552</v>
      </c>
      <c r="C2099" s="2" t="s">
        <v>1</v>
      </c>
      <c r="D2099" s="4">
        <v>290.08999999999997</v>
      </c>
    </row>
    <row r="2100" spans="1:4" x14ac:dyDescent="0.25">
      <c r="A2100" s="3">
        <v>13002102</v>
      </c>
      <c r="B2100" s="1" t="s">
        <v>1645</v>
      </c>
      <c r="C2100" s="2" t="s">
        <v>1</v>
      </c>
      <c r="D2100" s="4">
        <v>37.97</v>
      </c>
    </row>
    <row r="2101" spans="1:4" x14ac:dyDescent="0.25">
      <c r="A2101" s="3">
        <v>13002103</v>
      </c>
      <c r="B2101" s="1" t="s">
        <v>1646</v>
      </c>
      <c r="C2101" s="2" t="s">
        <v>1</v>
      </c>
      <c r="D2101" s="4">
        <v>37.97</v>
      </c>
    </row>
    <row r="2102" spans="1:4" x14ac:dyDescent="0.25">
      <c r="A2102" s="3">
        <v>13003000</v>
      </c>
      <c r="B2102" s="1" t="s">
        <v>2230</v>
      </c>
      <c r="C2102" s="2" t="s">
        <v>2132</v>
      </c>
      <c r="D2102" s="4" t="s">
        <v>2132</v>
      </c>
    </row>
    <row r="2103" spans="1:4" x14ac:dyDescent="0.25">
      <c r="A2103" s="3">
        <v>13003002</v>
      </c>
      <c r="B2103" s="1" t="s">
        <v>2553</v>
      </c>
      <c r="C2103" s="2" t="s">
        <v>32</v>
      </c>
      <c r="D2103" s="4">
        <v>11.01</v>
      </c>
    </row>
    <row r="2104" spans="1:4" x14ac:dyDescent="0.25">
      <c r="A2104" s="3">
        <v>13003004</v>
      </c>
      <c r="B2104" s="1" t="s">
        <v>2554</v>
      </c>
      <c r="C2104" s="2" t="s">
        <v>32</v>
      </c>
      <c r="D2104" s="4">
        <v>85.46</v>
      </c>
    </row>
    <row r="2105" spans="1:4" x14ac:dyDescent="0.25">
      <c r="A2105" s="3">
        <v>13003005</v>
      </c>
      <c r="B2105" s="1" t="s">
        <v>2555</v>
      </c>
      <c r="C2105" s="2" t="s">
        <v>32</v>
      </c>
      <c r="D2105" s="4">
        <v>71.78</v>
      </c>
    </row>
    <row r="2106" spans="1:4" x14ac:dyDescent="0.25">
      <c r="A2106" s="3">
        <v>13003007</v>
      </c>
      <c r="B2106" s="1" t="s">
        <v>2556</v>
      </c>
      <c r="C2106" s="2" t="s">
        <v>32</v>
      </c>
      <c r="D2106" s="4">
        <v>70.400000000000006</v>
      </c>
    </row>
    <row r="2107" spans="1:4" x14ac:dyDescent="0.25">
      <c r="A2107" s="3">
        <v>13003009</v>
      </c>
      <c r="B2107" s="1" t="s">
        <v>1647</v>
      </c>
      <c r="C2107" s="2" t="s">
        <v>32</v>
      </c>
      <c r="D2107" s="4">
        <v>24.41</v>
      </c>
    </row>
    <row r="2108" spans="1:4" x14ac:dyDescent="0.25">
      <c r="A2108" s="3">
        <v>13003027</v>
      </c>
      <c r="B2108" s="1" t="s">
        <v>1648</v>
      </c>
      <c r="C2108" s="2" t="s">
        <v>32</v>
      </c>
      <c r="D2108" s="4">
        <v>51.3</v>
      </c>
    </row>
    <row r="2109" spans="1:4" x14ac:dyDescent="0.25">
      <c r="A2109" s="3">
        <v>13003031</v>
      </c>
      <c r="B2109" s="1" t="s">
        <v>1649</v>
      </c>
      <c r="C2109" s="2" t="s">
        <v>32</v>
      </c>
      <c r="D2109" s="4">
        <v>34.049999999999997</v>
      </c>
    </row>
    <row r="2110" spans="1:4" x14ac:dyDescent="0.25">
      <c r="A2110" s="3">
        <v>13003035</v>
      </c>
      <c r="B2110" s="1" t="s">
        <v>2557</v>
      </c>
      <c r="C2110" s="2" t="s">
        <v>32</v>
      </c>
      <c r="D2110" s="4">
        <v>37.71</v>
      </c>
    </row>
    <row r="2111" spans="1:4" x14ac:dyDescent="0.25">
      <c r="A2111" s="3">
        <v>13003036</v>
      </c>
      <c r="B2111" s="1" t="s">
        <v>1650</v>
      </c>
      <c r="C2111" s="2" t="s">
        <v>32</v>
      </c>
      <c r="D2111" s="4">
        <v>77.790000000000006</v>
      </c>
    </row>
    <row r="2112" spans="1:4" x14ac:dyDescent="0.25">
      <c r="A2112" s="3">
        <v>13003040</v>
      </c>
      <c r="B2112" s="1" t="s">
        <v>1651</v>
      </c>
      <c r="C2112" s="2" t="s">
        <v>32</v>
      </c>
      <c r="D2112" s="4">
        <v>17.11</v>
      </c>
    </row>
    <row r="2113" spans="1:4" x14ac:dyDescent="0.25">
      <c r="A2113" s="3">
        <v>13003065</v>
      </c>
      <c r="B2113" s="1" t="s">
        <v>1652</v>
      </c>
      <c r="C2113" s="2" t="s">
        <v>32</v>
      </c>
      <c r="D2113" s="4">
        <v>45.07</v>
      </c>
    </row>
    <row r="2114" spans="1:4" x14ac:dyDescent="0.25">
      <c r="A2114" s="3">
        <v>13003067</v>
      </c>
      <c r="B2114" s="1" t="s">
        <v>1653</v>
      </c>
      <c r="C2114" s="2" t="s">
        <v>32</v>
      </c>
      <c r="D2114" s="4">
        <v>106.48</v>
      </c>
    </row>
    <row r="2115" spans="1:4" x14ac:dyDescent="0.25">
      <c r="A2115" s="3">
        <v>13003069</v>
      </c>
      <c r="B2115" s="1" t="s">
        <v>1654</v>
      </c>
      <c r="C2115" s="2" t="s">
        <v>32</v>
      </c>
      <c r="D2115" s="4">
        <v>92.57</v>
      </c>
    </row>
    <row r="2116" spans="1:4" ht="23.25" x14ac:dyDescent="0.25">
      <c r="A2116" s="3">
        <v>13003085</v>
      </c>
      <c r="B2116" s="1" t="s">
        <v>1655</v>
      </c>
      <c r="C2116" s="2" t="s">
        <v>32</v>
      </c>
      <c r="D2116" s="4">
        <v>134.18</v>
      </c>
    </row>
    <row r="2117" spans="1:4" x14ac:dyDescent="0.25">
      <c r="A2117" s="3">
        <v>13003087</v>
      </c>
      <c r="B2117" s="1" t="s">
        <v>1656</v>
      </c>
      <c r="C2117" s="2" t="s">
        <v>32</v>
      </c>
      <c r="D2117" s="4">
        <v>171.67</v>
      </c>
    </row>
    <row r="2118" spans="1:4" ht="23.25" x14ac:dyDescent="0.25">
      <c r="A2118" s="3">
        <v>13003094</v>
      </c>
      <c r="B2118" s="1" t="s">
        <v>1657</v>
      </c>
      <c r="C2118" s="2" t="s">
        <v>32</v>
      </c>
      <c r="D2118" s="4">
        <v>12.05</v>
      </c>
    </row>
    <row r="2119" spans="1:4" x14ac:dyDescent="0.25">
      <c r="A2119" s="3">
        <v>13004000</v>
      </c>
      <c r="B2119" s="1" t="s">
        <v>2231</v>
      </c>
      <c r="C2119" s="2" t="s">
        <v>2132</v>
      </c>
      <c r="D2119" s="4" t="s">
        <v>2132</v>
      </c>
    </row>
    <row r="2120" spans="1:4" x14ac:dyDescent="0.25">
      <c r="A2120" s="3">
        <v>13004005</v>
      </c>
      <c r="B2120" s="1" t="s">
        <v>2558</v>
      </c>
      <c r="C2120" s="2" t="s">
        <v>32</v>
      </c>
      <c r="D2120" s="4">
        <v>103.13</v>
      </c>
    </row>
    <row r="2121" spans="1:4" x14ac:dyDescent="0.25">
      <c r="A2121" s="3">
        <v>13004006</v>
      </c>
      <c r="B2121" s="1" t="s">
        <v>1658</v>
      </c>
      <c r="C2121" s="2" t="s">
        <v>32</v>
      </c>
      <c r="D2121" s="4">
        <v>102.18</v>
      </c>
    </row>
    <row r="2122" spans="1:4" x14ac:dyDescent="0.25">
      <c r="A2122" s="3">
        <v>13050000</v>
      </c>
      <c r="B2122" s="1" t="s">
        <v>2143</v>
      </c>
      <c r="C2122" s="2" t="s">
        <v>2132</v>
      </c>
      <c r="D2122" s="4" t="s">
        <v>2132</v>
      </c>
    </row>
    <row r="2123" spans="1:4" x14ac:dyDescent="0.25">
      <c r="A2123" s="3">
        <v>13050001</v>
      </c>
      <c r="B2123" s="1" t="s">
        <v>1659</v>
      </c>
      <c r="C2123" s="2" t="s">
        <v>7</v>
      </c>
      <c r="D2123" s="4">
        <v>314.07</v>
      </c>
    </row>
    <row r="2124" spans="1:4" ht="23.25" x14ac:dyDescent="0.25">
      <c r="A2124" s="3">
        <v>13050005</v>
      </c>
      <c r="B2124" s="1" t="s">
        <v>1660</v>
      </c>
      <c r="C2124" s="2" t="s">
        <v>1</v>
      </c>
      <c r="D2124" s="4">
        <v>36.24</v>
      </c>
    </row>
    <row r="2125" spans="1:4" ht="23.25" x14ac:dyDescent="0.25">
      <c r="A2125" s="3">
        <v>13050010</v>
      </c>
      <c r="B2125" s="1" t="s">
        <v>1661</v>
      </c>
      <c r="C2125" s="2" t="s">
        <v>1</v>
      </c>
      <c r="D2125" s="4">
        <v>24.16</v>
      </c>
    </row>
    <row r="2126" spans="1:4" x14ac:dyDescent="0.25">
      <c r="A2126" s="3">
        <v>13050012</v>
      </c>
      <c r="B2126" s="1" t="s">
        <v>1662</v>
      </c>
      <c r="C2126" s="2" t="s">
        <v>1</v>
      </c>
      <c r="D2126" s="4">
        <v>24.16</v>
      </c>
    </row>
    <row r="2127" spans="1:4" x14ac:dyDescent="0.25">
      <c r="A2127" s="3">
        <v>13050014</v>
      </c>
      <c r="B2127" s="1" t="s">
        <v>1663</v>
      </c>
      <c r="C2127" s="2" t="s">
        <v>1</v>
      </c>
      <c r="D2127" s="4">
        <v>28.99</v>
      </c>
    </row>
    <row r="2128" spans="1:4" ht="23.25" x14ac:dyDescent="0.25">
      <c r="A2128" s="3">
        <v>13050020</v>
      </c>
      <c r="B2128" s="1" t="s">
        <v>1664</v>
      </c>
      <c r="C2128" s="2" t="s">
        <v>1</v>
      </c>
      <c r="D2128" s="4">
        <v>21.74</v>
      </c>
    </row>
    <row r="2129" spans="1:4" ht="23.25" x14ac:dyDescent="0.25">
      <c r="A2129" s="3">
        <v>13050030</v>
      </c>
      <c r="B2129" s="1" t="s">
        <v>1665</v>
      </c>
      <c r="C2129" s="2" t="s">
        <v>32</v>
      </c>
      <c r="D2129" s="4">
        <v>3.14</v>
      </c>
    </row>
    <row r="2130" spans="1:4" ht="23.25" x14ac:dyDescent="0.25">
      <c r="A2130" s="3">
        <v>13050040</v>
      </c>
      <c r="B2130" s="1" t="s">
        <v>1666</v>
      </c>
      <c r="C2130" s="2" t="s">
        <v>32</v>
      </c>
      <c r="D2130" s="4">
        <v>9.66</v>
      </c>
    </row>
    <row r="2131" spans="1:4" x14ac:dyDescent="0.25">
      <c r="A2131" s="3">
        <v>13060000</v>
      </c>
      <c r="B2131" s="1" t="s">
        <v>2154</v>
      </c>
      <c r="C2131" s="2" t="s">
        <v>2132</v>
      </c>
      <c r="D2131" s="4" t="s">
        <v>2132</v>
      </c>
    </row>
    <row r="2132" spans="1:4" x14ac:dyDescent="0.25">
      <c r="A2132" s="3">
        <v>13060002</v>
      </c>
      <c r="B2132" s="1" t="s">
        <v>1592</v>
      </c>
      <c r="C2132" s="2" t="s">
        <v>1</v>
      </c>
      <c r="D2132" s="4">
        <v>33.82</v>
      </c>
    </row>
    <row r="2133" spans="1:4" x14ac:dyDescent="0.25">
      <c r="A2133" s="3">
        <v>13060010</v>
      </c>
      <c r="B2133" s="1" t="s">
        <v>1667</v>
      </c>
      <c r="C2133" s="2" t="s">
        <v>1</v>
      </c>
      <c r="D2133" s="4">
        <v>36.24</v>
      </c>
    </row>
    <row r="2134" spans="1:4" x14ac:dyDescent="0.25">
      <c r="A2134" s="3">
        <v>13060012</v>
      </c>
      <c r="B2134" s="1" t="s">
        <v>1668</v>
      </c>
      <c r="C2134" s="2" t="s">
        <v>1</v>
      </c>
      <c r="D2134" s="4">
        <v>34.869999999999997</v>
      </c>
    </row>
    <row r="2135" spans="1:4" x14ac:dyDescent="0.25">
      <c r="A2135" s="3">
        <v>13060014</v>
      </c>
      <c r="B2135" s="1" t="s">
        <v>1669</v>
      </c>
      <c r="C2135" s="2" t="s">
        <v>1</v>
      </c>
      <c r="D2135" s="4">
        <v>41.84</v>
      </c>
    </row>
    <row r="2136" spans="1:4" x14ac:dyDescent="0.25">
      <c r="A2136" s="3">
        <v>13060020</v>
      </c>
      <c r="B2136" s="1" t="s">
        <v>1670</v>
      </c>
      <c r="C2136" s="2" t="s">
        <v>1</v>
      </c>
      <c r="D2136" s="4">
        <v>34.33</v>
      </c>
    </row>
    <row r="2137" spans="1:4" x14ac:dyDescent="0.25">
      <c r="A2137" s="3">
        <v>13060030</v>
      </c>
      <c r="B2137" s="1" t="s">
        <v>1671</v>
      </c>
      <c r="C2137" s="2" t="s">
        <v>32</v>
      </c>
      <c r="D2137" s="4">
        <v>6.04</v>
      </c>
    </row>
    <row r="2138" spans="1:4" x14ac:dyDescent="0.25">
      <c r="A2138" s="3">
        <v>13070000</v>
      </c>
      <c r="B2138" s="1" t="s">
        <v>2155</v>
      </c>
      <c r="C2138" s="2" t="s">
        <v>2132</v>
      </c>
      <c r="D2138" s="4" t="s">
        <v>2132</v>
      </c>
    </row>
    <row r="2139" spans="1:4" x14ac:dyDescent="0.25">
      <c r="A2139" s="3">
        <v>13070010</v>
      </c>
      <c r="B2139" s="1" t="s">
        <v>1672</v>
      </c>
      <c r="C2139" s="2" t="s">
        <v>1</v>
      </c>
      <c r="D2139" s="4">
        <v>97.47</v>
      </c>
    </row>
    <row r="2140" spans="1:4" x14ac:dyDescent="0.25">
      <c r="A2140" s="3">
        <v>13070012</v>
      </c>
      <c r="B2140" s="1" t="s">
        <v>1673</v>
      </c>
      <c r="C2140" s="2" t="s">
        <v>1</v>
      </c>
      <c r="D2140" s="4">
        <v>26.97</v>
      </c>
    </row>
    <row r="2141" spans="1:4" x14ac:dyDescent="0.25">
      <c r="A2141" s="3">
        <v>13070014</v>
      </c>
      <c r="B2141" s="1" t="s">
        <v>1674</v>
      </c>
      <c r="C2141" s="2" t="s">
        <v>1</v>
      </c>
      <c r="D2141" s="4">
        <v>75.19</v>
      </c>
    </row>
    <row r="2142" spans="1:4" x14ac:dyDescent="0.25">
      <c r="A2142" s="3">
        <v>13070020</v>
      </c>
      <c r="B2142" s="1" t="s">
        <v>1675</v>
      </c>
      <c r="C2142" s="2" t="s">
        <v>1</v>
      </c>
      <c r="D2142" s="4">
        <v>15.75</v>
      </c>
    </row>
    <row r="2143" spans="1:4" x14ac:dyDescent="0.25">
      <c r="A2143" s="3">
        <v>13070030</v>
      </c>
      <c r="B2143" s="1" t="s">
        <v>1676</v>
      </c>
      <c r="C2143" s="2" t="s">
        <v>32</v>
      </c>
      <c r="D2143" s="4">
        <v>22.08</v>
      </c>
    </row>
    <row r="2144" spans="1:4" x14ac:dyDescent="0.25">
      <c r="A2144" s="3">
        <v>13080000</v>
      </c>
      <c r="B2144" s="1" t="s">
        <v>2160</v>
      </c>
      <c r="C2144" s="2" t="s">
        <v>2132</v>
      </c>
      <c r="D2144" s="4" t="s">
        <v>2132</v>
      </c>
    </row>
    <row r="2145" spans="1:4" x14ac:dyDescent="0.25">
      <c r="A2145" s="3">
        <v>13080015</v>
      </c>
      <c r="B2145" s="1" t="s">
        <v>1677</v>
      </c>
      <c r="C2145" s="2" t="s">
        <v>1</v>
      </c>
      <c r="D2145" s="4">
        <v>380.05</v>
      </c>
    </row>
    <row r="2146" spans="1:4" x14ac:dyDescent="0.25">
      <c r="A2146" s="3">
        <v>13080016</v>
      </c>
      <c r="B2146" s="1" t="s">
        <v>1678</v>
      </c>
      <c r="C2146" s="2" t="s">
        <v>1</v>
      </c>
      <c r="D2146" s="4">
        <v>33.86</v>
      </c>
    </row>
    <row r="2147" spans="1:4" x14ac:dyDescent="0.25">
      <c r="A2147" s="3">
        <v>13080017</v>
      </c>
      <c r="B2147" s="1" t="s">
        <v>1679</v>
      </c>
      <c r="C2147" s="2" t="s">
        <v>1</v>
      </c>
      <c r="D2147" s="4">
        <v>7.78</v>
      </c>
    </row>
    <row r="2148" spans="1:4" x14ac:dyDescent="0.25">
      <c r="A2148" s="3">
        <v>13080018</v>
      </c>
      <c r="B2148" s="1" t="s">
        <v>1680</v>
      </c>
      <c r="C2148" s="2" t="s">
        <v>1</v>
      </c>
      <c r="D2148" s="4">
        <v>521.1</v>
      </c>
    </row>
    <row r="2149" spans="1:4" x14ac:dyDescent="0.25">
      <c r="A2149" s="3">
        <v>13080041</v>
      </c>
      <c r="B2149" s="1" t="s">
        <v>1681</v>
      </c>
      <c r="C2149" s="2" t="s">
        <v>32</v>
      </c>
      <c r="D2149" s="4">
        <v>25.51</v>
      </c>
    </row>
    <row r="2150" spans="1:4" x14ac:dyDescent="0.25">
      <c r="A2150" s="3">
        <v>13080061</v>
      </c>
      <c r="B2150" s="1" t="s">
        <v>1682</v>
      </c>
      <c r="C2150" s="2" t="s">
        <v>1</v>
      </c>
      <c r="D2150" s="4">
        <v>6.55</v>
      </c>
    </row>
    <row r="2151" spans="1:4" x14ac:dyDescent="0.25">
      <c r="A2151" s="3">
        <v>13080062</v>
      </c>
      <c r="B2151" s="1" t="s">
        <v>1683</v>
      </c>
      <c r="C2151" s="2" t="s">
        <v>1</v>
      </c>
      <c r="D2151" s="4">
        <v>6.55</v>
      </c>
    </row>
    <row r="2152" spans="1:4" x14ac:dyDescent="0.25">
      <c r="A2152" s="3">
        <v>13080070</v>
      </c>
      <c r="B2152" s="1" t="s">
        <v>1684</v>
      </c>
      <c r="C2152" s="2" t="s">
        <v>1</v>
      </c>
      <c r="D2152" s="4">
        <v>35.28</v>
      </c>
    </row>
    <row r="2153" spans="1:4" x14ac:dyDescent="0.25">
      <c r="A2153" s="3">
        <v>13080071</v>
      </c>
      <c r="B2153" s="1" t="s">
        <v>1685</v>
      </c>
      <c r="C2153" s="2" t="s">
        <v>1</v>
      </c>
      <c r="D2153" s="4">
        <v>50.39</v>
      </c>
    </row>
    <row r="2154" spans="1:4" x14ac:dyDescent="0.25">
      <c r="A2154" s="3">
        <v>13080072</v>
      </c>
      <c r="B2154" s="1" t="s">
        <v>1686</v>
      </c>
      <c r="C2154" s="2" t="s">
        <v>1</v>
      </c>
      <c r="D2154" s="4">
        <v>52.73</v>
      </c>
    </row>
    <row r="2155" spans="1:4" x14ac:dyDescent="0.25">
      <c r="A2155" s="3">
        <v>13080073</v>
      </c>
      <c r="B2155" s="1" t="s">
        <v>1687</v>
      </c>
      <c r="C2155" s="2" t="s">
        <v>32</v>
      </c>
      <c r="D2155" s="4">
        <v>18.260000000000002</v>
      </c>
    </row>
    <row r="2156" spans="1:4" x14ac:dyDescent="0.25">
      <c r="A2156" s="3">
        <v>13080074</v>
      </c>
      <c r="B2156" s="1" t="s">
        <v>1688</v>
      </c>
      <c r="C2156" s="2" t="s">
        <v>32</v>
      </c>
      <c r="D2156" s="4">
        <v>26.08</v>
      </c>
    </row>
    <row r="2157" spans="1:4" x14ac:dyDescent="0.25">
      <c r="A2157" s="3">
        <v>13080075</v>
      </c>
      <c r="B2157" s="1" t="s">
        <v>1689</v>
      </c>
      <c r="C2157" s="2" t="s">
        <v>32</v>
      </c>
      <c r="D2157" s="4">
        <v>27.14</v>
      </c>
    </row>
    <row r="2158" spans="1:4" ht="23.25" x14ac:dyDescent="0.25">
      <c r="A2158" s="3">
        <v>13080076</v>
      </c>
      <c r="B2158" s="1" t="s">
        <v>1690</v>
      </c>
      <c r="C2158" s="2" t="s">
        <v>1</v>
      </c>
      <c r="D2158" s="4">
        <v>27.46</v>
      </c>
    </row>
    <row r="2159" spans="1:4" x14ac:dyDescent="0.25">
      <c r="A2159" s="3">
        <v>13102005</v>
      </c>
      <c r="B2159" s="1" t="s">
        <v>1691</v>
      </c>
      <c r="C2159" s="2" t="s">
        <v>1</v>
      </c>
      <c r="D2159" s="4">
        <v>26.6</v>
      </c>
    </row>
    <row r="2160" spans="1:4" x14ac:dyDescent="0.25">
      <c r="A2160" s="5">
        <v>14000000</v>
      </c>
      <c r="B2160" s="6" t="s">
        <v>2268</v>
      </c>
      <c r="C2160" s="7"/>
      <c r="D2160" s="8"/>
    </row>
    <row r="2161" spans="1:4" x14ac:dyDescent="0.25">
      <c r="A2161" s="3">
        <v>14001000</v>
      </c>
      <c r="B2161" s="1" t="s">
        <v>2232</v>
      </c>
      <c r="C2161" s="2" t="s">
        <v>2132</v>
      </c>
      <c r="D2161" s="4" t="s">
        <v>2132</v>
      </c>
    </row>
    <row r="2162" spans="1:4" x14ac:dyDescent="0.25">
      <c r="A2162" s="3">
        <v>14001003</v>
      </c>
      <c r="B2162" s="1" t="s">
        <v>1692</v>
      </c>
      <c r="C2162" s="2" t="s">
        <v>1</v>
      </c>
      <c r="D2162" s="4">
        <v>158.62</v>
      </c>
    </row>
    <row r="2163" spans="1:4" x14ac:dyDescent="0.25">
      <c r="A2163" s="3">
        <v>14001004</v>
      </c>
      <c r="B2163" s="1" t="s">
        <v>1693</v>
      </c>
      <c r="C2163" s="2" t="s">
        <v>1</v>
      </c>
      <c r="D2163" s="4">
        <v>181.41</v>
      </c>
    </row>
    <row r="2164" spans="1:4" x14ac:dyDescent="0.25">
      <c r="A2164" s="3">
        <v>14001005</v>
      </c>
      <c r="B2164" s="1" t="s">
        <v>1694</v>
      </c>
      <c r="C2164" s="2" t="s">
        <v>1</v>
      </c>
      <c r="D2164" s="4">
        <v>188.26</v>
      </c>
    </row>
    <row r="2165" spans="1:4" x14ac:dyDescent="0.25">
      <c r="A2165" s="3">
        <v>14001011</v>
      </c>
      <c r="B2165" s="1" t="s">
        <v>1695</v>
      </c>
      <c r="C2165" s="2" t="s">
        <v>1</v>
      </c>
      <c r="D2165" s="4">
        <v>170.99</v>
      </c>
    </row>
    <row r="2166" spans="1:4" x14ac:dyDescent="0.25">
      <c r="A2166" s="3">
        <v>14001030</v>
      </c>
      <c r="B2166" s="1" t="s">
        <v>1696</v>
      </c>
      <c r="C2166" s="2" t="s">
        <v>1</v>
      </c>
      <c r="D2166" s="4">
        <v>394.62</v>
      </c>
    </row>
    <row r="2167" spans="1:4" x14ac:dyDescent="0.25">
      <c r="A2167" s="3">
        <v>14001037</v>
      </c>
      <c r="B2167" s="1" t="s">
        <v>1697</v>
      </c>
      <c r="C2167" s="2" t="s">
        <v>1</v>
      </c>
      <c r="D2167" s="4">
        <v>584.87</v>
      </c>
    </row>
    <row r="2168" spans="1:4" x14ac:dyDescent="0.25">
      <c r="A2168" s="3">
        <v>14001050</v>
      </c>
      <c r="B2168" s="1" t="s">
        <v>1698</v>
      </c>
      <c r="C2168" s="2" t="s">
        <v>1</v>
      </c>
      <c r="D2168" s="4">
        <v>349.92</v>
      </c>
    </row>
    <row r="2169" spans="1:4" x14ac:dyDescent="0.25">
      <c r="A2169" s="3">
        <v>14001052</v>
      </c>
      <c r="B2169" s="1" t="s">
        <v>1699</v>
      </c>
      <c r="C2169" s="2" t="s">
        <v>1</v>
      </c>
      <c r="D2169" s="4">
        <v>426.89</v>
      </c>
    </row>
    <row r="2170" spans="1:4" x14ac:dyDescent="0.25">
      <c r="A2170" s="3">
        <v>14001070</v>
      </c>
      <c r="B2170" s="1" t="s">
        <v>1700</v>
      </c>
      <c r="C2170" s="2" t="s">
        <v>1</v>
      </c>
      <c r="D2170" s="4">
        <v>202.86</v>
      </c>
    </row>
    <row r="2171" spans="1:4" x14ac:dyDescent="0.25">
      <c r="A2171" s="3">
        <v>14001072</v>
      </c>
      <c r="B2171" s="1" t="s">
        <v>1701</v>
      </c>
      <c r="C2171" s="2" t="s">
        <v>1</v>
      </c>
      <c r="D2171" s="4">
        <v>775.71</v>
      </c>
    </row>
    <row r="2172" spans="1:4" x14ac:dyDescent="0.25">
      <c r="A2172" s="3">
        <v>14050000</v>
      </c>
      <c r="B2172" s="1" t="s">
        <v>2143</v>
      </c>
      <c r="C2172" s="2" t="s">
        <v>2132</v>
      </c>
      <c r="D2172" s="4" t="s">
        <v>2132</v>
      </c>
    </row>
    <row r="2173" spans="1:4" ht="23.25" x14ac:dyDescent="0.25">
      <c r="A2173" s="3">
        <v>14050001</v>
      </c>
      <c r="B2173" s="1" t="s">
        <v>1702</v>
      </c>
      <c r="C2173" s="2" t="s">
        <v>1</v>
      </c>
      <c r="D2173" s="4">
        <v>85.94</v>
      </c>
    </row>
    <row r="2174" spans="1:4" x14ac:dyDescent="0.25">
      <c r="A2174" s="3">
        <v>14060000</v>
      </c>
      <c r="B2174" s="1" t="s">
        <v>2154</v>
      </c>
      <c r="C2174" s="2" t="s">
        <v>2132</v>
      </c>
      <c r="D2174" s="4" t="s">
        <v>2132</v>
      </c>
    </row>
    <row r="2175" spans="1:4" ht="23.25" x14ac:dyDescent="0.25">
      <c r="A2175" s="3">
        <v>14060001</v>
      </c>
      <c r="B2175" s="1" t="s">
        <v>1703</v>
      </c>
      <c r="C2175" s="2" t="s">
        <v>1</v>
      </c>
      <c r="D2175" s="4">
        <v>78.63</v>
      </c>
    </row>
    <row r="2176" spans="1:4" x14ac:dyDescent="0.25">
      <c r="A2176" s="3">
        <v>14070000</v>
      </c>
      <c r="B2176" s="1" t="s">
        <v>2155</v>
      </c>
      <c r="C2176" s="2" t="s">
        <v>2132</v>
      </c>
      <c r="D2176" s="4" t="s">
        <v>2132</v>
      </c>
    </row>
    <row r="2177" spans="1:4" x14ac:dyDescent="0.25">
      <c r="A2177" s="3">
        <v>14070001</v>
      </c>
      <c r="B2177" s="1" t="s">
        <v>1704</v>
      </c>
      <c r="C2177" s="2" t="s">
        <v>1</v>
      </c>
      <c r="D2177" s="4">
        <v>94.26</v>
      </c>
    </row>
    <row r="2178" spans="1:4" x14ac:dyDescent="0.25">
      <c r="A2178" s="5">
        <v>15000000</v>
      </c>
      <c r="B2178" s="6" t="s">
        <v>2269</v>
      </c>
      <c r="C2178" s="7"/>
      <c r="D2178" s="8"/>
    </row>
    <row r="2179" spans="1:4" x14ac:dyDescent="0.25">
      <c r="A2179" s="3">
        <v>15001000</v>
      </c>
      <c r="B2179" s="1" t="s">
        <v>2233</v>
      </c>
      <c r="C2179" s="2" t="s">
        <v>2132</v>
      </c>
      <c r="D2179" s="4" t="s">
        <v>2132</v>
      </c>
    </row>
    <row r="2180" spans="1:4" x14ac:dyDescent="0.25">
      <c r="A2180" s="3">
        <v>15001001</v>
      </c>
      <c r="B2180" s="1" t="s">
        <v>1705</v>
      </c>
      <c r="C2180" s="2" t="s">
        <v>1</v>
      </c>
      <c r="D2180" s="4">
        <v>8.01</v>
      </c>
    </row>
    <row r="2181" spans="1:4" x14ac:dyDescent="0.25">
      <c r="A2181" s="3">
        <v>15001002</v>
      </c>
      <c r="B2181" s="1" t="s">
        <v>1706</v>
      </c>
      <c r="C2181" s="2" t="s">
        <v>1</v>
      </c>
      <c r="D2181" s="4">
        <v>10.92</v>
      </c>
    </row>
    <row r="2182" spans="1:4" ht="23.25" x14ac:dyDescent="0.25">
      <c r="A2182" s="3">
        <v>15001008</v>
      </c>
      <c r="B2182" s="1" t="s">
        <v>1707</v>
      </c>
      <c r="C2182" s="2" t="s">
        <v>1</v>
      </c>
      <c r="D2182" s="4">
        <v>12.43</v>
      </c>
    </row>
    <row r="2183" spans="1:4" x14ac:dyDescent="0.25">
      <c r="A2183" s="3">
        <v>15001010</v>
      </c>
      <c r="B2183" s="1" t="s">
        <v>1708</v>
      </c>
      <c r="C2183" s="2" t="s">
        <v>1</v>
      </c>
      <c r="D2183" s="4">
        <v>17.059999999999999</v>
      </c>
    </row>
    <row r="2184" spans="1:4" x14ac:dyDescent="0.25">
      <c r="A2184" s="3">
        <v>15001011</v>
      </c>
      <c r="B2184" s="1" t="s">
        <v>1709</v>
      </c>
      <c r="C2184" s="2" t="s">
        <v>1</v>
      </c>
      <c r="D2184" s="4">
        <v>39.19</v>
      </c>
    </row>
    <row r="2185" spans="1:4" x14ac:dyDescent="0.25">
      <c r="A2185" s="3">
        <v>15001015</v>
      </c>
      <c r="B2185" s="1" t="s">
        <v>1710</v>
      </c>
      <c r="C2185" s="2" t="s">
        <v>1</v>
      </c>
      <c r="D2185" s="4">
        <v>17.559999999999999</v>
      </c>
    </row>
    <row r="2186" spans="1:4" x14ac:dyDescent="0.25">
      <c r="A2186" s="3">
        <v>15001016</v>
      </c>
      <c r="B2186" s="1" t="s">
        <v>1711</v>
      </c>
      <c r="C2186" s="2" t="s">
        <v>1</v>
      </c>
      <c r="D2186" s="4">
        <v>43.24</v>
      </c>
    </row>
    <row r="2187" spans="1:4" x14ac:dyDescent="0.25">
      <c r="A2187" s="3">
        <v>15001018</v>
      </c>
      <c r="B2187" s="1" t="s">
        <v>1712</v>
      </c>
      <c r="C2187" s="2" t="s">
        <v>1</v>
      </c>
      <c r="D2187" s="4">
        <v>77.959999999999994</v>
      </c>
    </row>
    <row r="2188" spans="1:4" x14ac:dyDescent="0.25">
      <c r="A2188" s="3">
        <v>15001019</v>
      </c>
      <c r="B2188" s="1" t="s">
        <v>1713</v>
      </c>
      <c r="C2188" s="2" t="s">
        <v>1</v>
      </c>
      <c r="D2188" s="4">
        <v>28.68</v>
      </c>
    </row>
    <row r="2189" spans="1:4" x14ac:dyDescent="0.25">
      <c r="A2189" s="3">
        <v>15001023</v>
      </c>
      <c r="B2189" s="1" t="s">
        <v>1714</v>
      </c>
      <c r="C2189" s="2" t="s">
        <v>1</v>
      </c>
      <c r="D2189" s="4">
        <v>20.36</v>
      </c>
    </row>
    <row r="2190" spans="1:4" x14ac:dyDescent="0.25">
      <c r="A2190" s="3">
        <v>15001024</v>
      </c>
      <c r="B2190" s="1" t="s">
        <v>1715</v>
      </c>
      <c r="C2190" s="2" t="s">
        <v>1</v>
      </c>
      <c r="D2190" s="4">
        <v>57.09</v>
      </c>
    </row>
    <row r="2191" spans="1:4" ht="23.25" x14ac:dyDescent="0.25">
      <c r="A2191" s="3">
        <v>15001025</v>
      </c>
      <c r="B2191" s="1" t="s">
        <v>1716</v>
      </c>
      <c r="C2191" s="2" t="s">
        <v>1</v>
      </c>
      <c r="D2191" s="4">
        <v>76.760000000000005</v>
      </c>
    </row>
    <row r="2192" spans="1:4" x14ac:dyDescent="0.25">
      <c r="A2192" s="3">
        <v>15001036</v>
      </c>
      <c r="B2192" s="1" t="s">
        <v>1717</v>
      </c>
      <c r="C2192" s="2" t="s">
        <v>1</v>
      </c>
      <c r="D2192" s="4">
        <v>194.53</v>
      </c>
    </row>
    <row r="2193" spans="1:4" ht="23.25" x14ac:dyDescent="0.25">
      <c r="A2193" s="3">
        <v>15001070</v>
      </c>
      <c r="B2193" s="1" t="s">
        <v>1718</v>
      </c>
      <c r="C2193" s="2" t="s">
        <v>1</v>
      </c>
      <c r="D2193" s="4">
        <v>131.87</v>
      </c>
    </row>
    <row r="2194" spans="1:4" x14ac:dyDescent="0.25">
      <c r="A2194" s="3">
        <v>15001076</v>
      </c>
      <c r="B2194" s="1" t="s">
        <v>1719</v>
      </c>
      <c r="C2194" s="2" t="s">
        <v>1</v>
      </c>
      <c r="D2194" s="4">
        <v>31.97</v>
      </c>
    </row>
    <row r="2195" spans="1:4" ht="23.25" x14ac:dyDescent="0.25">
      <c r="A2195" s="3">
        <v>15001077</v>
      </c>
      <c r="B2195" s="1" t="s">
        <v>1720</v>
      </c>
      <c r="C2195" s="2" t="s">
        <v>1</v>
      </c>
      <c r="D2195" s="4">
        <v>41.05</v>
      </c>
    </row>
    <row r="2196" spans="1:4" x14ac:dyDescent="0.25">
      <c r="A2196" s="3">
        <v>15002000</v>
      </c>
      <c r="B2196" s="1" t="s">
        <v>2234</v>
      </c>
      <c r="C2196" s="2" t="s">
        <v>2132</v>
      </c>
      <c r="D2196" s="4" t="s">
        <v>2132</v>
      </c>
    </row>
    <row r="2197" spans="1:4" ht="23.25" x14ac:dyDescent="0.25">
      <c r="A2197" s="3">
        <v>15002010</v>
      </c>
      <c r="B2197" s="1" t="s">
        <v>1721</v>
      </c>
      <c r="C2197" s="2" t="s">
        <v>1</v>
      </c>
      <c r="D2197" s="4">
        <v>32.72</v>
      </c>
    </row>
    <row r="2198" spans="1:4" ht="23.25" x14ac:dyDescent="0.25">
      <c r="A2198" s="3">
        <v>15002011</v>
      </c>
      <c r="B2198" s="1" t="s">
        <v>1722</v>
      </c>
      <c r="C2198" s="2" t="s">
        <v>1</v>
      </c>
      <c r="D2198" s="4">
        <v>54.29</v>
      </c>
    </row>
    <row r="2199" spans="1:4" x14ac:dyDescent="0.25">
      <c r="A2199" s="3">
        <v>15002012</v>
      </c>
      <c r="B2199" s="1" t="s">
        <v>1723</v>
      </c>
      <c r="C2199" s="2" t="s">
        <v>1</v>
      </c>
      <c r="D2199" s="4">
        <v>16.55</v>
      </c>
    </row>
    <row r="2200" spans="1:4" x14ac:dyDescent="0.25">
      <c r="A2200" s="3">
        <v>15002014</v>
      </c>
      <c r="B2200" s="1" t="s">
        <v>1724</v>
      </c>
      <c r="C2200" s="2" t="s">
        <v>32</v>
      </c>
      <c r="D2200" s="4">
        <v>5.93</v>
      </c>
    </row>
    <row r="2201" spans="1:4" ht="23.25" x14ac:dyDescent="0.25">
      <c r="A2201" s="3">
        <v>15002040</v>
      </c>
      <c r="B2201" s="1" t="s">
        <v>1725</v>
      </c>
      <c r="C2201" s="2" t="s">
        <v>1</v>
      </c>
      <c r="D2201" s="4">
        <v>25.45</v>
      </c>
    </row>
    <row r="2202" spans="1:4" ht="23.25" x14ac:dyDescent="0.25">
      <c r="A2202" s="3">
        <v>15002060</v>
      </c>
      <c r="B2202" s="1" t="s">
        <v>1726</v>
      </c>
      <c r="C2202" s="2" t="s">
        <v>1</v>
      </c>
      <c r="D2202" s="4">
        <v>27.36</v>
      </c>
    </row>
    <row r="2203" spans="1:4" x14ac:dyDescent="0.25">
      <c r="A2203" s="3">
        <v>15003000</v>
      </c>
      <c r="B2203" s="1" t="s">
        <v>2235</v>
      </c>
      <c r="C2203" s="2" t="s">
        <v>2132</v>
      </c>
      <c r="D2203" s="4" t="s">
        <v>2132</v>
      </c>
    </row>
    <row r="2204" spans="1:4" x14ac:dyDescent="0.25">
      <c r="A2204" s="3">
        <v>15003004</v>
      </c>
      <c r="B2204" s="1" t="s">
        <v>1727</v>
      </c>
      <c r="C2204" s="2" t="s">
        <v>32</v>
      </c>
      <c r="D2204" s="4">
        <v>10.96</v>
      </c>
    </row>
    <row r="2205" spans="1:4" x14ac:dyDescent="0.25">
      <c r="A2205" s="3">
        <v>15003010</v>
      </c>
      <c r="B2205" s="1" t="s">
        <v>1728</v>
      </c>
      <c r="C2205" s="2" t="s">
        <v>1</v>
      </c>
      <c r="D2205" s="4">
        <v>47.79</v>
      </c>
    </row>
    <row r="2206" spans="1:4" x14ac:dyDescent="0.25">
      <c r="A2206" s="3">
        <v>15003012</v>
      </c>
      <c r="B2206" s="1" t="s">
        <v>1729</v>
      </c>
      <c r="C2206" s="2" t="s">
        <v>1</v>
      </c>
      <c r="D2206" s="4">
        <v>27.9</v>
      </c>
    </row>
    <row r="2207" spans="1:4" x14ac:dyDescent="0.25">
      <c r="A2207" s="3">
        <v>15003014</v>
      </c>
      <c r="B2207" s="1" t="s">
        <v>1730</v>
      </c>
      <c r="C2207" s="2" t="s">
        <v>32</v>
      </c>
      <c r="D2207" s="4">
        <v>16.73</v>
      </c>
    </row>
    <row r="2208" spans="1:4" x14ac:dyDescent="0.25">
      <c r="A2208" s="3">
        <v>15050000</v>
      </c>
      <c r="B2208" s="1" t="s">
        <v>2143</v>
      </c>
      <c r="C2208" s="2" t="s">
        <v>2132</v>
      </c>
      <c r="D2208" s="4" t="s">
        <v>2132</v>
      </c>
    </row>
    <row r="2209" spans="1:4" x14ac:dyDescent="0.25">
      <c r="A2209" s="3">
        <v>15050001</v>
      </c>
      <c r="B2209" s="1" t="s">
        <v>1731</v>
      </c>
      <c r="C2209" s="2" t="s">
        <v>1</v>
      </c>
      <c r="D2209" s="4">
        <v>2.91</v>
      </c>
    </row>
    <row r="2210" spans="1:4" x14ac:dyDescent="0.25">
      <c r="A2210" s="3">
        <v>15050003</v>
      </c>
      <c r="B2210" s="1" t="s">
        <v>1732</v>
      </c>
      <c r="C2210" s="2" t="s">
        <v>1</v>
      </c>
      <c r="D2210" s="4">
        <v>6.66</v>
      </c>
    </row>
    <row r="2211" spans="1:4" x14ac:dyDescent="0.25">
      <c r="A2211" s="3">
        <v>15050004</v>
      </c>
      <c r="B2211" s="1" t="s">
        <v>1733</v>
      </c>
      <c r="C2211" s="2" t="s">
        <v>1</v>
      </c>
      <c r="D2211" s="4">
        <v>13.09</v>
      </c>
    </row>
    <row r="2212" spans="1:4" x14ac:dyDescent="0.25">
      <c r="A2212" s="3">
        <v>15050005</v>
      </c>
      <c r="B2212" s="1" t="s">
        <v>1734</v>
      </c>
      <c r="C2212" s="2" t="s">
        <v>1</v>
      </c>
      <c r="D2212" s="4">
        <v>124.06</v>
      </c>
    </row>
    <row r="2213" spans="1:4" x14ac:dyDescent="0.25">
      <c r="A2213" s="3">
        <v>15050010</v>
      </c>
      <c r="B2213" s="1" t="s">
        <v>1735</v>
      </c>
      <c r="C2213" s="2" t="s">
        <v>1</v>
      </c>
      <c r="D2213" s="4">
        <v>9.09</v>
      </c>
    </row>
    <row r="2214" spans="1:4" x14ac:dyDescent="0.25">
      <c r="A2214" s="3">
        <v>15050011</v>
      </c>
      <c r="B2214" s="1" t="s">
        <v>1736</v>
      </c>
      <c r="C2214" s="2" t="s">
        <v>1</v>
      </c>
      <c r="D2214" s="4">
        <v>16.010000000000002</v>
      </c>
    </row>
    <row r="2215" spans="1:4" x14ac:dyDescent="0.25">
      <c r="A2215" s="3">
        <v>15050013</v>
      </c>
      <c r="B2215" s="1" t="s">
        <v>1737</v>
      </c>
      <c r="C2215" s="2" t="s">
        <v>32</v>
      </c>
      <c r="D2215" s="4">
        <v>1.53</v>
      </c>
    </row>
    <row r="2216" spans="1:4" x14ac:dyDescent="0.25">
      <c r="A2216" s="3">
        <v>15050014</v>
      </c>
      <c r="B2216" s="1" t="s">
        <v>1738</v>
      </c>
      <c r="C2216" s="2" t="s">
        <v>32</v>
      </c>
      <c r="D2216" s="4">
        <v>2.33</v>
      </c>
    </row>
    <row r="2217" spans="1:4" x14ac:dyDescent="0.25">
      <c r="A2217" s="3">
        <v>15050020</v>
      </c>
      <c r="B2217" s="1" t="s">
        <v>1739</v>
      </c>
      <c r="C2217" s="2" t="s">
        <v>1</v>
      </c>
      <c r="D2217" s="4">
        <v>8.85</v>
      </c>
    </row>
    <row r="2218" spans="1:4" ht="23.25" x14ac:dyDescent="0.25">
      <c r="A2218" s="3">
        <v>15050021</v>
      </c>
      <c r="B2218" s="1" t="s">
        <v>1740</v>
      </c>
      <c r="C2218" s="2" t="s">
        <v>1</v>
      </c>
      <c r="D2218" s="4">
        <v>14.55</v>
      </c>
    </row>
    <row r="2219" spans="1:4" x14ac:dyDescent="0.25">
      <c r="A2219" s="3">
        <v>15050023</v>
      </c>
      <c r="B2219" s="1" t="s">
        <v>1741</v>
      </c>
      <c r="C2219" s="2" t="s">
        <v>1</v>
      </c>
      <c r="D2219" s="4">
        <v>124.06</v>
      </c>
    </row>
    <row r="2220" spans="1:4" x14ac:dyDescent="0.25">
      <c r="A2220" s="3">
        <v>15080000</v>
      </c>
      <c r="B2220" s="1" t="s">
        <v>2160</v>
      </c>
      <c r="C2220" s="2" t="s">
        <v>2132</v>
      </c>
      <c r="D2220" s="4" t="s">
        <v>2132</v>
      </c>
    </row>
    <row r="2221" spans="1:4" ht="23.25" x14ac:dyDescent="0.25">
      <c r="A2221" s="3">
        <v>15080001</v>
      </c>
      <c r="B2221" s="1" t="s">
        <v>1742</v>
      </c>
      <c r="C2221" s="2" t="s">
        <v>1</v>
      </c>
      <c r="D2221" s="4">
        <v>21.2</v>
      </c>
    </row>
    <row r="2222" spans="1:4" ht="23.25" x14ac:dyDescent="0.25">
      <c r="A2222" s="3">
        <v>15080005</v>
      </c>
      <c r="B2222" s="1" t="s">
        <v>1743</v>
      </c>
      <c r="C2222" s="2" t="s">
        <v>1</v>
      </c>
      <c r="D2222" s="4">
        <v>22.29</v>
      </c>
    </row>
    <row r="2223" spans="1:4" x14ac:dyDescent="0.25">
      <c r="A2223" s="3">
        <v>15080030</v>
      </c>
      <c r="B2223" s="1" t="s">
        <v>1744</v>
      </c>
      <c r="C2223" s="2" t="s">
        <v>1</v>
      </c>
      <c r="D2223" s="4">
        <v>20.51</v>
      </c>
    </row>
    <row r="2224" spans="1:4" x14ac:dyDescent="0.25">
      <c r="A2224" s="3">
        <v>15080031</v>
      </c>
      <c r="B2224" s="1" t="s">
        <v>1745</v>
      </c>
      <c r="C2224" s="2" t="s">
        <v>1</v>
      </c>
      <c r="D2224" s="4">
        <v>13.9</v>
      </c>
    </row>
    <row r="2225" spans="1:4" x14ac:dyDescent="0.25">
      <c r="A2225" s="3">
        <v>15080032</v>
      </c>
      <c r="B2225" s="1" t="s">
        <v>1746</v>
      </c>
      <c r="C2225" s="2" t="s">
        <v>1</v>
      </c>
      <c r="D2225" s="4">
        <v>21.69</v>
      </c>
    </row>
    <row r="2226" spans="1:4" x14ac:dyDescent="0.25">
      <c r="A2226" s="3">
        <v>15080033</v>
      </c>
      <c r="B2226" s="1" t="s">
        <v>1747</v>
      </c>
      <c r="C2226" s="2" t="s">
        <v>32</v>
      </c>
      <c r="D2226" s="4">
        <v>3.69</v>
      </c>
    </row>
    <row r="2227" spans="1:4" x14ac:dyDescent="0.25">
      <c r="A2227" s="3">
        <v>15080034</v>
      </c>
      <c r="B2227" s="1" t="s">
        <v>1748</v>
      </c>
      <c r="C2227" s="2" t="s">
        <v>1</v>
      </c>
      <c r="D2227" s="4">
        <v>24.14</v>
      </c>
    </row>
    <row r="2228" spans="1:4" x14ac:dyDescent="0.25">
      <c r="A2228" s="5">
        <v>17000000</v>
      </c>
      <c r="B2228" s="6" t="s">
        <v>2270</v>
      </c>
      <c r="C2228" s="7"/>
      <c r="D2228" s="8"/>
    </row>
    <row r="2229" spans="1:4" x14ac:dyDescent="0.25">
      <c r="A2229" s="3">
        <v>17001000</v>
      </c>
      <c r="B2229" s="1" t="s">
        <v>2236</v>
      </c>
      <c r="C2229" s="2" t="s">
        <v>2132</v>
      </c>
      <c r="D2229" s="4" t="s">
        <v>2132</v>
      </c>
    </row>
    <row r="2230" spans="1:4" x14ac:dyDescent="0.25">
      <c r="A2230" s="3">
        <v>17001027</v>
      </c>
      <c r="B2230" s="1" t="s">
        <v>2559</v>
      </c>
      <c r="C2230" s="2" t="s">
        <v>32</v>
      </c>
      <c r="D2230" s="4">
        <v>529.76</v>
      </c>
    </row>
    <row r="2231" spans="1:4" x14ac:dyDescent="0.25">
      <c r="A2231" s="3">
        <v>17001028</v>
      </c>
      <c r="B2231" s="1" t="s">
        <v>2560</v>
      </c>
      <c r="C2231" s="2" t="s">
        <v>32</v>
      </c>
      <c r="D2231" s="4">
        <v>216.75</v>
      </c>
    </row>
    <row r="2232" spans="1:4" x14ac:dyDescent="0.25">
      <c r="A2232" s="3">
        <v>17001029</v>
      </c>
      <c r="B2232" s="1" t="s">
        <v>2561</v>
      </c>
      <c r="C2232" s="2" t="s">
        <v>32</v>
      </c>
      <c r="D2232" s="4">
        <v>799.75</v>
      </c>
    </row>
    <row r="2233" spans="1:4" x14ac:dyDescent="0.25">
      <c r="A2233" s="3">
        <v>17001030</v>
      </c>
      <c r="B2233" s="1" t="s">
        <v>2562</v>
      </c>
      <c r="C2233" s="2" t="s">
        <v>32</v>
      </c>
      <c r="D2233" s="4">
        <v>828.95</v>
      </c>
    </row>
    <row r="2234" spans="1:4" x14ac:dyDescent="0.25">
      <c r="A2234" s="3">
        <v>17001031</v>
      </c>
      <c r="B2234" s="1" t="s">
        <v>2563</v>
      </c>
      <c r="C2234" s="2" t="s">
        <v>32</v>
      </c>
      <c r="D2234" s="4">
        <v>1341.93</v>
      </c>
    </row>
    <row r="2235" spans="1:4" x14ac:dyDescent="0.25">
      <c r="A2235" s="3">
        <v>17001032</v>
      </c>
      <c r="B2235" s="1" t="s">
        <v>2564</v>
      </c>
      <c r="C2235" s="2" t="s">
        <v>32</v>
      </c>
      <c r="D2235" s="4">
        <v>1456.66</v>
      </c>
    </row>
    <row r="2236" spans="1:4" x14ac:dyDescent="0.25">
      <c r="A2236" s="3">
        <v>17001033</v>
      </c>
      <c r="B2236" s="1" t="s">
        <v>2565</v>
      </c>
      <c r="C2236" s="2" t="s">
        <v>32</v>
      </c>
      <c r="D2236" s="4">
        <v>328.56</v>
      </c>
    </row>
    <row r="2237" spans="1:4" x14ac:dyDescent="0.25">
      <c r="A2237" s="3">
        <v>17001034</v>
      </c>
      <c r="B2237" s="1" t="s">
        <v>2566</v>
      </c>
      <c r="C2237" s="2" t="s">
        <v>3</v>
      </c>
      <c r="D2237" s="4">
        <v>3778.16</v>
      </c>
    </row>
    <row r="2238" spans="1:4" x14ac:dyDescent="0.25">
      <c r="A2238" s="3">
        <v>17001035</v>
      </c>
      <c r="B2238" s="1" t="s">
        <v>2567</v>
      </c>
      <c r="C2238" s="2" t="s">
        <v>3</v>
      </c>
      <c r="D2238" s="4">
        <v>3256.24</v>
      </c>
    </row>
    <row r="2239" spans="1:4" x14ac:dyDescent="0.25">
      <c r="A2239" s="3">
        <v>17001036</v>
      </c>
      <c r="B2239" s="1" t="s">
        <v>2568</v>
      </c>
      <c r="C2239" s="2" t="s">
        <v>3</v>
      </c>
      <c r="D2239" s="4">
        <v>5116.17</v>
      </c>
    </row>
    <row r="2240" spans="1:4" x14ac:dyDescent="0.25">
      <c r="A2240" s="3">
        <v>17001037</v>
      </c>
      <c r="B2240" s="1" t="s">
        <v>2569</v>
      </c>
      <c r="C2240" s="2" t="s">
        <v>3</v>
      </c>
      <c r="D2240" s="4">
        <v>6144.61</v>
      </c>
    </row>
    <row r="2241" spans="1:4" x14ac:dyDescent="0.25">
      <c r="A2241" s="3">
        <v>17001038</v>
      </c>
      <c r="B2241" s="1" t="s">
        <v>2570</v>
      </c>
      <c r="C2241" s="2" t="s">
        <v>3</v>
      </c>
      <c r="D2241" s="4">
        <v>8360.41</v>
      </c>
    </row>
    <row r="2242" spans="1:4" x14ac:dyDescent="0.25">
      <c r="A2242" s="3">
        <v>17001040</v>
      </c>
      <c r="B2242" s="1" t="s">
        <v>2571</v>
      </c>
      <c r="C2242" s="2" t="s">
        <v>1</v>
      </c>
      <c r="D2242" s="4">
        <v>642.57000000000005</v>
      </c>
    </row>
    <row r="2243" spans="1:4" x14ac:dyDescent="0.25">
      <c r="A2243" s="3">
        <v>17001041</v>
      </c>
      <c r="B2243" s="1" t="s">
        <v>2572</v>
      </c>
      <c r="C2243" s="2" t="s">
        <v>1</v>
      </c>
      <c r="D2243" s="4">
        <v>496.5</v>
      </c>
    </row>
    <row r="2244" spans="1:4" x14ac:dyDescent="0.25">
      <c r="A2244" s="3">
        <v>17001042</v>
      </c>
      <c r="B2244" s="1" t="s">
        <v>2573</v>
      </c>
      <c r="C2244" s="2" t="s">
        <v>1</v>
      </c>
      <c r="D2244" s="4">
        <v>638.11</v>
      </c>
    </row>
    <row r="2245" spans="1:4" x14ac:dyDescent="0.25">
      <c r="A2245" s="3">
        <v>17001043</v>
      </c>
      <c r="B2245" s="1" t="s">
        <v>2574</v>
      </c>
      <c r="C2245" s="2" t="s">
        <v>1</v>
      </c>
      <c r="D2245" s="4">
        <v>490.19</v>
      </c>
    </row>
    <row r="2246" spans="1:4" x14ac:dyDescent="0.25">
      <c r="A2246" s="3">
        <v>17001044</v>
      </c>
      <c r="B2246" s="1" t="s">
        <v>2575</v>
      </c>
      <c r="C2246" s="2" t="s">
        <v>1</v>
      </c>
      <c r="D2246" s="4">
        <v>666.31</v>
      </c>
    </row>
    <row r="2247" spans="1:4" x14ac:dyDescent="0.25">
      <c r="A2247" s="3">
        <v>17001045</v>
      </c>
      <c r="B2247" s="1" t="s">
        <v>2576</v>
      </c>
      <c r="C2247" s="2" t="s">
        <v>1</v>
      </c>
      <c r="D2247" s="4">
        <v>521.95000000000005</v>
      </c>
    </row>
    <row r="2248" spans="1:4" ht="23.25" x14ac:dyDescent="0.25">
      <c r="A2248" s="3">
        <v>17001064</v>
      </c>
      <c r="B2248" s="1" t="s">
        <v>2577</v>
      </c>
      <c r="C2248" s="2" t="s">
        <v>32</v>
      </c>
      <c r="D2248" s="4">
        <v>781.68</v>
      </c>
    </row>
    <row r="2249" spans="1:4" x14ac:dyDescent="0.25">
      <c r="A2249" s="3">
        <v>17001070</v>
      </c>
      <c r="B2249" s="1" t="s">
        <v>1749</v>
      </c>
      <c r="C2249" s="2" t="s">
        <v>32</v>
      </c>
      <c r="D2249" s="4">
        <v>2367.84</v>
      </c>
    </row>
    <row r="2250" spans="1:4" x14ac:dyDescent="0.25">
      <c r="A2250" s="3">
        <v>17001071</v>
      </c>
      <c r="B2250" s="1" t="s">
        <v>1750</v>
      </c>
      <c r="C2250" s="2" t="s">
        <v>32</v>
      </c>
      <c r="D2250" s="4">
        <v>4071.92</v>
      </c>
    </row>
    <row r="2251" spans="1:4" x14ac:dyDescent="0.25">
      <c r="A2251" s="3">
        <v>17001072</v>
      </c>
      <c r="B2251" s="1" t="s">
        <v>1751</v>
      </c>
      <c r="C2251" s="2" t="s">
        <v>32</v>
      </c>
      <c r="D2251" s="4">
        <v>7648.52</v>
      </c>
    </row>
    <row r="2252" spans="1:4" x14ac:dyDescent="0.25">
      <c r="A2252" s="3">
        <v>17001073</v>
      </c>
      <c r="B2252" s="1" t="s">
        <v>1752</v>
      </c>
      <c r="C2252" s="2" t="s">
        <v>32</v>
      </c>
      <c r="D2252" s="4">
        <v>9012.5400000000009</v>
      </c>
    </row>
    <row r="2253" spans="1:4" x14ac:dyDescent="0.25">
      <c r="A2253" s="3">
        <v>17001076</v>
      </c>
      <c r="B2253" s="1" t="s">
        <v>2578</v>
      </c>
      <c r="C2253" s="2" t="s">
        <v>32</v>
      </c>
      <c r="D2253" s="4">
        <v>428.09</v>
      </c>
    </row>
    <row r="2254" spans="1:4" x14ac:dyDescent="0.25">
      <c r="A2254" s="3">
        <v>17001080</v>
      </c>
      <c r="B2254" s="1" t="s">
        <v>2579</v>
      </c>
      <c r="C2254" s="2" t="s">
        <v>32</v>
      </c>
      <c r="D2254" s="4">
        <v>1078.3499999999999</v>
      </c>
    </row>
    <row r="2255" spans="1:4" x14ac:dyDescent="0.25">
      <c r="A2255" s="3">
        <v>17001081</v>
      </c>
      <c r="B2255" s="1" t="s">
        <v>2580</v>
      </c>
      <c r="C2255" s="2" t="s">
        <v>32</v>
      </c>
      <c r="D2255" s="4">
        <v>1089.01</v>
      </c>
    </row>
    <row r="2256" spans="1:4" x14ac:dyDescent="0.25">
      <c r="A2256" s="3">
        <v>17001082</v>
      </c>
      <c r="B2256" s="1" t="s">
        <v>2581</v>
      </c>
      <c r="C2256" s="2" t="s">
        <v>32</v>
      </c>
      <c r="D2256" s="4">
        <v>987.15</v>
      </c>
    </row>
    <row r="2257" spans="1:4" x14ac:dyDescent="0.25">
      <c r="A2257" s="3">
        <v>17001083</v>
      </c>
      <c r="B2257" s="1" t="s">
        <v>1753</v>
      </c>
      <c r="C2257" s="2" t="s">
        <v>32</v>
      </c>
      <c r="D2257" s="4">
        <v>197.2</v>
      </c>
    </row>
    <row r="2258" spans="1:4" ht="23.25" x14ac:dyDescent="0.25">
      <c r="A2258" s="3">
        <v>17001090</v>
      </c>
      <c r="B2258" s="1" t="s">
        <v>1754</v>
      </c>
      <c r="C2258" s="2" t="s">
        <v>1</v>
      </c>
      <c r="D2258" s="4">
        <v>296.48</v>
      </c>
    </row>
    <row r="2259" spans="1:4" ht="23.25" x14ac:dyDescent="0.25">
      <c r="A2259" s="3">
        <v>17001091</v>
      </c>
      <c r="B2259" s="1" t="s">
        <v>1755</v>
      </c>
      <c r="C2259" s="2" t="s">
        <v>1</v>
      </c>
      <c r="D2259" s="4">
        <v>337.96</v>
      </c>
    </row>
    <row r="2260" spans="1:4" ht="23.25" x14ac:dyDescent="0.25">
      <c r="A2260" s="3">
        <v>17001092</v>
      </c>
      <c r="B2260" s="1" t="s">
        <v>1756</v>
      </c>
      <c r="C2260" s="2" t="s">
        <v>1</v>
      </c>
      <c r="D2260" s="4">
        <v>950.99</v>
      </c>
    </row>
    <row r="2261" spans="1:4" ht="23.25" x14ac:dyDescent="0.25">
      <c r="A2261" s="3">
        <v>17001093</v>
      </c>
      <c r="B2261" s="1" t="s">
        <v>1757</v>
      </c>
      <c r="C2261" s="2" t="s">
        <v>1</v>
      </c>
      <c r="D2261" s="4">
        <v>1414.54</v>
      </c>
    </row>
    <row r="2262" spans="1:4" ht="23.25" x14ac:dyDescent="0.25">
      <c r="A2262" s="3">
        <v>17001094</v>
      </c>
      <c r="B2262" s="1" t="s">
        <v>1758</v>
      </c>
      <c r="C2262" s="2" t="s">
        <v>1</v>
      </c>
      <c r="D2262" s="4">
        <v>901.96</v>
      </c>
    </row>
    <row r="2263" spans="1:4" ht="23.25" x14ac:dyDescent="0.25">
      <c r="A2263" s="3">
        <v>17001095</v>
      </c>
      <c r="B2263" s="1" t="s">
        <v>1759</v>
      </c>
      <c r="C2263" s="2" t="s">
        <v>1</v>
      </c>
      <c r="D2263" s="4">
        <v>1231.78</v>
      </c>
    </row>
    <row r="2264" spans="1:4" ht="23.25" x14ac:dyDescent="0.25">
      <c r="A2264" s="3">
        <v>17001096</v>
      </c>
      <c r="B2264" s="1" t="s">
        <v>1760</v>
      </c>
      <c r="C2264" s="2" t="s">
        <v>1</v>
      </c>
      <c r="D2264" s="4">
        <v>1040.6600000000001</v>
      </c>
    </row>
    <row r="2265" spans="1:4" ht="23.25" x14ac:dyDescent="0.25">
      <c r="A2265" s="3">
        <v>17001097</v>
      </c>
      <c r="B2265" s="1" t="s">
        <v>1761</v>
      </c>
      <c r="C2265" s="2" t="s">
        <v>1</v>
      </c>
      <c r="D2265" s="4">
        <v>1665.5</v>
      </c>
    </row>
    <row r="2266" spans="1:4" x14ac:dyDescent="0.25">
      <c r="A2266" s="3">
        <v>17002000</v>
      </c>
      <c r="B2266" s="1" t="s">
        <v>2237</v>
      </c>
      <c r="C2266" s="2" t="s">
        <v>2132</v>
      </c>
      <c r="D2266" s="4" t="s">
        <v>2132</v>
      </c>
    </row>
    <row r="2267" spans="1:4" x14ac:dyDescent="0.25">
      <c r="A2267" s="3">
        <v>17002001</v>
      </c>
      <c r="B2267" s="1" t="s">
        <v>2582</v>
      </c>
      <c r="C2267" s="2" t="s">
        <v>7</v>
      </c>
      <c r="D2267" s="4">
        <v>858.35</v>
      </c>
    </row>
    <row r="2268" spans="1:4" x14ac:dyDescent="0.25">
      <c r="A2268" s="3">
        <v>17002002</v>
      </c>
      <c r="B2268" s="1" t="s">
        <v>2583</v>
      </c>
      <c r="C2268" s="2" t="s">
        <v>1</v>
      </c>
      <c r="D2268" s="4">
        <v>66.739999999999995</v>
      </c>
    </row>
    <row r="2269" spans="1:4" x14ac:dyDescent="0.25">
      <c r="A2269" s="3">
        <v>17002010</v>
      </c>
      <c r="B2269" s="1" t="s">
        <v>2584</v>
      </c>
      <c r="C2269" s="2" t="s">
        <v>1</v>
      </c>
      <c r="D2269" s="4">
        <v>105.32</v>
      </c>
    </row>
    <row r="2270" spans="1:4" x14ac:dyDescent="0.25">
      <c r="A2270" s="3">
        <v>17002011</v>
      </c>
      <c r="B2270" s="1" t="s">
        <v>2585</v>
      </c>
      <c r="C2270" s="2" t="s">
        <v>1</v>
      </c>
      <c r="D2270" s="4">
        <v>109.6</v>
      </c>
    </row>
    <row r="2271" spans="1:4" x14ac:dyDescent="0.25">
      <c r="A2271" s="3">
        <v>17002012</v>
      </c>
      <c r="B2271" s="1" t="s">
        <v>2586</v>
      </c>
      <c r="C2271" s="2" t="s">
        <v>1</v>
      </c>
      <c r="D2271" s="4">
        <v>141.01</v>
      </c>
    </row>
    <row r="2272" spans="1:4" ht="23.25" x14ac:dyDescent="0.25">
      <c r="A2272" s="3">
        <v>17002013</v>
      </c>
      <c r="B2272" s="1" t="s">
        <v>1762</v>
      </c>
      <c r="C2272" s="2" t="s">
        <v>7</v>
      </c>
      <c r="D2272" s="4">
        <v>796.09</v>
      </c>
    </row>
    <row r="2273" spans="1:4" ht="23.25" x14ac:dyDescent="0.25">
      <c r="A2273" s="3">
        <v>17002014</v>
      </c>
      <c r="B2273" s="1" t="s">
        <v>1763</v>
      </c>
      <c r="C2273" s="2" t="s">
        <v>1</v>
      </c>
      <c r="D2273" s="4">
        <v>62.68</v>
      </c>
    </row>
    <row r="2274" spans="1:4" x14ac:dyDescent="0.25">
      <c r="A2274" s="3">
        <v>17002015</v>
      </c>
      <c r="B2274" s="1" t="s">
        <v>2587</v>
      </c>
      <c r="C2274" s="2" t="s">
        <v>1</v>
      </c>
      <c r="D2274" s="4">
        <v>71.540000000000006</v>
      </c>
    </row>
    <row r="2275" spans="1:4" ht="23.25" x14ac:dyDescent="0.25">
      <c r="A2275" s="3">
        <v>17002018</v>
      </c>
      <c r="B2275" s="1" t="s">
        <v>2588</v>
      </c>
      <c r="C2275" s="2" t="s">
        <v>1</v>
      </c>
      <c r="D2275" s="4">
        <v>66.34</v>
      </c>
    </row>
    <row r="2276" spans="1:4" ht="23.25" x14ac:dyDescent="0.25">
      <c r="A2276" s="3">
        <v>17002019</v>
      </c>
      <c r="B2276" s="1" t="s">
        <v>2589</v>
      </c>
      <c r="C2276" s="2" t="s">
        <v>1</v>
      </c>
      <c r="D2276" s="4">
        <v>67.959999999999994</v>
      </c>
    </row>
    <row r="2277" spans="1:4" x14ac:dyDescent="0.25">
      <c r="A2277" s="3">
        <v>17002025</v>
      </c>
      <c r="B2277" s="1" t="s">
        <v>2590</v>
      </c>
      <c r="C2277" s="2" t="s">
        <v>1</v>
      </c>
      <c r="D2277" s="4">
        <v>252.22</v>
      </c>
    </row>
    <row r="2278" spans="1:4" x14ac:dyDescent="0.25">
      <c r="A2278" s="3">
        <v>17002026</v>
      </c>
      <c r="B2278" s="1" t="s">
        <v>2591</v>
      </c>
      <c r="C2278" s="2" t="s">
        <v>1</v>
      </c>
      <c r="D2278" s="4">
        <v>228.22</v>
      </c>
    </row>
    <row r="2279" spans="1:4" x14ac:dyDescent="0.25">
      <c r="A2279" s="3">
        <v>17002029</v>
      </c>
      <c r="B2279" s="1" t="s">
        <v>1764</v>
      </c>
      <c r="C2279" s="2" t="s">
        <v>7</v>
      </c>
      <c r="D2279" s="4">
        <v>260.38</v>
      </c>
    </row>
    <row r="2280" spans="1:4" x14ac:dyDescent="0.25">
      <c r="A2280" s="3">
        <v>17002030</v>
      </c>
      <c r="B2280" s="1" t="s">
        <v>1765</v>
      </c>
      <c r="C2280" s="2" t="s">
        <v>1</v>
      </c>
      <c r="D2280" s="4">
        <v>14.57</v>
      </c>
    </row>
    <row r="2281" spans="1:4" x14ac:dyDescent="0.25">
      <c r="A2281" s="3">
        <v>17002031</v>
      </c>
      <c r="B2281" s="1" t="s">
        <v>1766</v>
      </c>
      <c r="C2281" s="2" t="s">
        <v>1</v>
      </c>
      <c r="D2281" s="4">
        <v>32.06</v>
      </c>
    </row>
    <row r="2282" spans="1:4" x14ac:dyDescent="0.25">
      <c r="A2282" s="3">
        <v>17002032</v>
      </c>
      <c r="B2282" s="1" t="s">
        <v>1767</v>
      </c>
      <c r="C2282" s="2" t="s">
        <v>1</v>
      </c>
      <c r="D2282" s="4">
        <v>13.84</v>
      </c>
    </row>
    <row r="2283" spans="1:4" ht="23.25" x14ac:dyDescent="0.25">
      <c r="A2283" s="3">
        <v>17002033</v>
      </c>
      <c r="B2283" s="1" t="s">
        <v>1768</v>
      </c>
      <c r="C2283" s="2" t="s">
        <v>7</v>
      </c>
      <c r="D2283" s="4">
        <v>126.15</v>
      </c>
    </row>
    <row r="2284" spans="1:4" x14ac:dyDescent="0.25">
      <c r="A2284" s="3">
        <v>17002034</v>
      </c>
      <c r="B2284" s="1" t="s">
        <v>1769</v>
      </c>
      <c r="C2284" s="2" t="s">
        <v>1</v>
      </c>
      <c r="D2284" s="4">
        <v>6.24</v>
      </c>
    </row>
    <row r="2285" spans="1:4" x14ac:dyDescent="0.25">
      <c r="A2285" s="3">
        <v>17002035</v>
      </c>
      <c r="B2285" s="1" t="s">
        <v>1770</v>
      </c>
      <c r="C2285" s="2" t="s">
        <v>1</v>
      </c>
      <c r="D2285" s="4">
        <v>12.62</v>
      </c>
    </row>
    <row r="2286" spans="1:4" x14ac:dyDescent="0.25">
      <c r="A2286" s="3">
        <v>17002036</v>
      </c>
      <c r="B2286" s="1" t="s">
        <v>1771</v>
      </c>
      <c r="C2286" s="2" t="s">
        <v>1</v>
      </c>
      <c r="D2286" s="4">
        <v>6.62</v>
      </c>
    </row>
    <row r="2287" spans="1:4" ht="23.25" x14ac:dyDescent="0.25">
      <c r="A2287" s="3">
        <v>17002038</v>
      </c>
      <c r="B2287" s="1" t="s">
        <v>1772</v>
      </c>
      <c r="C2287" s="2" t="s">
        <v>1</v>
      </c>
      <c r="D2287" s="4">
        <v>214.48</v>
      </c>
    </row>
    <row r="2288" spans="1:4" x14ac:dyDescent="0.25">
      <c r="A2288" s="3">
        <v>17002040</v>
      </c>
      <c r="B2288" s="1" t="s">
        <v>1773</v>
      </c>
      <c r="C2288" s="2" t="s">
        <v>1</v>
      </c>
      <c r="D2288" s="4">
        <v>63.52</v>
      </c>
    </row>
    <row r="2289" spans="1:4" ht="23.25" x14ac:dyDescent="0.25">
      <c r="A2289" s="3">
        <v>17002042</v>
      </c>
      <c r="B2289" s="1" t="s">
        <v>2592</v>
      </c>
      <c r="C2289" s="2" t="s">
        <v>7</v>
      </c>
      <c r="D2289" s="4">
        <v>819.74</v>
      </c>
    </row>
    <row r="2290" spans="1:4" ht="23.25" x14ac:dyDescent="0.25">
      <c r="A2290" s="3">
        <v>17002043</v>
      </c>
      <c r="B2290" s="1" t="s">
        <v>2593</v>
      </c>
      <c r="C2290" s="2" t="s">
        <v>7</v>
      </c>
      <c r="D2290" s="4">
        <v>1144.52</v>
      </c>
    </row>
    <row r="2291" spans="1:4" ht="23.25" x14ac:dyDescent="0.25">
      <c r="A2291" s="3">
        <v>17002044</v>
      </c>
      <c r="B2291" s="1" t="s">
        <v>2594</v>
      </c>
      <c r="C2291" s="2" t="s">
        <v>7</v>
      </c>
      <c r="D2291" s="4">
        <v>843.9</v>
      </c>
    </row>
    <row r="2292" spans="1:4" ht="23.25" x14ac:dyDescent="0.25">
      <c r="A2292" s="3">
        <v>17002045</v>
      </c>
      <c r="B2292" s="1" t="s">
        <v>2595</v>
      </c>
      <c r="C2292" s="2" t="s">
        <v>7</v>
      </c>
      <c r="D2292" s="4">
        <v>1168.67</v>
      </c>
    </row>
    <row r="2293" spans="1:4" ht="45.75" x14ac:dyDescent="0.25">
      <c r="A2293" s="3">
        <v>17002046</v>
      </c>
      <c r="B2293" s="1" t="s">
        <v>2596</v>
      </c>
      <c r="C2293" s="2" t="s">
        <v>7</v>
      </c>
      <c r="D2293" s="4">
        <v>322.94</v>
      </c>
    </row>
    <row r="2294" spans="1:4" ht="45.75" x14ac:dyDescent="0.25">
      <c r="A2294" s="3">
        <v>17002047</v>
      </c>
      <c r="B2294" s="1" t="s">
        <v>2597</v>
      </c>
      <c r="C2294" s="2" t="s">
        <v>7</v>
      </c>
      <c r="D2294" s="4">
        <v>647.72</v>
      </c>
    </row>
    <row r="2295" spans="1:4" x14ac:dyDescent="0.25">
      <c r="A2295" s="3">
        <v>17002050</v>
      </c>
      <c r="B2295" s="1" t="s">
        <v>2598</v>
      </c>
      <c r="C2295" s="2" t="s">
        <v>32</v>
      </c>
      <c r="D2295" s="4">
        <v>88.35</v>
      </c>
    </row>
    <row r="2296" spans="1:4" x14ac:dyDescent="0.25">
      <c r="A2296" s="3">
        <v>17002051</v>
      </c>
      <c r="B2296" s="1" t="s">
        <v>2599</v>
      </c>
      <c r="C2296" s="2" t="s">
        <v>32</v>
      </c>
      <c r="D2296" s="4">
        <v>87.73</v>
      </c>
    </row>
    <row r="2297" spans="1:4" x14ac:dyDescent="0.25">
      <c r="A2297" s="3">
        <v>17002052</v>
      </c>
      <c r="B2297" s="1" t="s">
        <v>2600</v>
      </c>
      <c r="C2297" s="2" t="s">
        <v>7</v>
      </c>
      <c r="D2297" s="4">
        <v>749.67</v>
      </c>
    </row>
    <row r="2298" spans="1:4" x14ac:dyDescent="0.25">
      <c r="A2298" s="3">
        <v>17002054</v>
      </c>
      <c r="B2298" s="1" t="s">
        <v>1774</v>
      </c>
      <c r="C2298" s="2" t="s">
        <v>32</v>
      </c>
      <c r="D2298" s="4">
        <v>35.9</v>
      </c>
    </row>
    <row r="2299" spans="1:4" x14ac:dyDescent="0.25">
      <c r="A2299" s="3">
        <v>17002055</v>
      </c>
      <c r="B2299" s="1" t="s">
        <v>1775</v>
      </c>
      <c r="C2299" s="2" t="s">
        <v>32</v>
      </c>
      <c r="D2299" s="4">
        <v>34.99</v>
      </c>
    </row>
    <row r="2300" spans="1:4" x14ac:dyDescent="0.25">
      <c r="A2300" s="3">
        <v>17002060</v>
      </c>
      <c r="B2300" s="1" t="s">
        <v>2601</v>
      </c>
      <c r="C2300" s="2" t="s">
        <v>1</v>
      </c>
      <c r="D2300" s="4">
        <v>110.08</v>
      </c>
    </row>
    <row r="2301" spans="1:4" x14ac:dyDescent="0.25">
      <c r="A2301" s="3">
        <v>17002061</v>
      </c>
      <c r="B2301" s="1" t="s">
        <v>2602</v>
      </c>
      <c r="C2301" s="2" t="s">
        <v>1</v>
      </c>
      <c r="D2301" s="4">
        <v>139.47</v>
      </c>
    </row>
    <row r="2302" spans="1:4" ht="34.5" x14ac:dyDescent="0.25">
      <c r="A2302" s="3">
        <v>17002065</v>
      </c>
      <c r="B2302" s="1" t="s">
        <v>2603</v>
      </c>
      <c r="C2302" s="2" t="s">
        <v>1</v>
      </c>
      <c r="D2302" s="4">
        <v>168.25</v>
      </c>
    </row>
    <row r="2303" spans="1:4" ht="34.5" x14ac:dyDescent="0.25">
      <c r="A2303" s="3">
        <v>17002066</v>
      </c>
      <c r="B2303" s="1" t="s">
        <v>2604</v>
      </c>
      <c r="C2303" s="2" t="s">
        <v>1</v>
      </c>
      <c r="D2303" s="4">
        <v>172.3</v>
      </c>
    </row>
    <row r="2304" spans="1:4" x14ac:dyDescent="0.25">
      <c r="A2304" s="3">
        <v>17003000</v>
      </c>
      <c r="B2304" s="1" t="s">
        <v>2183</v>
      </c>
      <c r="C2304" s="2" t="s">
        <v>2132</v>
      </c>
      <c r="D2304" s="4" t="s">
        <v>2132</v>
      </c>
    </row>
    <row r="2305" spans="1:4" ht="23.25" x14ac:dyDescent="0.25">
      <c r="A2305" s="3">
        <v>17003019</v>
      </c>
      <c r="B2305" s="1" t="s">
        <v>2605</v>
      </c>
      <c r="C2305" s="2" t="s">
        <v>3</v>
      </c>
      <c r="D2305" s="4">
        <v>6396.75</v>
      </c>
    </row>
    <row r="2306" spans="1:4" ht="23.25" x14ac:dyDescent="0.25">
      <c r="A2306" s="3">
        <v>17003020</v>
      </c>
      <c r="B2306" s="1" t="s">
        <v>2606</v>
      </c>
      <c r="C2306" s="2" t="s">
        <v>3</v>
      </c>
      <c r="D2306" s="4">
        <v>9095.0499999999993</v>
      </c>
    </row>
    <row r="2307" spans="1:4" x14ac:dyDescent="0.25">
      <c r="A2307" s="3">
        <v>17003051</v>
      </c>
      <c r="B2307" s="1" t="s">
        <v>2607</v>
      </c>
      <c r="C2307" s="2" t="s">
        <v>1</v>
      </c>
      <c r="D2307" s="4">
        <v>130.5</v>
      </c>
    </row>
    <row r="2308" spans="1:4" x14ac:dyDescent="0.25">
      <c r="A2308" s="3">
        <v>17003054</v>
      </c>
      <c r="B2308" s="1" t="s">
        <v>2608</v>
      </c>
      <c r="C2308" s="2" t="s">
        <v>1</v>
      </c>
      <c r="D2308" s="4">
        <v>119.13</v>
      </c>
    </row>
    <row r="2309" spans="1:4" ht="23.25" x14ac:dyDescent="0.25">
      <c r="A2309" s="3">
        <v>17003055</v>
      </c>
      <c r="B2309" s="1" t="s">
        <v>2609</v>
      </c>
      <c r="C2309" s="2" t="s">
        <v>3</v>
      </c>
      <c r="D2309" s="4">
        <v>264.44</v>
      </c>
    </row>
    <row r="2310" spans="1:4" ht="23.25" x14ac:dyDescent="0.25">
      <c r="A2310" s="3">
        <v>17003056</v>
      </c>
      <c r="B2310" s="1" t="s">
        <v>2610</v>
      </c>
      <c r="C2310" s="2" t="s">
        <v>3</v>
      </c>
      <c r="D2310" s="4">
        <v>489.71</v>
      </c>
    </row>
    <row r="2311" spans="1:4" ht="23.25" x14ac:dyDescent="0.25">
      <c r="A2311" s="3">
        <v>17003057</v>
      </c>
      <c r="B2311" s="1" t="s">
        <v>2611</v>
      </c>
      <c r="C2311" s="2" t="s">
        <v>3</v>
      </c>
      <c r="D2311" s="4">
        <v>652.95000000000005</v>
      </c>
    </row>
    <row r="2312" spans="1:4" ht="23.25" x14ac:dyDescent="0.25">
      <c r="A2312" s="3">
        <v>17003058</v>
      </c>
      <c r="B2312" s="1" t="s">
        <v>2612</v>
      </c>
      <c r="C2312" s="2" t="s">
        <v>3</v>
      </c>
      <c r="D2312" s="4">
        <v>362.95</v>
      </c>
    </row>
    <row r="2313" spans="1:4" ht="23.25" x14ac:dyDescent="0.25">
      <c r="A2313" s="3">
        <v>17003059</v>
      </c>
      <c r="B2313" s="1" t="s">
        <v>1776</v>
      </c>
      <c r="C2313" s="2" t="s">
        <v>3</v>
      </c>
      <c r="D2313" s="4">
        <v>277.27</v>
      </c>
    </row>
    <row r="2314" spans="1:4" x14ac:dyDescent="0.25">
      <c r="A2314" s="3">
        <v>17003060</v>
      </c>
      <c r="B2314" s="1" t="s">
        <v>2613</v>
      </c>
      <c r="C2314" s="2" t="s">
        <v>3</v>
      </c>
      <c r="D2314" s="4">
        <v>3897.51</v>
      </c>
    </row>
    <row r="2315" spans="1:4" x14ac:dyDescent="0.25">
      <c r="A2315" s="3">
        <v>17003061</v>
      </c>
      <c r="B2315" s="1" t="s">
        <v>2614</v>
      </c>
      <c r="C2315" s="2" t="s">
        <v>3</v>
      </c>
      <c r="D2315" s="4">
        <v>3300.56</v>
      </c>
    </row>
    <row r="2316" spans="1:4" ht="23.25" x14ac:dyDescent="0.25">
      <c r="A2316" s="3">
        <v>17003063</v>
      </c>
      <c r="B2316" s="1" t="s">
        <v>1777</v>
      </c>
      <c r="C2316" s="2" t="s">
        <v>3</v>
      </c>
      <c r="D2316" s="4">
        <v>6417.17</v>
      </c>
    </row>
    <row r="2317" spans="1:4" x14ac:dyDescent="0.25">
      <c r="A2317" s="3">
        <v>17003065</v>
      </c>
      <c r="B2317" s="1" t="s">
        <v>1778</v>
      </c>
      <c r="C2317" s="2" t="s">
        <v>1</v>
      </c>
      <c r="D2317" s="4">
        <v>15.47</v>
      </c>
    </row>
    <row r="2318" spans="1:4" x14ac:dyDescent="0.25">
      <c r="A2318" s="3">
        <v>17003070</v>
      </c>
      <c r="B2318" s="1" t="s">
        <v>2615</v>
      </c>
      <c r="C2318" s="2" t="s">
        <v>1</v>
      </c>
      <c r="D2318" s="4">
        <v>32.28</v>
      </c>
    </row>
    <row r="2319" spans="1:4" x14ac:dyDescent="0.25">
      <c r="A2319" s="3">
        <v>17003071</v>
      </c>
      <c r="B2319" s="1" t="s">
        <v>2616</v>
      </c>
      <c r="C2319" s="2" t="s">
        <v>1</v>
      </c>
      <c r="D2319" s="4">
        <v>44.23</v>
      </c>
    </row>
    <row r="2320" spans="1:4" x14ac:dyDescent="0.25">
      <c r="A2320" s="3">
        <v>17003072</v>
      </c>
      <c r="B2320" s="1" t="s">
        <v>2617</v>
      </c>
      <c r="C2320" s="2" t="s">
        <v>32</v>
      </c>
      <c r="D2320" s="4">
        <v>7.53</v>
      </c>
    </row>
    <row r="2321" spans="1:4" x14ac:dyDescent="0.25">
      <c r="A2321" s="3">
        <v>17003073</v>
      </c>
      <c r="B2321" s="1" t="s">
        <v>2618</v>
      </c>
      <c r="C2321" s="2" t="s">
        <v>32</v>
      </c>
      <c r="D2321" s="4">
        <v>9.64</v>
      </c>
    </row>
    <row r="2322" spans="1:4" ht="23.25" x14ac:dyDescent="0.25">
      <c r="A2322" s="3">
        <v>17003083</v>
      </c>
      <c r="B2322" s="1" t="s">
        <v>2619</v>
      </c>
      <c r="C2322" s="2" t="s">
        <v>3</v>
      </c>
      <c r="D2322" s="4">
        <v>3590.43</v>
      </c>
    </row>
    <row r="2323" spans="1:4" ht="23.25" x14ac:dyDescent="0.25">
      <c r="A2323" s="3">
        <v>17003085</v>
      </c>
      <c r="B2323" s="1" t="s">
        <v>2620</v>
      </c>
      <c r="C2323" s="2" t="s">
        <v>3</v>
      </c>
      <c r="D2323" s="4">
        <v>3646.34</v>
      </c>
    </row>
    <row r="2324" spans="1:4" ht="23.25" x14ac:dyDescent="0.25">
      <c r="A2324" s="3">
        <v>17003089</v>
      </c>
      <c r="B2324" s="1" t="s">
        <v>1779</v>
      </c>
      <c r="C2324" s="2" t="s">
        <v>1</v>
      </c>
      <c r="D2324" s="4">
        <v>184.89</v>
      </c>
    </row>
    <row r="2325" spans="1:4" ht="23.25" x14ac:dyDescent="0.25">
      <c r="A2325" s="3">
        <v>17003090</v>
      </c>
      <c r="B2325" s="1" t="s">
        <v>1780</v>
      </c>
      <c r="C2325" s="2" t="s">
        <v>1</v>
      </c>
      <c r="D2325" s="4">
        <v>189.08</v>
      </c>
    </row>
    <row r="2326" spans="1:4" ht="23.25" x14ac:dyDescent="0.25">
      <c r="A2326" s="3">
        <v>17003091</v>
      </c>
      <c r="B2326" s="1" t="s">
        <v>1781</v>
      </c>
      <c r="C2326" s="2" t="s">
        <v>1</v>
      </c>
      <c r="D2326" s="4">
        <v>193.26</v>
      </c>
    </row>
    <row r="2327" spans="1:4" x14ac:dyDescent="0.25">
      <c r="A2327" s="3">
        <v>17004000</v>
      </c>
      <c r="B2327" s="1" t="s">
        <v>2238</v>
      </c>
      <c r="C2327" s="2" t="s">
        <v>2132</v>
      </c>
      <c r="D2327" s="4" t="s">
        <v>2132</v>
      </c>
    </row>
    <row r="2328" spans="1:4" x14ac:dyDescent="0.25">
      <c r="A2328" s="3">
        <v>17004001</v>
      </c>
      <c r="B2328" s="1" t="s">
        <v>1782</v>
      </c>
      <c r="C2328" s="2" t="s">
        <v>1</v>
      </c>
      <c r="D2328" s="4">
        <v>12.91</v>
      </c>
    </row>
    <row r="2329" spans="1:4" ht="23.25" x14ac:dyDescent="0.25">
      <c r="A2329" s="3">
        <v>17004009</v>
      </c>
      <c r="B2329" s="1" t="s">
        <v>1783</v>
      </c>
      <c r="C2329" s="2" t="s">
        <v>1</v>
      </c>
      <c r="D2329" s="4">
        <v>10.76</v>
      </c>
    </row>
    <row r="2330" spans="1:4" x14ac:dyDescent="0.25">
      <c r="A2330" s="3">
        <v>17004010</v>
      </c>
      <c r="B2330" s="1" t="s">
        <v>1784</v>
      </c>
      <c r="C2330" s="2" t="s">
        <v>1</v>
      </c>
      <c r="D2330" s="4">
        <v>16.14</v>
      </c>
    </row>
    <row r="2331" spans="1:4" ht="23.25" x14ac:dyDescent="0.25">
      <c r="A2331" s="3">
        <v>17004012</v>
      </c>
      <c r="B2331" s="1" t="s">
        <v>1785</v>
      </c>
      <c r="C2331" s="2" t="s">
        <v>1</v>
      </c>
      <c r="D2331" s="4">
        <v>7.12</v>
      </c>
    </row>
    <row r="2332" spans="1:4" ht="23.25" x14ac:dyDescent="0.25">
      <c r="A2332" s="3">
        <v>17004013</v>
      </c>
      <c r="B2332" s="1" t="s">
        <v>1786</v>
      </c>
      <c r="C2332" s="2" t="s">
        <v>1</v>
      </c>
      <c r="D2332" s="4">
        <v>10.79</v>
      </c>
    </row>
    <row r="2333" spans="1:4" x14ac:dyDescent="0.25">
      <c r="A2333" s="3">
        <v>17004014</v>
      </c>
      <c r="B2333" s="1" t="s">
        <v>1787</v>
      </c>
      <c r="C2333" s="2" t="s">
        <v>1</v>
      </c>
      <c r="D2333" s="4">
        <v>7.12</v>
      </c>
    </row>
    <row r="2334" spans="1:4" x14ac:dyDescent="0.25">
      <c r="A2334" s="3">
        <v>17004020</v>
      </c>
      <c r="B2334" s="1" t="s">
        <v>1788</v>
      </c>
      <c r="C2334" s="2" t="s">
        <v>3</v>
      </c>
      <c r="D2334" s="4">
        <v>64.56</v>
      </c>
    </row>
    <row r="2335" spans="1:4" x14ac:dyDescent="0.25">
      <c r="A2335" s="3">
        <v>17004021</v>
      </c>
      <c r="B2335" s="1" t="s">
        <v>1789</v>
      </c>
      <c r="C2335" s="2" t="s">
        <v>3</v>
      </c>
      <c r="D2335" s="4">
        <v>172.15</v>
      </c>
    </row>
    <row r="2336" spans="1:4" x14ac:dyDescent="0.25">
      <c r="A2336" s="3">
        <v>17004022</v>
      </c>
      <c r="B2336" s="1" t="s">
        <v>1790</v>
      </c>
      <c r="C2336" s="2" t="s">
        <v>3</v>
      </c>
      <c r="D2336" s="4">
        <v>387.34</v>
      </c>
    </row>
    <row r="2337" spans="1:4" x14ac:dyDescent="0.25">
      <c r="A2337" s="3">
        <v>17004025</v>
      </c>
      <c r="B2337" s="1" t="s">
        <v>1791</v>
      </c>
      <c r="C2337" s="2" t="s">
        <v>32</v>
      </c>
      <c r="D2337" s="4">
        <v>3.23</v>
      </c>
    </row>
    <row r="2338" spans="1:4" x14ac:dyDescent="0.25">
      <c r="A2338" s="3">
        <v>17004030</v>
      </c>
      <c r="B2338" s="1" t="s">
        <v>1792</v>
      </c>
      <c r="C2338" s="2" t="s">
        <v>3</v>
      </c>
      <c r="D2338" s="4">
        <v>6.46</v>
      </c>
    </row>
    <row r="2339" spans="1:4" x14ac:dyDescent="0.25">
      <c r="A2339" s="3">
        <v>17004031</v>
      </c>
      <c r="B2339" s="1" t="s">
        <v>1793</v>
      </c>
      <c r="C2339" s="2" t="s">
        <v>7</v>
      </c>
      <c r="D2339" s="4">
        <v>183.24</v>
      </c>
    </row>
    <row r="2340" spans="1:4" x14ac:dyDescent="0.25">
      <c r="A2340" s="3">
        <v>17004032</v>
      </c>
      <c r="B2340" s="1" t="s">
        <v>1794</v>
      </c>
      <c r="C2340" s="2" t="s">
        <v>1795</v>
      </c>
      <c r="D2340" s="4">
        <v>1409.87</v>
      </c>
    </row>
    <row r="2341" spans="1:4" x14ac:dyDescent="0.25">
      <c r="A2341" s="3">
        <v>17004050</v>
      </c>
      <c r="B2341" s="1" t="s">
        <v>1796</v>
      </c>
      <c r="C2341" s="2" t="s">
        <v>1</v>
      </c>
      <c r="D2341" s="4">
        <v>9.3000000000000007</v>
      </c>
    </row>
    <row r="2342" spans="1:4" x14ac:dyDescent="0.25">
      <c r="A2342" s="3">
        <v>17005000</v>
      </c>
      <c r="B2342" s="1" t="s">
        <v>2239</v>
      </c>
      <c r="C2342" s="2" t="s">
        <v>2132</v>
      </c>
      <c r="D2342" s="4" t="s">
        <v>2132</v>
      </c>
    </row>
    <row r="2343" spans="1:4" x14ac:dyDescent="0.25">
      <c r="A2343" s="3">
        <v>17005001</v>
      </c>
      <c r="B2343" s="1" t="s">
        <v>2621</v>
      </c>
      <c r="C2343" s="2" t="s">
        <v>1</v>
      </c>
      <c r="D2343" s="4">
        <v>422.84</v>
      </c>
    </row>
    <row r="2344" spans="1:4" x14ac:dyDescent="0.25">
      <c r="A2344" s="3">
        <v>17005002</v>
      </c>
      <c r="B2344" s="1" t="s">
        <v>2622</v>
      </c>
      <c r="C2344" s="2" t="s">
        <v>1</v>
      </c>
      <c r="D2344" s="4">
        <v>463.28</v>
      </c>
    </row>
    <row r="2345" spans="1:4" x14ac:dyDescent="0.25">
      <c r="A2345" s="3">
        <v>17005003</v>
      </c>
      <c r="B2345" s="1" t="s">
        <v>2623</v>
      </c>
      <c r="C2345" s="2" t="s">
        <v>1</v>
      </c>
      <c r="D2345" s="4">
        <v>350.82</v>
      </c>
    </row>
    <row r="2346" spans="1:4" ht="23.25" x14ac:dyDescent="0.25">
      <c r="A2346" s="3">
        <v>17005005</v>
      </c>
      <c r="B2346" s="1" t="s">
        <v>2624</v>
      </c>
      <c r="C2346" s="2" t="s">
        <v>1</v>
      </c>
      <c r="D2346" s="4">
        <v>207.16</v>
      </c>
    </row>
    <row r="2347" spans="1:4" ht="23.25" x14ac:dyDescent="0.25">
      <c r="A2347" s="3">
        <v>17005007</v>
      </c>
      <c r="B2347" s="1" t="s">
        <v>1797</v>
      </c>
      <c r="C2347" s="2" t="s">
        <v>1</v>
      </c>
      <c r="D2347" s="4">
        <v>672.98</v>
      </c>
    </row>
    <row r="2348" spans="1:4" x14ac:dyDescent="0.25">
      <c r="A2348" s="3">
        <v>17005011</v>
      </c>
      <c r="B2348" s="1" t="s">
        <v>2625</v>
      </c>
      <c r="C2348" s="2" t="s">
        <v>3</v>
      </c>
      <c r="D2348" s="4">
        <v>50.97</v>
      </c>
    </row>
    <row r="2349" spans="1:4" x14ac:dyDescent="0.25">
      <c r="A2349" s="3">
        <v>17005012</v>
      </c>
      <c r="B2349" s="1" t="s">
        <v>2625</v>
      </c>
      <c r="C2349" s="2" t="s">
        <v>3</v>
      </c>
      <c r="D2349" s="4">
        <v>48.55</v>
      </c>
    </row>
    <row r="2350" spans="1:4" x14ac:dyDescent="0.25">
      <c r="A2350" s="3">
        <v>17005016</v>
      </c>
      <c r="B2350" s="1" t="s">
        <v>2626</v>
      </c>
      <c r="C2350" s="2" t="s">
        <v>32</v>
      </c>
      <c r="D2350" s="4">
        <v>382.02</v>
      </c>
    </row>
    <row r="2351" spans="1:4" x14ac:dyDescent="0.25">
      <c r="A2351" s="3">
        <v>17005017</v>
      </c>
      <c r="B2351" s="1" t="s">
        <v>2626</v>
      </c>
      <c r="C2351" s="2" t="s">
        <v>32</v>
      </c>
      <c r="D2351" s="4">
        <v>272.69</v>
      </c>
    </row>
    <row r="2352" spans="1:4" ht="23.25" x14ac:dyDescent="0.25">
      <c r="A2352" s="3">
        <v>17005020</v>
      </c>
      <c r="B2352" s="1" t="s">
        <v>1798</v>
      </c>
      <c r="C2352" s="2" t="s">
        <v>3</v>
      </c>
      <c r="D2352" s="4">
        <v>165.86</v>
      </c>
    </row>
    <row r="2353" spans="1:4" ht="23.25" x14ac:dyDescent="0.25">
      <c r="A2353" s="3">
        <v>17005021</v>
      </c>
      <c r="B2353" s="1" t="s">
        <v>1799</v>
      </c>
      <c r="C2353" s="2" t="s">
        <v>3</v>
      </c>
      <c r="D2353" s="4">
        <v>199.02</v>
      </c>
    </row>
    <row r="2354" spans="1:4" ht="23.25" x14ac:dyDescent="0.25">
      <c r="A2354" s="3">
        <v>17005022</v>
      </c>
      <c r="B2354" s="1" t="s">
        <v>1800</v>
      </c>
      <c r="C2354" s="2" t="s">
        <v>3</v>
      </c>
      <c r="D2354" s="4">
        <v>207.17</v>
      </c>
    </row>
    <row r="2355" spans="1:4" ht="23.25" x14ac:dyDescent="0.25">
      <c r="A2355" s="3">
        <v>17005023</v>
      </c>
      <c r="B2355" s="1" t="s">
        <v>1801</v>
      </c>
      <c r="C2355" s="2" t="s">
        <v>3</v>
      </c>
      <c r="D2355" s="4">
        <v>313.51</v>
      </c>
    </row>
    <row r="2356" spans="1:4" x14ac:dyDescent="0.25">
      <c r="A2356" s="3">
        <v>17005024</v>
      </c>
      <c r="B2356" s="1" t="s">
        <v>2627</v>
      </c>
      <c r="C2356" s="2" t="s">
        <v>32</v>
      </c>
      <c r="D2356" s="4">
        <v>82.83</v>
      </c>
    </row>
    <row r="2357" spans="1:4" x14ac:dyDescent="0.25">
      <c r="A2357" s="3">
        <v>17005025</v>
      </c>
      <c r="B2357" s="1" t="s">
        <v>2628</v>
      </c>
      <c r="C2357" s="2" t="s">
        <v>32</v>
      </c>
      <c r="D2357" s="4">
        <v>452.78</v>
      </c>
    </row>
    <row r="2358" spans="1:4" x14ac:dyDescent="0.25">
      <c r="A2358" s="3">
        <v>17005026</v>
      </c>
      <c r="B2358" s="1" t="s">
        <v>1802</v>
      </c>
      <c r="C2358" s="2" t="s">
        <v>3</v>
      </c>
      <c r="D2358" s="4">
        <v>26.53</v>
      </c>
    </row>
    <row r="2359" spans="1:4" x14ac:dyDescent="0.25">
      <c r="A2359" s="3">
        <v>17005027</v>
      </c>
      <c r="B2359" s="1" t="s">
        <v>1803</v>
      </c>
      <c r="C2359" s="2" t="s">
        <v>3</v>
      </c>
      <c r="D2359" s="4">
        <v>404.46</v>
      </c>
    </row>
    <row r="2360" spans="1:4" x14ac:dyDescent="0.25">
      <c r="A2360" s="3">
        <v>17005033</v>
      </c>
      <c r="B2360" s="1" t="s">
        <v>1804</v>
      </c>
      <c r="C2360" s="2" t="s">
        <v>1</v>
      </c>
      <c r="D2360" s="4">
        <v>368.68</v>
      </c>
    </row>
    <row r="2361" spans="1:4" x14ac:dyDescent="0.25">
      <c r="A2361" s="3">
        <v>17005035</v>
      </c>
      <c r="B2361" s="1" t="s">
        <v>2629</v>
      </c>
      <c r="C2361" s="2" t="s">
        <v>1</v>
      </c>
      <c r="D2361" s="4">
        <v>269.16000000000003</v>
      </c>
    </row>
    <row r="2362" spans="1:4" x14ac:dyDescent="0.25">
      <c r="A2362" s="3">
        <v>17005040</v>
      </c>
      <c r="B2362" s="1" t="s">
        <v>2630</v>
      </c>
      <c r="C2362" s="2" t="s">
        <v>32</v>
      </c>
      <c r="D2362" s="4">
        <v>182.73</v>
      </c>
    </row>
    <row r="2363" spans="1:4" x14ac:dyDescent="0.25">
      <c r="A2363" s="3">
        <v>17005041</v>
      </c>
      <c r="B2363" s="1" t="s">
        <v>2631</v>
      </c>
      <c r="C2363" s="2" t="s">
        <v>32</v>
      </c>
      <c r="D2363" s="4">
        <v>47.99</v>
      </c>
    </row>
    <row r="2364" spans="1:4" x14ac:dyDescent="0.25">
      <c r="A2364" s="3">
        <v>17005051</v>
      </c>
      <c r="B2364" s="1" t="s">
        <v>2632</v>
      </c>
      <c r="C2364" s="2" t="s">
        <v>32</v>
      </c>
      <c r="D2364" s="4">
        <v>190.57</v>
      </c>
    </row>
    <row r="2365" spans="1:4" x14ac:dyDescent="0.25">
      <c r="A2365" s="3">
        <v>17005052</v>
      </c>
      <c r="B2365" s="1" t="s">
        <v>2633</v>
      </c>
      <c r="C2365" s="2" t="s">
        <v>32</v>
      </c>
      <c r="D2365" s="4">
        <v>404.87</v>
      </c>
    </row>
    <row r="2366" spans="1:4" x14ac:dyDescent="0.25">
      <c r="A2366" s="3">
        <v>17005053</v>
      </c>
      <c r="B2366" s="1" t="s">
        <v>2634</v>
      </c>
      <c r="C2366" s="2" t="s">
        <v>32</v>
      </c>
      <c r="D2366" s="4">
        <v>166.96</v>
      </c>
    </row>
    <row r="2367" spans="1:4" x14ac:dyDescent="0.25">
      <c r="A2367" s="3">
        <v>17005061</v>
      </c>
      <c r="B2367" s="1" t="s">
        <v>2635</v>
      </c>
      <c r="C2367" s="2" t="s">
        <v>3</v>
      </c>
      <c r="D2367" s="4">
        <v>805.34</v>
      </c>
    </row>
    <row r="2368" spans="1:4" x14ac:dyDescent="0.25">
      <c r="A2368" s="3">
        <v>17005075</v>
      </c>
      <c r="B2368" s="1" t="s">
        <v>1805</v>
      </c>
      <c r="C2368" s="2" t="s">
        <v>3</v>
      </c>
      <c r="D2368" s="4">
        <v>1363.56</v>
      </c>
    </row>
    <row r="2369" spans="1:4" x14ac:dyDescent="0.25">
      <c r="A2369" s="3">
        <v>17005080</v>
      </c>
      <c r="B2369" s="1" t="s">
        <v>1806</v>
      </c>
      <c r="C2369" s="2" t="s">
        <v>3</v>
      </c>
      <c r="D2369" s="4">
        <v>3141.29</v>
      </c>
    </row>
    <row r="2370" spans="1:4" x14ac:dyDescent="0.25">
      <c r="A2370" s="3">
        <v>17005090</v>
      </c>
      <c r="B2370" s="1" t="s">
        <v>1807</v>
      </c>
      <c r="C2370" s="2" t="s">
        <v>3</v>
      </c>
      <c r="D2370" s="4">
        <v>1640.98</v>
      </c>
    </row>
    <row r="2371" spans="1:4" ht="23.25" x14ac:dyDescent="0.25">
      <c r="A2371" s="3">
        <v>17005091</v>
      </c>
      <c r="B2371" s="1" t="s">
        <v>1808</v>
      </c>
      <c r="C2371" s="2" t="s">
        <v>3</v>
      </c>
      <c r="D2371" s="4">
        <v>1540.06</v>
      </c>
    </row>
    <row r="2372" spans="1:4" x14ac:dyDescent="0.25">
      <c r="A2372" s="3">
        <v>17005092</v>
      </c>
      <c r="B2372" s="1" t="s">
        <v>1809</v>
      </c>
      <c r="C2372" s="2" t="s">
        <v>3</v>
      </c>
      <c r="D2372" s="4">
        <v>843.36</v>
      </c>
    </row>
    <row r="2373" spans="1:4" x14ac:dyDescent="0.25">
      <c r="A2373" s="3">
        <v>17005093</v>
      </c>
      <c r="B2373" s="1" t="s">
        <v>1810</v>
      </c>
      <c r="C2373" s="2" t="s">
        <v>3</v>
      </c>
      <c r="D2373" s="4">
        <v>56.81</v>
      </c>
    </row>
    <row r="2374" spans="1:4" x14ac:dyDescent="0.25">
      <c r="A2374" s="3">
        <v>17005094</v>
      </c>
      <c r="B2374" s="1" t="s">
        <v>1811</v>
      </c>
      <c r="C2374" s="2" t="s">
        <v>3</v>
      </c>
      <c r="D2374" s="4">
        <v>174.99</v>
      </c>
    </row>
    <row r="2375" spans="1:4" x14ac:dyDescent="0.25">
      <c r="A2375" s="3">
        <v>17005095</v>
      </c>
      <c r="B2375" s="1" t="s">
        <v>1812</v>
      </c>
      <c r="C2375" s="2" t="s">
        <v>3</v>
      </c>
      <c r="D2375" s="4">
        <v>16.47</v>
      </c>
    </row>
    <row r="2376" spans="1:4" x14ac:dyDescent="0.25">
      <c r="A2376" s="3">
        <v>17005096</v>
      </c>
      <c r="B2376" s="1" t="s">
        <v>1813</v>
      </c>
      <c r="C2376" s="2" t="s">
        <v>3</v>
      </c>
      <c r="D2376" s="4">
        <v>16.07</v>
      </c>
    </row>
    <row r="2377" spans="1:4" x14ac:dyDescent="0.25">
      <c r="A2377" s="3">
        <v>17005097</v>
      </c>
      <c r="B2377" s="1" t="s">
        <v>1814</v>
      </c>
      <c r="C2377" s="2" t="s">
        <v>3</v>
      </c>
      <c r="D2377" s="4">
        <v>34.58</v>
      </c>
    </row>
    <row r="2378" spans="1:4" x14ac:dyDescent="0.25">
      <c r="A2378" s="3">
        <v>17005098</v>
      </c>
      <c r="B2378" s="1" t="s">
        <v>1815</v>
      </c>
      <c r="C2378" s="2" t="s">
        <v>3</v>
      </c>
      <c r="D2378" s="4">
        <v>6.42</v>
      </c>
    </row>
    <row r="2379" spans="1:4" x14ac:dyDescent="0.25">
      <c r="A2379" s="3">
        <v>17010000</v>
      </c>
      <c r="B2379" s="1" t="s">
        <v>2240</v>
      </c>
      <c r="C2379" s="2" t="s">
        <v>2132</v>
      </c>
      <c r="D2379" s="4" t="s">
        <v>2132</v>
      </c>
    </row>
    <row r="2380" spans="1:4" x14ac:dyDescent="0.25">
      <c r="A2380" s="3">
        <v>17010001</v>
      </c>
      <c r="B2380" s="1" t="s">
        <v>1816</v>
      </c>
      <c r="C2380" s="2" t="s">
        <v>3</v>
      </c>
      <c r="D2380" s="4">
        <v>180222.19</v>
      </c>
    </row>
    <row r="2381" spans="1:4" x14ac:dyDescent="0.25">
      <c r="A2381" s="3">
        <v>17010002</v>
      </c>
      <c r="B2381" s="1" t="s">
        <v>1817</v>
      </c>
      <c r="C2381" s="2" t="s">
        <v>3</v>
      </c>
      <c r="D2381" s="4">
        <v>189961.94</v>
      </c>
    </row>
    <row r="2382" spans="1:4" x14ac:dyDescent="0.25">
      <c r="A2382" s="3">
        <v>17010003</v>
      </c>
      <c r="B2382" s="1" t="s">
        <v>1818</v>
      </c>
      <c r="C2382" s="2" t="s">
        <v>3</v>
      </c>
      <c r="D2382" s="4">
        <v>202206.69</v>
      </c>
    </row>
    <row r="2383" spans="1:4" x14ac:dyDescent="0.25">
      <c r="A2383" s="3">
        <v>17010004</v>
      </c>
      <c r="B2383" s="1" t="s">
        <v>1819</v>
      </c>
      <c r="C2383" s="2" t="s">
        <v>3</v>
      </c>
      <c r="D2383" s="4">
        <v>218028.31</v>
      </c>
    </row>
    <row r="2384" spans="1:4" x14ac:dyDescent="0.25">
      <c r="A2384" s="3">
        <v>17010011</v>
      </c>
      <c r="B2384" s="1" t="s">
        <v>2636</v>
      </c>
      <c r="C2384" s="2" t="s">
        <v>3</v>
      </c>
      <c r="D2384" s="4">
        <v>2680.02</v>
      </c>
    </row>
    <row r="2385" spans="1:4" x14ac:dyDescent="0.25">
      <c r="A2385" s="3">
        <v>17010012</v>
      </c>
      <c r="B2385" s="1" t="s">
        <v>2637</v>
      </c>
      <c r="C2385" s="2" t="s">
        <v>3</v>
      </c>
      <c r="D2385" s="4">
        <v>3500.57</v>
      </c>
    </row>
    <row r="2386" spans="1:4" ht="23.25" x14ac:dyDescent="0.25">
      <c r="A2386" s="3">
        <v>17010017</v>
      </c>
      <c r="B2386" s="1" t="s">
        <v>1820</v>
      </c>
      <c r="C2386" s="2" t="s">
        <v>3</v>
      </c>
      <c r="D2386" s="4">
        <v>208.43</v>
      </c>
    </row>
    <row r="2387" spans="1:4" x14ac:dyDescent="0.25">
      <c r="A2387" s="3">
        <v>17010018</v>
      </c>
      <c r="B2387" s="1" t="s">
        <v>2638</v>
      </c>
      <c r="C2387" s="2" t="s">
        <v>32</v>
      </c>
      <c r="D2387" s="4">
        <v>289.68</v>
      </c>
    </row>
    <row r="2388" spans="1:4" ht="23.25" x14ac:dyDescent="0.25">
      <c r="A2388" s="3">
        <v>17010019</v>
      </c>
      <c r="B2388" s="1" t="s">
        <v>2639</v>
      </c>
      <c r="C2388" s="2" t="s">
        <v>3</v>
      </c>
      <c r="D2388" s="4">
        <v>333.26</v>
      </c>
    </row>
    <row r="2389" spans="1:4" x14ac:dyDescent="0.25">
      <c r="A2389" s="3">
        <v>17010025</v>
      </c>
      <c r="B2389" s="1" t="s">
        <v>2640</v>
      </c>
      <c r="C2389" s="2" t="s">
        <v>3</v>
      </c>
      <c r="D2389" s="4">
        <v>1846.09</v>
      </c>
    </row>
    <row r="2390" spans="1:4" x14ac:dyDescent="0.25">
      <c r="A2390" s="3">
        <v>17010031</v>
      </c>
      <c r="B2390" s="1" t="s">
        <v>1821</v>
      </c>
      <c r="C2390" s="2" t="s">
        <v>3</v>
      </c>
      <c r="D2390" s="4">
        <v>2189.87</v>
      </c>
    </row>
    <row r="2391" spans="1:4" x14ac:dyDescent="0.25">
      <c r="A2391" s="3">
        <v>17010032</v>
      </c>
      <c r="B2391" s="1" t="s">
        <v>1822</v>
      </c>
      <c r="C2391" s="2" t="s">
        <v>3</v>
      </c>
      <c r="D2391" s="4">
        <v>2668.55</v>
      </c>
    </row>
    <row r="2392" spans="1:4" x14ac:dyDescent="0.25">
      <c r="A2392" s="3">
        <v>17010070</v>
      </c>
      <c r="B2392" s="1" t="s">
        <v>1823</v>
      </c>
      <c r="C2392" s="2" t="s">
        <v>3</v>
      </c>
      <c r="D2392" s="4">
        <v>21699.33</v>
      </c>
    </row>
    <row r="2393" spans="1:4" x14ac:dyDescent="0.25">
      <c r="A2393" s="3">
        <v>17010071</v>
      </c>
      <c r="B2393" s="1" t="s">
        <v>1824</v>
      </c>
      <c r="C2393" s="2" t="s">
        <v>3</v>
      </c>
      <c r="D2393" s="4">
        <v>756.67</v>
      </c>
    </row>
    <row r="2394" spans="1:4" x14ac:dyDescent="0.25">
      <c r="A2394" s="3">
        <v>17010073</v>
      </c>
      <c r="B2394" s="1" t="s">
        <v>1825</v>
      </c>
      <c r="C2394" s="2" t="s">
        <v>3</v>
      </c>
      <c r="D2394" s="4">
        <v>1822.25</v>
      </c>
    </row>
    <row r="2395" spans="1:4" x14ac:dyDescent="0.25">
      <c r="A2395" s="3">
        <v>17010074</v>
      </c>
      <c r="B2395" s="1" t="s">
        <v>1826</v>
      </c>
      <c r="C2395" s="2" t="s">
        <v>3</v>
      </c>
      <c r="D2395" s="4">
        <v>95.11</v>
      </c>
    </row>
    <row r="2396" spans="1:4" x14ac:dyDescent="0.25">
      <c r="A2396" s="3">
        <v>17010075</v>
      </c>
      <c r="B2396" s="1" t="s">
        <v>1827</v>
      </c>
      <c r="C2396" s="2" t="s">
        <v>3</v>
      </c>
      <c r="D2396" s="4">
        <v>301.26</v>
      </c>
    </row>
    <row r="2397" spans="1:4" x14ac:dyDescent="0.25">
      <c r="A2397" s="3">
        <v>17010076</v>
      </c>
      <c r="B2397" s="1" t="s">
        <v>1828</v>
      </c>
      <c r="C2397" s="2" t="s">
        <v>3</v>
      </c>
      <c r="D2397" s="4">
        <v>539.85</v>
      </c>
    </row>
    <row r="2398" spans="1:4" ht="23.25" x14ac:dyDescent="0.25">
      <c r="A2398" s="3">
        <v>17010080</v>
      </c>
      <c r="B2398" s="1" t="s">
        <v>1829</v>
      </c>
      <c r="C2398" s="2" t="s">
        <v>3</v>
      </c>
      <c r="D2398" s="4">
        <v>8080.58</v>
      </c>
    </row>
    <row r="2399" spans="1:4" ht="23.25" x14ac:dyDescent="0.25">
      <c r="A2399" s="3">
        <v>17010081</v>
      </c>
      <c r="B2399" s="1" t="s">
        <v>1830</v>
      </c>
      <c r="C2399" s="2" t="s">
        <v>3</v>
      </c>
      <c r="D2399" s="4">
        <v>12054.19</v>
      </c>
    </row>
    <row r="2400" spans="1:4" ht="23.25" x14ac:dyDescent="0.25">
      <c r="A2400" s="3">
        <v>17010082</v>
      </c>
      <c r="B2400" s="1" t="s">
        <v>1831</v>
      </c>
      <c r="C2400" s="2" t="s">
        <v>3</v>
      </c>
      <c r="D2400" s="4">
        <v>13038.44</v>
      </c>
    </row>
    <row r="2401" spans="1:4" ht="23.25" x14ac:dyDescent="0.25">
      <c r="A2401" s="3">
        <v>17010084</v>
      </c>
      <c r="B2401" s="1" t="s">
        <v>1832</v>
      </c>
      <c r="C2401" s="2" t="s">
        <v>3</v>
      </c>
      <c r="D2401" s="4">
        <v>2618.91</v>
      </c>
    </row>
    <row r="2402" spans="1:4" ht="23.25" x14ac:dyDescent="0.25">
      <c r="A2402" s="3">
        <v>17010085</v>
      </c>
      <c r="B2402" s="1" t="s">
        <v>1833</v>
      </c>
      <c r="C2402" s="2" t="s">
        <v>3</v>
      </c>
      <c r="D2402" s="4">
        <v>3595.5</v>
      </c>
    </row>
    <row r="2403" spans="1:4" ht="23.25" x14ac:dyDescent="0.25">
      <c r="A2403" s="3">
        <v>17010086</v>
      </c>
      <c r="B2403" s="1" t="s">
        <v>1834</v>
      </c>
      <c r="C2403" s="2" t="s">
        <v>3</v>
      </c>
      <c r="D2403" s="4">
        <v>5258.75</v>
      </c>
    </row>
    <row r="2404" spans="1:4" ht="23.25" x14ac:dyDescent="0.25">
      <c r="A2404" s="3">
        <v>17010089</v>
      </c>
      <c r="B2404" s="1" t="s">
        <v>1835</v>
      </c>
      <c r="C2404" s="2" t="s">
        <v>3</v>
      </c>
      <c r="D2404" s="4">
        <v>5525.33</v>
      </c>
    </row>
    <row r="2405" spans="1:4" ht="23.25" x14ac:dyDescent="0.25">
      <c r="A2405" s="3">
        <v>17010090</v>
      </c>
      <c r="B2405" s="1" t="s">
        <v>1836</v>
      </c>
      <c r="C2405" s="2" t="s">
        <v>3</v>
      </c>
      <c r="D2405" s="4">
        <v>9195.23</v>
      </c>
    </row>
    <row r="2406" spans="1:4" ht="23.25" x14ac:dyDescent="0.25">
      <c r="A2406" s="3">
        <v>17010112</v>
      </c>
      <c r="B2406" s="1" t="s">
        <v>1837</v>
      </c>
      <c r="C2406" s="2" t="s">
        <v>3</v>
      </c>
      <c r="D2406" s="4">
        <v>522.84</v>
      </c>
    </row>
    <row r="2407" spans="1:4" ht="23.25" x14ac:dyDescent="0.25">
      <c r="A2407" s="3">
        <v>17010113</v>
      </c>
      <c r="B2407" s="1" t="s">
        <v>1838</v>
      </c>
      <c r="C2407" s="2" t="s">
        <v>3</v>
      </c>
      <c r="D2407" s="4">
        <v>1036.1199999999999</v>
      </c>
    </row>
    <row r="2408" spans="1:4" ht="23.25" x14ac:dyDescent="0.25">
      <c r="A2408" s="3">
        <v>17010114</v>
      </c>
      <c r="B2408" s="1" t="s">
        <v>1839</v>
      </c>
      <c r="C2408" s="2" t="s">
        <v>3</v>
      </c>
      <c r="D2408" s="4">
        <v>1243.8</v>
      </c>
    </row>
    <row r="2409" spans="1:4" x14ac:dyDescent="0.25">
      <c r="A2409" s="3">
        <v>17030000</v>
      </c>
      <c r="B2409" s="1" t="s">
        <v>2241</v>
      </c>
      <c r="C2409" s="2" t="s">
        <v>2132</v>
      </c>
      <c r="D2409" s="4" t="s">
        <v>2132</v>
      </c>
    </row>
    <row r="2410" spans="1:4" x14ac:dyDescent="0.25">
      <c r="A2410" s="3">
        <v>17030001</v>
      </c>
      <c r="B2410" s="1" t="s">
        <v>1840</v>
      </c>
      <c r="C2410" s="2" t="s">
        <v>3</v>
      </c>
      <c r="D2410" s="4">
        <v>3640.35</v>
      </c>
    </row>
    <row r="2411" spans="1:4" x14ac:dyDescent="0.25">
      <c r="A2411" s="3">
        <v>17030002</v>
      </c>
      <c r="B2411" s="1" t="s">
        <v>1841</v>
      </c>
      <c r="C2411" s="2" t="s">
        <v>1</v>
      </c>
      <c r="D2411" s="4">
        <v>386.84</v>
      </c>
    </row>
    <row r="2412" spans="1:4" x14ac:dyDescent="0.25">
      <c r="A2412" s="3">
        <v>17040000</v>
      </c>
      <c r="B2412" s="1" t="s">
        <v>2242</v>
      </c>
      <c r="C2412" s="2" t="s">
        <v>2132</v>
      </c>
      <c r="D2412" s="4" t="s">
        <v>2132</v>
      </c>
    </row>
    <row r="2413" spans="1:4" ht="23.25" x14ac:dyDescent="0.25">
      <c r="A2413" s="3">
        <v>17040001</v>
      </c>
      <c r="B2413" s="1" t="s">
        <v>1842</v>
      </c>
      <c r="C2413" s="2" t="s">
        <v>1</v>
      </c>
      <c r="D2413" s="4">
        <v>2772.98</v>
      </c>
    </row>
    <row r="2414" spans="1:4" ht="23.25" x14ac:dyDescent="0.25">
      <c r="A2414" s="3">
        <v>17040002</v>
      </c>
      <c r="B2414" s="1" t="s">
        <v>1843</v>
      </c>
      <c r="C2414" s="2" t="s">
        <v>1</v>
      </c>
      <c r="D2414" s="4">
        <v>945.75</v>
      </c>
    </row>
    <row r="2415" spans="1:4" ht="34.5" x14ac:dyDescent="0.25">
      <c r="A2415" s="3">
        <v>17040003</v>
      </c>
      <c r="B2415" s="1" t="s">
        <v>1844</v>
      </c>
      <c r="C2415" s="2" t="s">
        <v>796</v>
      </c>
      <c r="D2415" s="4">
        <v>10.57</v>
      </c>
    </row>
    <row r="2416" spans="1:4" ht="34.5" x14ac:dyDescent="0.25">
      <c r="A2416" s="3">
        <v>17040005</v>
      </c>
      <c r="B2416" s="1" t="s">
        <v>1845</v>
      </c>
      <c r="C2416" s="2" t="s">
        <v>796</v>
      </c>
      <c r="D2416" s="4">
        <v>13.75</v>
      </c>
    </row>
    <row r="2417" spans="1:4" ht="23.25" x14ac:dyDescent="0.25">
      <c r="A2417" s="3">
        <v>17040006</v>
      </c>
      <c r="B2417" s="1" t="s">
        <v>1846</v>
      </c>
      <c r="C2417" s="2" t="s">
        <v>3</v>
      </c>
      <c r="D2417" s="4">
        <v>3915.5</v>
      </c>
    </row>
    <row r="2418" spans="1:4" ht="34.5" x14ac:dyDescent="0.25">
      <c r="A2418" s="3">
        <v>17040007</v>
      </c>
      <c r="B2418" s="1" t="s">
        <v>1847</v>
      </c>
      <c r="C2418" s="2" t="s">
        <v>796</v>
      </c>
      <c r="D2418" s="4">
        <v>16.45</v>
      </c>
    </row>
    <row r="2419" spans="1:4" ht="34.5" x14ac:dyDescent="0.25">
      <c r="A2419" s="3">
        <v>17040008</v>
      </c>
      <c r="B2419" s="1" t="s">
        <v>1848</v>
      </c>
      <c r="C2419" s="2" t="s">
        <v>796</v>
      </c>
      <c r="D2419" s="4">
        <v>15.81</v>
      </c>
    </row>
    <row r="2420" spans="1:4" ht="23.25" x14ac:dyDescent="0.25">
      <c r="A2420" s="3">
        <v>17040010</v>
      </c>
      <c r="B2420" s="1" t="s">
        <v>1849</v>
      </c>
      <c r="C2420" s="2" t="s">
        <v>3</v>
      </c>
      <c r="D2420" s="4">
        <v>2251.65</v>
      </c>
    </row>
    <row r="2421" spans="1:4" ht="23.25" x14ac:dyDescent="0.25">
      <c r="A2421" s="3">
        <v>17040011</v>
      </c>
      <c r="B2421" s="1" t="s">
        <v>1850</v>
      </c>
      <c r="C2421" s="2" t="s">
        <v>3</v>
      </c>
      <c r="D2421" s="4">
        <v>1935.63</v>
      </c>
    </row>
    <row r="2422" spans="1:4" ht="23.25" x14ac:dyDescent="0.25">
      <c r="A2422" s="3">
        <v>17040013</v>
      </c>
      <c r="B2422" s="1" t="s">
        <v>1851</v>
      </c>
      <c r="C2422" s="2" t="s">
        <v>1</v>
      </c>
      <c r="D2422" s="4">
        <v>344.09</v>
      </c>
    </row>
    <row r="2423" spans="1:4" x14ac:dyDescent="0.25">
      <c r="A2423" s="3">
        <v>17045001</v>
      </c>
      <c r="B2423" s="1" t="s">
        <v>1852</v>
      </c>
      <c r="C2423" s="2" t="s">
        <v>1853</v>
      </c>
      <c r="D2423" s="4">
        <v>10.72</v>
      </c>
    </row>
    <row r="2424" spans="1:4" x14ac:dyDescent="0.25">
      <c r="A2424" s="3">
        <v>17045002</v>
      </c>
      <c r="B2424" s="1" t="s">
        <v>1854</v>
      </c>
      <c r="C2424" s="2" t="s">
        <v>7</v>
      </c>
      <c r="D2424" s="4">
        <v>4.91</v>
      </c>
    </row>
    <row r="2425" spans="1:4" x14ac:dyDescent="0.25">
      <c r="A2425" s="3">
        <v>17050000</v>
      </c>
      <c r="B2425" s="1" t="s">
        <v>2143</v>
      </c>
      <c r="C2425" s="2" t="s">
        <v>2132</v>
      </c>
      <c r="D2425" s="4" t="s">
        <v>2132</v>
      </c>
    </row>
    <row r="2426" spans="1:4" x14ac:dyDescent="0.25">
      <c r="A2426" s="3">
        <v>17050001</v>
      </c>
      <c r="B2426" s="1" t="s">
        <v>1855</v>
      </c>
      <c r="C2426" s="2" t="s">
        <v>32</v>
      </c>
      <c r="D2426" s="4">
        <v>53.8</v>
      </c>
    </row>
    <row r="2427" spans="1:4" x14ac:dyDescent="0.25">
      <c r="A2427" s="3">
        <v>17050015</v>
      </c>
      <c r="B2427" s="1" t="s">
        <v>1856</v>
      </c>
      <c r="C2427" s="2" t="s">
        <v>1</v>
      </c>
      <c r="D2427" s="4">
        <v>2.4</v>
      </c>
    </row>
    <row r="2428" spans="1:4" x14ac:dyDescent="0.25">
      <c r="A2428" s="3">
        <v>17050020</v>
      </c>
      <c r="B2428" s="1" t="s">
        <v>119</v>
      </c>
      <c r="C2428" s="2" t="s">
        <v>7</v>
      </c>
      <c r="D2428" s="4">
        <v>236.71</v>
      </c>
    </row>
    <row r="2429" spans="1:4" x14ac:dyDescent="0.25">
      <c r="A2429" s="3">
        <v>17050021</v>
      </c>
      <c r="B2429" s="1" t="s">
        <v>120</v>
      </c>
      <c r="C2429" s="2" t="s">
        <v>7</v>
      </c>
      <c r="D2429" s="4">
        <v>430.38</v>
      </c>
    </row>
    <row r="2430" spans="1:4" x14ac:dyDescent="0.25">
      <c r="A2430" s="3">
        <v>17050022</v>
      </c>
      <c r="B2430" s="1" t="s">
        <v>121</v>
      </c>
      <c r="C2430" s="2" t="s">
        <v>7</v>
      </c>
      <c r="D2430" s="4">
        <v>193.1</v>
      </c>
    </row>
    <row r="2431" spans="1:4" x14ac:dyDescent="0.25">
      <c r="A2431" s="3">
        <v>17050023</v>
      </c>
      <c r="B2431" s="1" t="s">
        <v>122</v>
      </c>
      <c r="C2431" s="2" t="s">
        <v>7</v>
      </c>
      <c r="D2431" s="4">
        <v>386.2</v>
      </c>
    </row>
    <row r="2432" spans="1:4" ht="23.25" x14ac:dyDescent="0.25">
      <c r="A2432" s="3">
        <v>17050025</v>
      </c>
      <c r="B2432" s="1" t="s">
        <v>1857</v>
      </c>
      <c r="C2432" s="2" t="s">
        <v>1</v>
      </c>
      <c r="D2432" s="4">
        <v>13.77</v>
      </c>
    </row>
    <row r="2433" spans="1:4" x14ac:dyDescent="0.25">
      <c r="A2433" s="3">
        <v>17050030</v>
      </c>
      <c r="B2433" s="1" t="s">
        <v>1858</v>
      </c>
      <c r="C2433" s="2" t="s">
        <v>1</v>
      </c>
      <c r="D2433" s="4">
        <v>10.76</v>
      </c>
    </row>
    <row r="2434" spans="1:4" x14ac:dyDescent="0.25">
      <c r="A2434" s="3">
        <v>17050040</v>
      </c>
      <c r="B2434" s="1" t="s">
        <v>1859</v>
      </c>
      <c r="C2434" s="2" t="s">
        <v>1</v>
      </c>
      <c r="D2434" s="4">
        <v>32.28</v>
      </c>
    </row>
    <row r="2435" spans="1:4" x14ac:dyDescent="0.25">
      <c r="A2435" s="3">
        <v>17050045</v>
      </c>
      <c r="B2435" s="1" t="s">
        <v>1860</v>
      </c>
      <c r="C2435" s="2" t="s">
        <v>32</v>
      </c>
      <c r="D2435" s="4">
        <v>8.61</v>
      </c>
    </row>
    <row r="2436" spans="1:4" x14ac:dyDescent="0.25">
      <c r="A2436" s="3">
        <v>17050048</v>
      </c>
      <c r="B2436" s="1" t="s">
        <v>1861</v>
      </c>
      <c r="C2436" s="2" t="s">
        <v>32</v>
      </c>
      <c r="D2436" s="4">
        <v>12.91</v>
      </c>
    </row>
    <row r="2437" spans="1:4" x14ac:dyDescent="0.25">
      <c r="A2437" s="3">
        <v>17060000</v>
      </c>
      <c r="B2437" s="1" t="s">
        <v>2154</v>
      </c>
      <c r="C2437" s="2" t="s">
        <v>2132</v>
      </c>
      <c r="D2437" s="4" t="s">
        <v>2132</v>
      </c>
    </row>
    <row r="2438" spans="1:4" ht="23.25" x14ac:dyDescent="0.25">
      <c r="A2438" s="3">
        <v>17060005</v>
      </c>
      <c r="B2438" s="1" t="s">
        <v>1862</v>
      </c>
      <c r="C2438" s="2" t="s">
        <v>32</v>
      </c>
      <c r="D2438" s="4">
        <v>10.76</v>
      </c>
    </row>
    <row r="2439" spans="1:4" x14ac:dyDescent="0.25">
      <c r="A2439" s="3">
        <v>17060030</v>
      </c>
      <c r="B2439" s="1" t="s">
        <v>1863</v>
      </c>
      <c r="C2439" s="2" t="s">
        <v>1</v>
      </c>
      <c r="D2439" s="4">
        <v>15.06</v>
      </c>
    </row>
    <row r="2440" spans="1:4" x14ac:dyDescent="0.25">
      <c r="A2440" s="3">
        <v>17060032</v>
      </c>
      <c r="B2440" s="1" t="s">
        <v>1864</v>
      </c>
      <c r="C2440" s="2" t="s">
        <v>1</v>
      </c>
      <c r="D2440" s="4">
        <v>27.97</v>
      </c>
    </row>
    <row r="2441" spans="1:4" x14ac:dyDescent="0.25">
      <c r="A2441" s="3">
        <v>17060035</v>
      </c>
      <c r="B2441" s="1" t="s">
        <v>1865</v>
      </c>
      <c r="C2441" s="2" t="s">
        <v>1</v>
      </c>
      <c r="D2441" s="4">
        <v>6.67</v>
      </c>
    </row>
    <row r="2442" spans="1:4" x14ac:dyDescent="0.25">
      <c r="A2442" s="3">
        <v>17060038</v>
      </c>
      <c r="B2442" s="1" t="s">
        <v>1866</v>
      </c>
      <c r="C2442" s="2" t="s">
        <v>1</v>
      </c>
      <c r="D2442" s="4">
        <v>12.91</v>
      </c>
    </row>
    <row r="2443" spans="1:4" x14ac:dyDescent="0.25">
      <c r="A2443" s="3">
        <v>17060045</v>
      </c>
      <c r="B2443" s="1" t="s">
        <v>1867</v>
      </c>
      <c r="C2443" s="2" t="s">
        <v>32</v>
      </c>
      <c r="D2443" s="4">
        <v>6.24</v>
      </c>
    </row>
    <row r="2444" spans="1:4" x14ac:dyDescent="0.25">
      <c r="A2444" s="3">
        <v>17060046</v>
      </c>
      <c r="B2444" s="1" t="s">
        <v>1868</v>
      </c>
      <c r="C2444" s="2" t="s">
        <v>1</v>
      </c>
      <c r="D2444" s="4">
        <v>15.06</v>
      </c>
    </row>
    <row r="2445" spans="1:4" x14ac:dyDescent="0.25">
      <c r="A2445" s="3">
        <v>17060050</v>
      </c>
      <c r="B2445" s="1" t="s">
        <v>1869</v>
      </c>
      <c r="C2445" s="2" t="s">
        <v>3</v>
      </c>
      <c r="D2445" s="4">
        <v>52.51</v>
      </c>
    </row>
    <row r="2446" spans="1:4" x14ac:dyDescent="0.25">
      <c r="A2446" s="3">
        <v>17060087</v>
      </c>
      <c r="B2446" s="1" t="s">
        <v>1870</v>
      </c>
      <c r="C2446" s="2" t="s">
        <v>32</v>
      </c>
      <c r="D2446" s="4">
        <v>10.68</v>
      </c>
    </row>
    <row r="2447" spans="1:4" x14ac:dyDescent="0.25">
      <c r="A2447" s="3">
        <v>17060090</v>
      </c>
      <c r="B2447" s="1" t="s">
        <v>1871</v>
      </c>
      <c r="C2447" s="2" t="s">
        <v>3</v>
      </c>
      <c r="D2447" s="4">
        <v>48.49</v>
      </c>
    </row>
    <row r="2448" spans="1:4" x14ac:dyDescent="0.25">
      <c r="A2448" s="3">
        <v>17060091</v>
      </c>
      <c r="B2448" s="1" t="s">
        <v>1872</v>
      </c>
      <c r="C2448" s="2" t="s">
        <v>3</v>
      </c>
      <c r="D2448" s="4">
        <v>60.62</v>
      </c>
    </row>
    <row r="2449" spans="1:4" x14ac:dyDescent="0.25">
      <c r="A2449" s="3">
        <v>17060092</v>
      </c>
      <c r="B2449" s="1" t="s">
        <v>1873</v>
      </c>
      <c r="C2449" s="2" t="s">
        <v>3</v>
      </c>
      <c r="D2449" s="4">
        <v>8.86</v>
      </c>
    </row>
    <row r="2450" spans="1:4" x14ac:dyDescent="0.25">
      <c r="A2450" s="3">
        <v>17060093</v>
      </c>
      <c r="B2450" s="1" t="s">
        <v>1874</v>
      </c>
      <c r="C2450" s="2" t="s">
        <v>32</v>
      </c>
      <c r="D2450" s="4">
        <v>18.18</v>
      </c>
    </row>
    <row r="2451" spans="1:4" x14ac:dyDescent="0.25">
      <c r="A2451" s="3">
        <v>17060094</v>
      </c>
      <c r="B2451" s="1" t="s">
        <v>1875</v>
      </c>
      <c r="C2451" s="2" t="s">
        <v>1</v>
      </c>
      <c r="D2451" s="4">
        <v>30.31</v>
      </c>
    </row>
    <row r="2452" spans="1:4" ht="23.25" x14ac:dyDescent="0.25">
      <c r="A2452" s="3">
        <v>17060095</v>
      </c>
      <c r="B2452" s="1" t="s">
        <v>1876</v>
      </c>
      <c r="C2452" s="2" t="s">
        <v>32</v>
      </c>
      <c r="D2452" s="4">
        <v>55.44</v>
      </c>
    </row>
    <row r="2453" spans="1:4" ht="23.25" x14ac:dyDescent="0.25">
      <c r="A2453" s="3">
        <v>17060096</v>
      </c>
      <c r="B2453" s="1" t="s">
        <v>1877</v>
      </c>
      <c r="C2453" s="2" t="s">
        <v>32</v>
      </c>
      <c r="D2453" s="4">
        <v>48.98</v>
      </c>
    </row>
    <row r="2454" spans="1:4" x14ac:dyDescent="0.25">
      <c r="A2454" s="3">
        <v>17060097</v>
      </c>
      <c r="B2454" s="1" t="s">
        <v>1878</v>
      </c>
      <c r="C2454" s="2" t="s">
        <v>1</v>
      </c>
      <c r="D2454" s="4">
        <v>71.88</v>
      </c>
    </row>
    <row r="2455" spans="1:4" x14ac:dyDescent="0.25">
      <c r="A2455" s="3">
        <v>17060101</v>
      </c>
      <c r="B2455" s="1" t="s">
        <v>1868</v>
      </c>
      <c r="C2455" s="2" t="s">
        <v>1</v>
      </c>
      <c r="D2455" s="4">
        <v>1.72</v>
      </c>
    </row>
    <row r="2456" spans="1:4" x14ac:dyDescent="0.25">
      <c r="A2456" s="3">
        <v>17060102</v>
      </c>
      <c r="B2456" s="1" t="s">
        <v>1879</v>
      </c>
      <c r="C2456" s="2" t="s">
        <v>1</v>
      </c>
      <c r="D2456" s="4">
        <v>39.89</v>
      </c>
    </row>
    <row r="2457" spans="1:4" x14ac:dyDescent="0.25">
      <c r="A2457" s="3">
        <v>17060103</v>
      </c>
      <c r="B2457" s="1" t="s">
        <v>1880</v>
      </c>
      <c r="C2457" s="2" t="s">
        <v>32</v>
      </c>
      <c r="D2457" s="4">
        <v>8.39</v>
      </c>
    </row>
    <row r="2458" spans="1:4" x14ac:dyDescent="0.25">
      <c r="A2458" s="3">
        <v>17060104</v>
      </c>
      <c r="B2458" s="1" t="s">
        <v>1881</v>
      </c>
      <c r="C2458" s="2" t="s">
        <v>1</v>
      </c>
      <c r="D2458" s="4">
        <v>7.1</v>
      </c>
    </row>
    <row r="2459" spans="1:4" x14ac:dyDescent="0.25">
      <c r="A2459" s="3">
        <v>17070000</v>
      </c>
      <c r="B2459" s="1" t="s">
        <v>2155</v>
      </c>
      <c r="C2459" s="2" t="s">
        <v>2132</v>
      </c>
      <c r="D2459" s="4" t="s">
        <v>2132</v>
      </c>
    </row>
    <row r="2460" spans="1:4" x14ac:dyDescent="0.25">
      <c r="A2460" s="3">
        <v>17070001</v>
      </c>
      <c r="B2460" s="1" t="s">
        <v>1882</v>
      </c>
      <c r="C2460" s="2" t="s">
        <v>1</v>
      </c>
      <c r="D2460" s="4">
        <v>37.24</v>
      </c>
    </row>
    <row r="2461" spans="1:4" x14ac:dyDescent="0.25">
      <c r="A2461" s="3">
        <v>17070035</v>
      </c>
      <c r="B2461" s="1" t="s">
        <v>1883</v>
      </c>
      <c r="C2461" s="2" t="s">
        <v>1</v>
      </c>
      <c r="D2461" s="4">
        <v>40.24</v>
      </c>
    </row>
    <row r="2462" spans="1:4" x14ac:dyDescent="0.25">
      <c r="A2462" s="3">
        <v>17070036</v>
      </c>
      <c r="B2462" s="1" t="s">
        <v>1884</v>
      </c>
      <c r="C2462" s="2" t="s">
        <v>1</v>
      </c>
      <c r="D2462" s="4">
        <v>30.83</v>
      </c>
    </row>
    <row r="2463" spans="1:4" x14ac:dyDescent="0.25">
      <c r="A2463" s="3">
        <v>17070038</v>
      </c>
      <c r="B2463" s="1" t="s">
        <v>1885</v>
      </c>
      <c r="C2463" s="2" t="s">
        <v>1</v>
      </c>
      <c r="D2463" s="4">
        <v>78.75</v>
      </c>
    </row>
    <row r="2464" spans="1:4" x14ac:dyDescent="0.25">
      <c r="A2464" s="3">
        <v>17070039</v>
      </c>
      <c r="B2464" s="1" t="s">
        <v>1886</v>
      </c>
      <c r="C2464" s="2" t="s">
        <v>1</v>
      </c>
      <c r="D2464" s="4">
        <v>56.52</v>
      </c>
    </row>
    <row r="2465" spans="1:4" ht="23.25" x14ac:dyDescent="0.25">
      <c r="A2465" s="3">
        <v>17070040</v>
      </c>
      <c r="B2465" s="1" t="s">
        <v>1887</v>
      </c>
      <c r="C2465" s="2" t="s">
        <v>1</v>
      </c>
      <c r="D2465" s="4">
        <v>71.17</v>
      </c>
    </row>
    <row r="2466" spans="1:4" x14ac:dyDescent="0.25">
      <c r="A2466" s="3">
        <v>17070041</v>
      </c>
      <c r="B2466" s="1" t="s">
        <v>1888</v>
      </c>
      <c r="C2466" s="2" t="s">
        <v>1</v>
      </c>
      <c r="D2466" s="4">
        <v>48.99</v>
      </c>
    </row>
    <row r="2467" spans="1:4" x14ac:dyDescent="0.25">
      <c r="A2467" s="3">
        <v>17070045</v>
      </c>
      <c r="B2467" s="1" t="s">
        <v>1889</v>
      </c>
      <c r="C2467" s="2" t="s">
        <v>32</v>
      </c>
      <c r="D2467" s="4">
        <v>61.12</v>
      </c>
    </row>
    <row r="2468" spans="1:4" x14ac:dyDescent="0.25">
      <c r="A2468" s="3">
        <v>17070046</v>
      </c>
      <c r="B2468" s="1" t="s">
        <v>1890</v>
      </c>
      <c r="C2468" s="2" t="s">
        <v>1</v>
      </c>
      <c r="D2468" s="4">
        <v>30.83</v>
      </c>
    </row>
    <row r="2469" spans="1:4" x14ac:dyDescent="0.25">
      <c r="A2469" s="3">
        <v>17070087</v>
      </c>
      <c r="B2469" s="1" t="s">
        <v>1891</v>
      </c>
      <c r="C2469" s="2" t="s">
        <v>32</v>
      </c>
      <c r="D2469" s="4">
        <v>26.1</v>
      </c>
    </row>
    <row r="2470" spans="1:4" x14ac:dyDescent="0.25">
      <c r="A2470" s="3">
        <v>17070090</v>
      </c>
      <c r="B2470" s="1" t="s">
        <v>1892</v>
      </c>
      <c r="C2470" s="2" t="s">
        <v>3</v>
      </c>
      <c r="D2470" s="4">
        <v>94.24</v>
      </c>
    </row>
    <row r="2471" spans="1:4" x14ac:dyDescent="0.25">
      <c r="A2471" s="3">
        <v>17070091</v>
      </c>
      <c r="B2471" s="1" t="s">
        <v>1893</v>
      </c>
      <c r="C2471" s="2" t="s">
        <v>3</v>
      </c>
      <c r="D2471" s="4">
        <v>124.55</v>
      </c>
    </row>
    <row r="2472" spans="1:4" x14ac:dyDescent="0.25">
      <c r="A2472" s="3">
        <v>17070092</v>
      </c>
      <c r="B2472" s="1" t="s">
        <v>1894</v>
      </c>
      <c r="C2472" s="2" t="s">
        <v>3</v>
      </c>
      <c r="D2472" s="4">
        <v>38.130000000000003</v>
      </c>
    </row>
    <row r="2473" spans="1:4" x14ac:dyDescent="0.25">
      <c r="A2473" s="3">
        <v>17070093</v>
      </c>
      <c r="B2473" s="1" t="s">
        <v>1895</v>
      </c>
      <c r="C2473" s="2" t="s">
        <v>32</v>
      </c>
      <c r="D2473" s="4">
        <v>25.91</v>
      </c>
    </row>
    <row r="2474" spans="1:4" x14ac:dyDescent="0.25">
      <c r="A2474" s="3">
        <v>17070094</v>
      </c>
      <c r="B2474" s="1" t="s">
        <v>1896</v>
      </c>
      <c r="C2474" s="2" t="s">
        <v>1</v>
      </c>
      <c r="D2474" s="4">
        <v>89.5</v>
      </c>
    </row>
    <row r="2475" spans="1:4" ht="23.25" x14ac:dyDescent="0.25">
      <c r="A2475" s="3">
        <v>17070096</v>
      </c>
      <c r="B2475" s="1" t="s">
        <v>1897</v>
      </c>
      <c r="C2475" s="2" t="s">
        <v>32</v>
      </c>
      <c r="D2475" s="4">
        <v>74.73</v>
      </c>
    </row>
    <row r="2476" spans="1:4" x14ac:dyDescent="0.25">
      <c r="A2476" s="3">
        <v>17070102</v>
      </c>
      <c r="B2476" s="1" t="s">
        <v>1898</v>
      </c>
      <c r="C2476" s="2" t="s">
        <v>32</v>
      </c>
      <c r="D2476" s="4">
        <v>35.659999999999997</v>
      </c>
    </row>
    <row r="2477" spans="1:4" x14ac:dyDescent="0.25">
      <c r="A2477" s="3">
        <v>17080000</v>
      </c>
      <c r="B2477" s="1" t="s">
        <v>2160</v>
      </c>
      <c r="C2477" s="2" t="s">
        <v>2132</v>
      </c>
      <c r="D2477" s="4" t="s">
        <v>2132</v>
      </c>
    </row>
    <row r="2478" spans="1:4" x14ac:dyDescent="0.25">
      <c r="A2478" s="3">
        <v>17080015</v>
      </c>
      <c r="B2478" s="1" t="s">
        <v>1899</v>
      </c>
      <c r="C2478" s="2" t="s">
        <v>1</v>
      </c>
      <c r="D2478" s="4">
        <v>98.69</v>
      </c>
    </row>
    <row r="2479" spans="1:4" x14ac:dyDescent="0.25">
      <c r="A2479" s="3">
        <v>17080019</v>
      </c>
      <c r="B2479" s="1" t="s">
        <v>1900</v>
      </c>
      <c r="C2479" s="2" t="s">
        <v>105</v>
      </c>
      <c r="D2479" s="4">
        <v>13.41</v>
      </c>
    </row>
    <row r="2480" spans="1:4" x14ac:dyDescent="0.25">
      <c r="A2480" s="3">
        <v>17080070</v>
      </c>
      <c r="B2480" s="1" t="s">
        <v>1901</v>
      </c>
      <c r="C2480" s="2" t="s">
        <v>3</v>
      </c>
      <c r="D2480" s="4">
        <v>1124.96</v>
      </c>
    </row>
    <row r="2481" spans="1:4" x14ac:dyDescent="0.25">
      <c r="A2481" s="3">
        <v>17080072</v>
      </c>
      <c r="B2481" s="1" t="s">
        <v>1902</v>
      </c>
      <c r="C2481" s="2" t="s">
        <v>32</v>
      </c>
      <c r="D2481" s="4">
        <v>7.03</v>
      </c>
    </row>
    <row r="2482" spans="1:4" x14ac:dyDescent="0.25">
      <c r="A2482" s="3">
        <v>17080073</v>
      </c>
      <c r="B2482" s="1" t="s">
        <v>1903</v>
      </c>
      <c r="C2482" s="2" t="s">
        <v>32</v>
      </c>
      <c r="D2482" s="4">
        <v>9.1300000000000008</v>
      </c>
    </row>
    <row r="2483" spans="1:4" ht="23.25" x14ac:dyDescent="0.25">
      <c r="A2483" s="3">
        <v>17090003</v>
      </c>
      <c r="B2483" s="1" t="s">
        <v>1904</v>
      </c>
      <c r="C2483" s="2" t="s">
        <v>1905</v>
      </c>
      <c r="D2483" s="4">
        <v>1352.2</v>
      </c>
    </row>
    <row r="2484" spans="1:4" ht="23.25" x14ac:dyDescent="0.25">
      <c r="A2484" s="3">
        <v>17091001</v>
      </c>
      <c r="B2484" s="1" t="s">
        <v>1906</v>
      </c>
      <c r="C2484" s="2" t="s">
        <v>1907</v>
      </c>
      <c r="D2484" s="4">
        <v>16.690000000000001</v>
      </c>
    </row>
    <row r="2485" spans="1:4" ht="23.25" x14ac:dyDescent="0.25">
      <c r="A2485" s="3">
        <v>17091002</v>
      </c>
      <c r="B2485" s="1" t="s">
        <v>1908</v>
      </c>
      <c r="C2485" s="2" t="s">
        <v>1907</v>
      </c>
      <c r="D2485" s="4">
        <v>9.27</v>
      </c>
    </row>
    <row r="2486" spans="1:4" x14ac:dyDescent="0.25">
      <c r="A2486" s="5">
        <v>18000000</v>
      </c>
      <c r="B2486" s="6" t="s">
        <v>2271</v>
      </c>
      <c r="C2486" s="7"/>
      <c r="D2486" s="8"/>
    </row>
    <row r="2487" spans="1:4" x14ac:dyDescent="0.25">
      <c r="A2487" s="3">
        <v>18001000</v>
      </c>
      <c r="B2487" s="1" t="s">
        <v>2243</v>
      </c>
      <c r="C2487" s="2" t="s">
        <v>2132</v>
      </c>
      <c r="D2487" s="4" t="s">
        <v>2132</v>
      </c>
    </row>
    <row r="2488" spans="1:4" x14ac:dyDescent="0.25">
      <c r="A2488" s="3">
        <v>18001001</v>
      </c>
      <c r="B2488" s="1" t="s">
        <v>1909</v>
      </c>
      <c r="C2488" s="2" t="s">
        <v>3</v>
      </c>
      <c r="D2488" s="4">
        <v>22.35</v>
      </c>
    </row>
    <row r="2489" spans="1:4" x14ac:dyDescent="0.25">
      <c r="A2489" s="3">
        <v>18001003</v>
      </c>
      <c r="B2489" s="1" t="s">
        <v>1910</v>
      </c>
      <c r="C2489" s="2" t="s">
        <v>3</v>
      </c>
      <c r="D2489" s="4">
        <v>118.9</v>
      </c>
    </row>
    <row r="2490" spans="1:4" x14ac:dyDescent="0.25">
      <c r="A2490" s="3">
        <v>18002000</v>
      </c>
      <c r="B2490" s="1" t="s">
        <v>2244</v>
      </c>
      <c r="C2490" s="2" t="s">
        <v>2132</v>
      </c>
      <c r="D2490" s="4" t="s">
        <v>2132</v>
      </c>
    </row>
    <row r="2491" spans="1:4" x14ac:dyDescent="0.25">
      <c r="A2491" s="3">
        <v>18002003</v>
      </c>
      <c r="B2491" s="1" t="s">
        <v>1911</v>
      </c>
      <c r="C2491" s="2" t="s">
        <v>3</v>
      </c>
      <c r="D2491" s="4">
        <v>317.42</v>
      </c>
    </row>
    <row r="2492" spans="1:4" x14ac:dyDescent="0.25">
      <c r="A2492" s="3">
        <v>18002004</v>
      </c>
      <c r="B2492" s="1" t="s">
        <v>1912</v>
      </c>
      <c r="C2492" s="2" t="s">
        <v>3</v>
      </c>
      <c r="D2492" s="4">
        <v>313.72000000000003</v>
      </c>
    </row>
    <row r="2493" spans="1:4" x14ac:dyDescent="0.25">
      <c r="A2493" s="3">
        <v>18002005</v>
      </c>
      <c r="B2493" s="1" t="s">
        <v>1913</v>
      </c>
      <c r="C2493" s="2" t="s">
        <v>3</v>
      </c>
      <c r="D2493" s="4">
        <v>287.82</v>
      </c>
    </row>
    <row r="2494" spans="1:4" x14ac:dyDescent="0.25">
      <c r="A2494" s="3">
        <v>18002006</v>
      </c>
      <c r="B2494" s="1" t="s">
        <v>1914</v>
      </c>
      <c r="C2494" s="2" t="s">
        <v>3</v>
      </c>
      <c r="D2494" s="4">
        <v>243.68</v>
      </c>
    </row>
    <row r="2495" spans="1:4" x14ac:dyDescent="0.25">
      <c r="A2495" s="3">
        <v>18002007</v>
      </c>
      <c r="B2495" s="1" t="s">
        <v>1915</v>
      </c>
      <c r="C2495" s="2" t="s">
        <v>3</v>
      </c>
      <c r="D2495" s="4">
        <v>229.84</v>
      </c>
    </row>
    <row r="2496" spans="1:4" x14ac:dyDescent="0.25">
      <c r="A2496" s="3">
        <v>18002008</v>
      </c>
      <c r="B2496" s="1" t="s">
        <v>1916</v>
      </c>
      <c r="C2496" s="2" t="s">
        <v>3</v>
      </c>
      <c r="D2496" s="4">
        <v>257.07</v>
      </c>
    </row>
    <row r="2497" spans="1:4" x14ac:dyDescent="0.25">
      <c r="A2497" s="3">
        <v>18002009</v>
      </c>
      <c r="B2497" s="1" t="s">
        <v>1917</v>
      </c>
      <c r="C2497" s="2" t="s">
        <v>3</v>
      </c>
      <c r="D2497" s="4">
        <v>245.44</v>
      </c>
    </row>
    <row r="2498" spans="1:4" x14ac:dyDescent="0.25">
      <c r="A2498" s="3">
        <v>18002010</v>
      </c>
      <c r="B2498" s="1" t="s">
        <v>1918</v>
      </c>
      <c r="C2498" s="2" t="s">
        <v>3</v>
      </c>
      <c r="D2498" s="4">
        <v>303.52</v>
      </c>
    </row>
    <row r="2499" spans="1:4" x14ac:dyDescent="0.25">
      <c r="A2499" s="3">
        <v>18002011</v>
      </c>
      <c r="B2499" s="1" t="s">
        <v>1919</v>
      </c>
      <c r="C2499" s="2" t="s">
        <v>3</v>
      </c>
      <c r="D2499" s="4">
        <v>182.53</v>
      </c>
    </row>
    <row r="2500" spans="1:4" x14ac:dyDescent="0.25">
      <c r="A2500" s="3">
        <v>18002012</v>
      </c>
      <c r="B2500" s="1" t="s">
        <v>1920</v>
      </c>
      <c r="C2500" s="2" t="s">
        <v>3</v>
      </c>
      <c r="D2500" s="4">
        <v>289.70999999999998</v>
      </c>
    </row>
    <row r="2501" spans="1:4" x14ac:dyDescent="0.25">
      <c r="A2501" s="3">
        <v>18002013</v>
      </c>
      <c r="B2501" s="1" t="s">
        <v>1921</v>
      </c>
      <c r="C2501" s="2" t="s">
        <v>3</v>
      </c>
      <c r="D2501" s="4">
        <v>235.61</v>
      </c>
    </row>
    <row r="2502" spans="1:4" x14ac:dyDescent="0.25">
      <c r="A2502" s="3">
        <v>18002014</v>
      </c>
      <c r="B2502" s="1" t="s">
        <v>1922</v>
      </c>
      <c r="C2502" s="2" t="s">
        <v>3</v>
      </c>
      <c r="D2502" s="4">
        <v>254.65</v>
      </c>
    </row>
    <row r="2503" spans="1:4" x14ac:dyDescent="0.25">
      <c r="A2503" s="3">
        <v>18002015</v>
      </c>
      <c r="B2503" s="1" t="s">
        <v>1923</v>
      </c>
      <c r="C2503" s="2" t="s">
        <v>3</v>
      </c>
      <c r="D2503" s="4">
        <v>161.69999999999999</v>
      </c>
    </row>
    <row r="2504" spans="1:4" x14ac:dyDescent="0.25">
      <c r="A2504" s="3">
        <v>18002016</v>
      </c>
      <c r="B2504" s="1" t="s">
        <v>1924</v>
      </c>
      <c r="C2504" s="2" t="s">
        <v>3</v>
      </c>
      <c r="D2504" s="4">
        <v>266.33999999999997</v>
      </c>
    </row>
    <row r="2505" spans="1:4" x14ac:dyDescent="0.25">
      <c r="A2505" s="3">
        <v>18002017</v>
      </c>
      <c r="B2505" s="1" t="s">
        <v>1925</v>
      </c>
      <c r="C2505" s="2" t="s">
        <v>3</v>
      </c>
      <c r="D2505" s="4">
        <v>396.11</v>
      </c>
    </row>
    <row r="2506" spans="1:4" x14ac:dyDescent="0.25">
      <c r="A2506" s="3">
        <v>18002018</v>
      </c>
      <c r="B2506" s="1" t="s">
        <v>1926</v>
      </c>
      <c r="C2506" s="2" t="s">
        <v>3</v>
      </c>
      <c r="D2506" s="4">
        <v>277.82</v>
      </c>
    </row>
    <row r="2507" spans="1:4" x14ac:dyDescent="0.25">
      <c r="A2507" s="3">
        <v>18002019</v>
      </c>
      <c r="B2507" s="1" t="s">
        <v>1927</v>
      </c>
      <c r="C2507" s="2" t="s">
        <v>3</v>
      </c>
      <c r="D2507" s="4">
        <v>270.61</v>
      </c>
    </row>
    <row r="2508" spans="1:4" x14ac:dyDescent="0.25">
      <c r="A2508" s="3">
        <v>18002020</v>
      </c>
      <c r="B2508" s="1" t="s">
        <v>1928</v>
      </c>
      <c r="C2508" s="2" t="s">
        <v>3</v>
      </c>
      <c r="D2508" s="4">
        <v>309.33999999999997</v>
      </c>
    </row>
    <row r="2509" spans="1:4" x14ac:dyDescent="0.25">
      <c r="A2509" s="3">
        <v>18002021</v>
      </c>
      <c r="B2509" s="1" t="s">
        <v>1929</v>
      </c>
      <c r="C2509" s="2" t="s">
        <v>3</v>
      </c>
      <c r="D2509" s="4">
        <v>264.45</v>
      </c>
    </row>
    <row r="2510" spans="1:4" x14ac:dyDescent="0.25">
      <c r="A2510" s="3">
        <v>18002022</v>
      </c>
      <c r="B2510" s="1" t="s">
        <v>1930</v>
      </c>
      <c r="C2510" s="2" t="s">
        <v>3</v>
      </c>
      <c r="D2510" s="4">
        <v>305.31</v>
      </c>
    </row>
    <row r="2511" spans="1:4" x14ac:dyDescent="0.25">
      <c r="A2511" s="3">
        <v>18002023</v>
      </c>
      <c r="B2511" s="1" t="s">
        <v>1931</v>
      </c>
      <c r="C2511" s="2" t="s">
        <v>3</v>
      </c>
      <c r="D2511" s="4">
        <v>243.96</v>
      </c>
    </row>
    <row r="2512" spans="1:4" x14ac:dyDescent="0.25">
      <c r="A2512" s="3">
        <v>18002024</v>
      </c>
      <c r="B2512" s="1" t="s">
        <v>1932</v>
      </c>
      <c r="C2512" s="2" t="s">
        <v>3</v>
      </c>
      <c r="D2512" s="4">
        <v>258.42</v>
      </c>
    </row>
    <row r="2513" spans="1:4" x14ac:dyDescent="0.25">
      <c r="A2513" s="3">
        <v>18002025</v>
      </c>
      <c r="B2513" s="1" t="s">
        <v>1933</v>
      </c>
      <c r="C2513" s="2" t="s">
        <v>3</v>
      </c>
      <c r="D2513" s="4">
        <v>194.7</v>
      </c>
    </row>
    <row r="2514" spans="1:4" x14ac:dyDescent="0.25">
      <c r="A2514" s="3">
        <v>18002026</v>
      </c>
      <c r="B2514" s="1" t="s">
        <v>1934</v>
      </c>
      <c r="C2514" s="2" t="s">
        <v>3</v>
      </c>
      <c r="D2514" s="4">
        <v>330.02</v>
      </c>
    </row>
    <row r="2515" spans="1:4" x14ac:dyDescent="0.25">
      <c r="A2515" s="3">
        <v>18002027</v>
      </c>
      <c r="B2515" s="1" t="s">
        <v>1935</v>
      </c>
      <c r="C2515" s="2" t="s">
        <v>3</v>
      </c>
      <c r="D2515" s="4">
        <v>327.73</v>
      </c>
    </row>
    <row r="2516" spans="1:4" x14ac:dyDescent="0.25">
      <c r="A2516" s="3">
        <v>18002028</v>
      </c>
      <c r="B2516" s="1" t="s">
        <v>1936</v>
      </c>
      <c r="C2516" s="2" t="s">
        <v>3</v>
      </c>
      <c r="D2516" s="4">
        <v>211.82</v>
      </c>
    </row>
    <row r="2517" spans="1:4" x14ac:dyDescent="0.25">
      <c r="A2517" s="3">
        <v>18002029</v>
      </c>
      <c r="B2517" s="1" t="s">
        <v>1937</v>
      </c>
      <c r="C2517" s="2" t="s">
        <v>3</v>
      </c>
      <c r="D2517" s="4">
        <v>255.53</v>
      </c>
    </row>
    <row r="2518" spans="1:4" x14ac:dyDescent="0.25">
      <c r="A2518" s="3">
        <v>18002030</v>
      </c>
      <c r="B2518" s="1" t="s">
        <v>1938</v>
      </c>
      <c r="C2518" s="2" t="s">
        <v>3</v>
      </c>
      <c r="D2518" s="4">
        <v>243.46</v>
      </c>
    </row>
    <row r="2519" spans="1:4" x14ac:dyDescent="0.25">
      <c r="A2519" s="3">
        <v>18002031</v>
      </c>
      <c r="B2519" s="1" t="s">
        <v>1939</v>
      </c>
      <c r="C2519" s="2" t="s">
        <v>3</v>
      </c>
      <c r="D2519" s="4">
        <v>175.48</v>
      </c>
    </row>
    <row r="2520" spans="1:4" x14ac:dyDescent="0.25">
      <c r="A2520" s="3">
        <v>18002032</v>
      </c>
      <c r="B2520" s="1" t="s">
        <v>1940</v>
      </c>
      <c r="C2520" s="2" t="s">
        <v>3</v>
      </c>
      <c r="D2520" s="4">
        <v>215.15</v>
      </c>
    </row>
    <row r="2521" spans="1:4" x14ac:dyDescent="0.25">
      <c r="A2521" s="3">
        <v>18002033</v>
      </c>
      <c r="B2521" s="1" t="s">
        <v>1941</v>
      </c>
      <c r="C2521" s="2" t="s">
        <v>3</v>
      </c>
      <c r="D2521" s="4">
        <v>242.37</v>
      </c>
    </row>
    <row r="2522" spans="1:4" x14ac:dyDescent="0.25">
      <c r="A2522" s="3">
        <v>18002034</v>
      </c>
      <c r="B2522" s="1" t="s">
        <v>1942</v>
      </c>
      <c r="C2522" s="2" t="s">
        <v>3</v>
      </c>
      <c r="D2522" s="4">
        <v>226.66</v>
      </c>
    </row>
    <row r="2523" spans="1:4" x14ac:dyDescent="0.25">
      <c r="A2523" s="3">
        <v>18002035</v>
      </c>
      <c r="B2523" s="1" t="s">
        <v>1943</v>
      </c>
      <c r="C2523" s="2" t="s">
        <v>3</v>
      </c>
      <c r="D2523" s="4">
        <v>332.48</v>
      </c>
    </row>
    <row r="2524" spans="1:4" x14ac:dyDescent="0.25">
      <c r="A2524" s="3">
        <v>18002036</v>
      </c>
      <c r="B2524" s="1" t="s">
        <v>1944</v>
      </c>
      <c r="C2524" s="2" t="s">
        <v>3</v>
      </c>
      <c r="D2524" s="4">
        <v>246.91</v>
      </c>
    </row>
    <row r="2525" spans="1:4" x14ac:dyDescent="0.25">
      <c r="A2525" s="3">
        <v>18002037</v>
      </c>
      <c r="B2525" s="1" t="s">
        <v>1945</v>
      </c>
      <c r="C2525" s="2" t="s">
        <v>3</v>
      </c>
      <c r="D2525" s="4">
        <v>308.89</v>
      </c>
    </row>
    <row r="2526" spans="1:4" x14ac:dyDescent="0.25">
      <c r="A2526" s="3">
        <v>18002038</v>
      </c>
      <c r="B2526" s="1" t="s">
        <v>1946</v>
      </c>
      <c r="C2526" s="2" t="s">
        <v>3</v>
      </c>
      <c r="D2526" s="4">
        <v>286.31</v>
      </c>
    </row>
    <row r="2527" spans="1:4" x14ac:dyDescent="0.25">
      <c r="A2527" s="3">
        <v>18002039</v>
      </c>
      <c r="B2527" s="1" t="s">
        <v>1947</v>
      </c>
      <c r="C2527" s="2" t="s">
        <v>3</v>
      </c>
      <c r="D2527" s="4">
        <v>334.36</v>
      </c>
    </row>
    <row r="2528" spans="1:4" x14ac:dyDescent="0.25">
      <c r="A2528" s="3">
        <v>18002040</v>
      </c>
      <c r="B2528" s="1" t="s">
        <v>1948</v>
      </c>
      <c r="C2528" s="2" t="s">
        <v>3</v>
      </c>
      <c r="D2528" s="4">
        <v>298.17</v>
      </c>
    </row>
    <row r="2529" spans="1:4" x14ac:dyDescent="0.25">
      <c r="A2529" s="3">
        <v>18002041</v>
      </c>
      <c r="B2529" s="1" t="s">
        <v>1949</v>
      </c>
      <c r="C2529" s="2" t="s">
        <v>3</v>
      </c>
      <c r="D2529" s="4">
        <v>302.93</v>
      </c>
    </row>
    <row r="2530" spans="1:4" x14ac:dyDescent="0.25">
      <c r="A2530" s="3">
        <v>18002042</v>
      </c>
      <c r="B2530" s="1" t="s">
        <v>1950</v>
      </c>
      <c r="C2530" s="2" t="s">
        <v>3</v>
      </c>
      <c r="D2530" s="4">
        <v>273.83999999999997</v>
      </c>
    </row>
    <row r="2531" spans="1:4" x14ac:dyDescent="0.25">
      <c r="A2531" s="3">
        <v>18002050</v>
      </c>
      <c r="B2531" s="1" t="s">
        <v>1951</v>
      </c>
      <c r="C2531" s="2" t="s">
        <v>3</v>
      </c>
      <c r="D2531" s="4">
        <v>353.96</v>
      </c>
    </row>
    <row r="2532" spans="1:4" x14ac:dyDescent="0.25">
      <c r="A2532" s="3">
        <v>18002052</v>
      </c>
      <c r="B2532" s="1" t="s">
        <v>1952</v>
      </c>
      <c r="C2532" s="2" t="s">
        <v>3</v>
      </c>
      <c r="D2532" s="4">
        <v>172.07</v>
      </c>
    </row>
    <row r="2533" spans="1:4" x14ac:dyDescent="0.25">
      <c r="A2533" s="3">
        <v>18002055</v>
      </c>
      <c r="B2533" s="1" t="s">
        <v>1953</v>
      </c>
      <c r="C2533" s="2" t="s">
        <v>3</v>
      </c>
      <c r="D2533" s="4">
        <v>382.97</v>
      </c>
    </row>
    <row r="2534" spans="1:4" x14ac:dyDescent="0.25">
      <c r="A2534" s="3">
        <v>18002061</v>
      </c>
      <c r="B2534" s="1" t="s">
        <v>1954</v>
      </c>
      <c r="C2534" s="2" t="s">
        <v>3</v>
      </c>
      <c r="D2534" s="4">
        <v>87.24</v>
      </c>
    </row>
    <row r="2535" spans="1:4" x14ac:dyDescent="0.25">
      <c r="A2535" s="3">
        <v>18002063</v>
      </c>
      <c r="B2535" s="1" t="s">
        <v>1955</v>
      </c>
      <c r="C2535" s="2" t="s">
        <v>3</v>
      </c>
      <c r="D2535" s="4">
        <v>278.91000000000003</v>
      </c>
    </row>
    <row r="2536" spans="1:4" x14ac:dyDescent="0.25">
      <c r="A2536" s="3">
        <v>18002065</v>
      </c>
      <c r="B2536" s="1" t="s">
        <v>1956</v>
      </c>
      <c r="C2536" s="2" t="s">
        <v>3</v>
      </c>
      <c r="D2536" s="4">
        <v>285.01</v>
      </c>
    </row>
    <row r="2537" spans="1:4" x14ac:dyDescent="0.25">
      <c r="A2537" s="3">
        <v>18002067</v>
      </c>
      <c r="B2537" s="1" t="s">
        <v>1957</v>
      </c>
      <c r="C2537" s="2" t="s">
        <v>3</v>
      </c>
      <c r="D2537" s="4">
        <v>205.64</v>
      </c>
    </row>
    <row r="2538" spans="1:4" x14ac:dyDescent="0.25">
      <c r="A2538" s="3">
        <v>18002070</v>
      </c>
      <c r="B2538" s="1" t="s">
        <v>1958</v>
      </c>
      <c r="C2538" s="2" t="s">
        <v>3</v>
      </c>
      <c r="D2538" s="4">
        <v>180.46</v>
      </c>
    </row>
    <row r="2539" spans="1:4" x14ac:dyDescent="0.25">
      <c r="A2539" s="3">
        <v>18002073</v>
      </c>
      <c r="B2539" s="1" t="s">
        <v>1959</v>
      </c>
      <c r="C2539" s="2" t="s">
        <v>3</v>
      </c>
      <c r="D2539" s="4">
        <v>131.97999999999999</v>
      </c>
    </row>
    <row r="2540" spans="1:4" x14ac:dyDescent="0.25">
      <c r="A2540" s="3">
        <v>18002075</v>
      </c>
      <c r="B2540" s="1" t="s">
        <v>1960</v>
      </c>
      <c r="C2540" s="2" t="s">
        <v>3</v>
      </c>
      <c r="D2540" s="4">
        <v>154.87</v>
      </c>
    </row>
    <row r="2541" spans="1:4" x14ac:dyDescent="0.25">
      <c r="A2541" s="3">
        <v>18002077</v>
      </c>
      <c r="B2541" s="1" t="s">
        <v>1961</v>
      </c>
      <c r="C2541" s="2" t="s">
        <v>3</v>
      </c>
      <c r="D2541" s="4">
        <v>153.94</v>
      </c>
    </row>
    <row r="2542" spans="1:4" x14ac:dyDescent="0.25">
      <c r="A2542" s="3">
        <v>18002080</v>
      </c>
      <c r="B2542" s="1" t="s">
        <v>1962</v>
      </c>
      <c r="C2542" s="2" t="s">
        <v>3</v>
      </c>
      <c r="D2542" s="4">
        <v>138.21</v>
      </c>
    </row>
    <row r="2543" spans="1:4" x14ac:dyDescent="0.25">
      <c r="A2543" s="3">
        <v>18002090</v>
      </c>
      <c r="B2543" s="1" t="s">
        <v>1963</v>
      </c>
      <c r="C2543" s="2" t="s">
        <v>3</v>
      </c>
      <c r="D2543" s="4">
        <v>311.83</v>
      </c>
    </row>
    <row r="2544" spans="1:4" x14ac:dyDescent="0.25">
      <c r="A2544" s="3">
        <v>18002091</v>
      </c>
      <c r="B2544" s="1" t="s">
        <v>1964</v>
      </c>
      <c r="C2544" s="2" t="s">
        <v>3</v>
      </c>
      <c r="D2544" s="4">
        <v>333.09</v>
      </c>
    </row>
    <row r="2545" spans="1:4" x14ac:dyDescent="0.25">
      <c r="A2545" s="3">
        <v>18002092</v>
      </c>
      <c r="B2545" s="1" t="s">
        <v>1965</v>
      </c>
      <c r="C2545" s="2" t="s">
        <v>3</v>
      </c>
      <c r="D2545" s="4">
        <v>305.92</v>
      </c>
    </row>
    <row r="2546" spans="1:4" x14ac:dyDescent="0.25">
      <c r="A2546" s="3">
        <v>18003000</v>
      </c>
      <c r="B2546" s="1" t="s">
        <v>2245</v>
      </c>
      <c r="C2546" s="2" t="s">
        <v>2132</v>
      </c>
      <c r="D2546" s="4" t="s">
        <v>2132</v>
      </c>
    </row>
    <row r="2547" spans="1:4" x14ac:dyDescent="0.25">
      <c r="A2547" s="3">
        <v>18003001</v>
      </c>
      <c r="B2547" s="1" t="s">
        <v>1966</v>
      </c>
      <c r="C2547" s="2" t="s">
        <v>1</v>
      </c>
      <c r="D2547" s="4">
        <v>21.95</v>
      </c>
    </row>
    <row r="2548" spans="1:4" x14ac:dyDescent="0.25">
      <c r="A2548" s="3">
        <v>18003003</v>
      </c>
      <c r="B2548" s="1" t="s">
        <v>1967</v>
      </c>
      <c r="C2548" s="2" t="s">
        <v>1</v>
      </c>
      <c r="D2548" s="4">
        <v>29.91</v>
      </c>
    </row>
    <row r="2549" spans="1:4" x14ac:dyDescent="0.25">
      <c r="A2549" s="3">
        <v>18003005</v>
      </c>
      <c r="B2549" s="1" t="s">
        <v>1968</v>
      </c>
      <c r="C2549" s="2" t="s">
        <v>1</v>
      </c>
      <c r="D2549" s="4">
        <v>22.04</v>
      </c>
    </row>
    <row r="2550" spans="1:4" x14ac:dyDescent="0.25">
      <c r="A2550" s="3">
        <v>18003007</v>
      </c>
      <c r="B2550" s="1" t="s">
        <v>1969</v>
      </c>
      <c r="C2550" s="2" t="s">
        <v>1</v>
      </c>
      <c r="D2550" s="4">
        <v>60.79</v>
      </c>
    </row>
    <row r="2551" spans="1:4" x14ac:dyDescent="0.25">
      <c r="A2551" s="3">
        <v>18003013</v>
      </c>
      <c r="B2551" s="1" t="s">
        <v>1970</v>
      </c>
      <c r="C2551" s="2" t="s">
        <v>1971</v>
      </c>
      <c r="D2551" s="4">
        <v>76.37</v>
      </c>
    </row>
    <row r="2552" spans="1:4" x14ac:dyDescent="0.25">
      <c r="A2552" s="3">
        <v>18003015</v>
      </c>
      <c r="B2552" s="1" t="s">
        <v>1972</v>
      </c>
      <c r="C2552" s="2" t="s">
        <v>1971</v>
      </c>
      <c r="D2552" s="4">
        <v>47.32</v>
      </c>
    </row>
    <row r="2553" spans="1:4" x14ac:dyDescent="0.25">
      <c r="A2553" s="3">
        <v>18003017</v>
      </c>
      <c r="B2553" s="1" t="s">
        <v>1973</v>
      </c>
      <c r="C2553" s="2" t="s">
        <v>1971</v>
      </c>
      <c r="D2553" s="4">
        <v>80.81</v>
      </c>
    </row>
    <row r="2554" spans="1:4" x14ac:dyDescent="0.25">
      <c r="A2554" s="3">
        <v>18003019</v>
      </c>
      <c r="B2554" s="1" t="s">
        <v>1974</v>
      </c>
      <c r="C2554" s="2" t="s">
        <v>1971</v>
      </c>
      <c r="D2554" s="4">
        <v>49.49</v>
      </c>
    </row>
    <row r="2555" spans="1:4" x14ac:dyDescent="0.25">
      <c r="A2555" s="3">
        <v>18003021</v>
      </c>
      <c r="B2555" s="1" t="s">
        <v>1975</v>
      </c>
      <c r="C2555" s="2" t="s">
        <v>1971</v>
      </c>
      <c r="D2555" s="4">
        <v>83.34</v>
      </c>
    </row>
    <row r="2556" spans="1:4" x14ac:dyDescent="0.25">
      <c r="A2556" s="3">
        <v>18003023</v>
      </c>
      <c r="B2556" s="1" t="s">
        <v>1976</v>
      </c>
      <c r="C2556" s="2" t="s">
        <v>1971</v>
      </c>
      <c r="D2556" s="4">
        <v>53.45</v>
      </c>
    </row>
    <row r="2557" spans="1:4" x14ac:dyDescent="0.25">
      <c r="A2557" s="3">
        <v>18003025</v>
      </c>
      <c r="B2557" s="1" t="s">
        <v>1977</v>
      </c>
      <c r="C2557" s="2" t="s">
        <v>3</v>
      </c>
      <c r="D2557" s="4">
        <v>98.82</v>
      </c>
    </row>
    <row r="2558" spans="1:4" x14ac:dyDescent="0.25">
      <c r="A2558" s="3">
        <v>18003027</v>
      </c>
      <c r="B2558" s="1" t="s">
        <v>1978</v>
      </c>
      <c r="C2558" s="2" t="s">
        <v>1971</v>
      </c>
      <c r="D2558" s="4">
        <v>48.6</v>
      </c>
    </row>
    <row r="2559" spans="1:4" x14ac:dyDescent="0.25">
      <c r="A2559" s="3">
        <v>18003029</v>
      </c>
      <c r="B2559" s="1" t="s">
        <v>1979</v>
      </c>
      <c r="C2559" s="2" t="s">
        <v>1971</v>
      </c>
      <c r="D2559" s="4">
        <v>51.82</v>
      </c>
    </row>
    <row r="2560" spans="1:4" x14ac:dyDescent="0.25">
      <c r="A2560" s="3">
        <v>18003041</v>
      </c>
      <c r="B2560" s="1" t="s">
        <v>1980</v>
      </c>
      <c r="C2560" s="2" t="s">
        <v>3</v>
      </c>
      <c r="D2560" s="4">
        <v>76.87</v>
      </c>
    </row>
    <row r="2561" spans="1:4" x14ac:dyDescent="0.25">
      <c r="A2561" s="3">
        <v>18003043</v>
      </c>
      <c r="B2561" s="1" t="s">
        <v>1981</v>
      </c>
      <c r="C2561" s="2" t="s">
        <v>3</v>
      </c>
      <c r="D2561" s="4">
        <v>70.97</v>
      </c>
    </row>
    <row r="2562" spans="1:4" x14ac:dyDescent="0.25">
      <c r="A2562" s="3">
        <v>18003045</v>
      </c>
      <c r="B2562" s="1" t="s">
        <v>1982</v>
      </c>
      <c r="C2562" s="2" t="s">
        <v>3</v>
      </c>
      <c r="D2562" s="4">
        <v>68.489999999999995</v>
      </c>
    </row>
    <row r="2563" spans="1:4" x14ac:dyDescent="0.25">
      <c r="A2563" s="3">
        <v>18003047</v>
      </c>
      <c r="B2563" s="1" t="s">
        <v>1983</v>
      </c>
      <c r="C2563" s="2" t="s">
        <v>3</v>
      </c>
      <c r="D2563" s="4">
        <v>58.35</v>
      </c>
    </row>
    <row r="2564" spans="1:4" x14ac:dyDescent="0.25">
      <c r="A2564" s="3">
        <v>18003049</v>
      </c>
      <c r="B2564" s="1" t="s">
        <v>1984</v>
      </c>
      <c r="C2564" s="2" t="s">
        <v>3</v>
      </c>
      <c r="D2564" s="4">
        <v>83.45</v>
      </c>
    </row>
    <row r="2565" spans="1:4" x14ac:dyDescent="0.25">
      <c r="A2565" s="3">
        <v>18003051</v>
      </c>
      <c r="B2565" s="1" t="s">
        <v>1985</v>
      </c>
      <c r="C2565" s="2" t="s">
        <v>3</v>
      </c>
      <c r="D2565" s="4">
        <v>62.38</v>
      </c>
    </row>
    <row r="2566" spans="1:4" x14ac:dyDescent="0.25">
      <c r="A2566" s="3">
        <v>18003053</v>
      </c>
      <c r="B2566" s="1" t="s">
        <v>1986</v>
      </c>
      <c r="C2566" s="2" t="s">
        <v>3</v>
      </c>
      <c r="D2566" s="4">
        <v>8.15</v>
      </c>
    </row>
    <row r="2567" spans="1:4" x14ac:dyDescent="0.25">
      <c r="A2567" s="3">
        <v>18003061</v>
      </c>
      <c r="B2567" s="1" t="s">
        <v>1987</v>
      </c>
      <c r="C2567" s="2" t="s">
        <v>3</v>
      </c>
      <c r="D2567" s="4">
        <v>51.02</v>
      </c>
    </row>
    <row r="2568" spans="1:4" x14ac:dyDescent="0.25">
      <c r="A2568" s="3">
        <v>18003063</v>
      </c>
      <c r="B2568" s="1" t="s">
        <v>1988</v>
      </c>
      <c r="C2568" s="2" t="s">
        <v>3</v>
      </c>
      <c r="D2568" s="4">
        <v>62.39</v>
      </c>
    </row>
    <row r="2569" spans="1:4" x14ac:dyDescent="0.25">
      <c r="A2569" s="3">
        <v>18003065</v>
      </c>
      <c r="B2569" s="1" t="s">
        <v>1989</v>
      </c>
      <c r="C2569" s="2" t="s">
        <v>3</v>
      </c>
      <c r="D2569" s="4">
        <v>60.15</v>
      </c>
    </row>
    <row r="2570" spans="1:4" x14ac:dyDescent="0.25">
      <c r="A2570" s="3">
        <v>18003067</v>
      </c>
      <c r="B2570" s="1" t="s">
        <v>1990</v>
      </c>
      <c r="C2570" s="2" t="s">
        <v>3</v>
      </c>
      <c r="D2570" s="4">
        <v>67.67</v>
      </c>
    </row>
    <row r="2571" spans="1:4" x14ac:dyDescent="0.25">
      <c r="A2571" s="3">
        <v>18003069</v>
      </c>
      <c r="B2571" s="1" t="s">
        <v>1991</v>
      </c>
      <c r="C2571" s="2" t="s">
        <v>3</v>
      </c>
      <c r="D2571" s="4">
        <v>75.930000000000007</v>
      </c>
    </row>
    <row r="2572" spans="1:4" x14ac:dyDescent="0.25">
      <c r="A2572" s="3">
        <v>18003071</v>
      </c>
      <c r="B2572" s="1" t="s">
        <v>1992</v>
      </c>
      <c r="C2572" s="2" t="s">
        <v>3</v>
      </c>
      <c r="D2572" s="4">
        <v>44.66</v>
      </c>
    </row>
    <row r="2573" spans="1:4" x14ac:dyDescent="0.25">
      <c r="A2573" s="3">
        <v>18003073</v>
      </c>
      <c r="B2573" s="1" t="s">
        <v>1993</v>
      </c>
      <c r="C2573" s="2" t="s">
        <v>3</v>
      </c>
      <c r="D2573" s="4">
        <v>49.67</v>
      </c>
    </row>
    <row r="2574" spans="1:4" x14ac:dyDescent="0.25">
      <c r="A2574" s="3">
        <v>18003075</v>
      </c>
      <c r="B2574" s="1" t="s">
        <v>1994</v>
      </c>
      <c r="C2574" s="2" t="s">
        <v>3</v>
      </c>
      <c r="D2574" s="4">
        <v>38.93</v>
      </c>
    </row>
    <row r="2575" spans="1:4" x14ac:dyDescent="0.25">
      <c r="A2575" s="3">
        <v>18003077</v>
      </c>
      <c r="B2575" s="1" t="s">
        <v>1995</v>
      </c>
      <c r="C2575" s="2" t="s">
        <v>3</v>
      </c>
      <c r="D2575" s="4">
        <v>64.28</v>
      </c>
    </row>
    <row r="2576" spans="1:4" x14ac:dyDescent="0.25">
      <c r="A2576" s="3">
        <v>18003079</v>
      </c>
      <c r="B2576" s="1" t="s">
        <v>1996</v>
      </c>
      <c r="C2576" s="2" t="s">
        <v>3</v>
      </c>
      <c r="D2576" s="4">
        <v>62.22</v>
      </c>
    </row>
    <row r="2577" spans="1:4" x14ac:dyDescent="0.25">
      <c r="A2577" s="3">
        <v>18003083</v>
      </c>
      <c r="B2577" s="1" t="s">
        <v>1997</v>
      </c>
      <c r="C2577" s="2" t="s">
        <v>3</v>
      </c>
      <c r="D2577" s="4">
        <v>55.65</v>
      </c>
    </row>
    <row r="2578" spans="1:4" x14ac:dyDescent="0.25">
      <c r="A2578" s="3">
        <v>18003085</v>
      </c>
      <c r="B2578" s="1" t="s">
        <v>1998</v>
      </c>
      <c r="C2578" s="2" t="s">
        <v>3</v>
      </c>
      <c r="D2578" s="4">
        <v>50.18</v>
      </c>
    </row>
    <row r="2579" spans="1:4" x14ac:dyDescent="0.25">
      <c r="A2579" s="3">
        <v>18003087</v>
      </c>
      <c r="B2579" s="1" t="s">
        <v>1999</v>
      </c>
      <c r="C2579" s="2" t="s">
        <v>3</v>
      </c>
      <c r="D2579" s="4">
        <v>79.73</v>
      </c>
    </row>
    <row r="2580" spans="1:4" x14ac:dyDescent="0.25">
      <c r="A2580" s="3">
        <v>18006003</v>
      </c>
      <c r="B2580" s="1" t="s">
        <v>2000</v>
      </c>
      <c r="C2580" s="2" t="s">
        <v>3</v>
      </c>
      <c r="D2580" s="4">
        <v>6554.05</v>
      </c>
    </row>
    <row r="2581" spans="1:4" x14ac:dyDescent="0.25">
      <c r="A2581" s="3">
        <v>18010000</v>
      </c>
      <c r="B2581" s="1" t="s">
        <v>2246</v>
      </c>
      <c r="C2581" s="2" t="s">
        <v>2132</v>
      </c>
      <c r="D2581" s="4" t="s">
        <v>2132</v>
      </c>
    </row>
    <row r="2582" spans="1:4" x14ac:dyDescent="0.25">
      <c r="A2582" s="3">
        <v>18010050</v>
      </c>
      <c r="B2582" s="1" t="s">
        <v>2641</v>
      </c>
      <c r="C2582" s="2" t="s">
        <v>3</v>
      </c>
      <c r="D2582" s="4">
        <v>366.6</v>
      </c>
    </row>
    <row r="2583" spans="1:4" x14ac:dyDescent="0.25">
      <c r="A2583" s="3">
        <v>18010056</v>
      </c>
      <c r="B2583" s="1" t="s">
        <v>2642</v>
      </c>
      <c r="C2583" s="2" t="s">
        <v>32</v>
      </c>
      <c r="D2583" s="4">
        <v>98.65</v>
      </c>
    </row>
    <row r="2584" spans="1:4" x14ac:dyDescent="0.25">
      <c r="A2584" s="3">
        <v>18010060</v>
      </c>
      <c r="B2584" s="1" t="s">
        <v>2001</v>
      </c>
      <c r="C2584" s="2" t="s">
        <v>1</v>
      </c>
      <c r="D2584" s="4">
        <v>94.99</v>
      </c>
    </row>
    <row r="2585" spans="1:4" x14ac:dyDescent="0.25">
      <c r="A2585" s="3">
        <v>18010090</v>
      </c>
      <c r="B2585" s="1" t="s">
        <v>2643</v>
      </c>
      <c r="C2585" s="2" t="s">
        <v>3</v>
      </c>
      <c r="D2585" s="4">
        <v>466.01</v>
      </c>
    </row>
    <row r="2586" spans="1:4" x14ac:dyDescent="0.25">
      <c r="A2586" s="3">
        <v>18012000</v>
      </c>
      <c r="B2586" s="1" t="s">
        <v>2247</v>
      </c>
      <c r="C2586" s="2" t="s">
        <v>2132</v>
      </c>
      <c r="D2586" s="4" t="s">
        <v>2132</v>
      </c>
    </row>
    <row r="2587" spans="1:4" x14ac:dyDescent="0.25">
      <c r="A2587" s="3">
        <v>18012001</v>
      </c>
      <c r="B2587" s="1" t="s">
        <v>2644</v>
      </c>
      <c r="C2587" s="2" t="s">
        <v>32</v>
      </c>
      <c r="D2587" s="4">
        <v>296.13</v>
      </c>
    </row>
    <row r="2588" spans="1:4" x14ac:dyDescent="0.25">
      <c r="A2588" s="3">
        <v>18012002</v>
      </c>
      <c r="B2588" s="1" t="s">
        <v>2645</v>
      </c>
      <c r="C2588" s="2" t="s">
        <v>307</v>
      </c>
      <c r="D2588" s="4">
        <v>1728.8</v>
      </c>
    </row>
    <row r="2589" spans="1:4" x14ac:dyDescent="0.25">
      <c r="A2589" s="3">
        <v>18012003</v>
      </c>
      <c r="B2589" s="1" t="s">
        <v>2646</v>
      </c>
      <c r="C2589" s="2" t="s">
        <v>32</v>
      </c>
      <c r="D2589" s="4">
        <v>274.47000000000003</v>
      </c>
    </row>
    <row r="2590" spans="1:4" x14ac:dyDescent="0.25">
      <c r="A2590" s="3">
        <v>18012004</v>
      </c>
      <c r="B2590" s="1" t="s">
        <v>2647</v>
      </c>
      <c r="C2590" s="2" t="s">
        <v>32</v>
      </c>
      <c r="D2590" s="4">
        <v>303.11</v>
      </c>
    </row>
    <row r="2591" spans="1:4" x14ac:dyDescent="0.25">
      <c r="A2591" s="3">
        <v>18012005</v>
      </c>
      <c r="B2591" s="1" t="s">
        <v>2648</v>
      </c>
      <c r="C2591" s="2" t="s">
        <v>32</v>
      </c>
      <c r="D2591" s="4">
        <v>419.51</v>
      </c>
    </row>
    <row r="2592" spans="1:4" x14ac:dyDescent="0.25">
      <c r="A2592" s="3">
        <v>18012006</v>
      </c>
      <c r="B2592" s="1" t="s">
        <v>2649</v>
      </c>
      <c r="C2592" s="2" t="s">
        <v>32</v>
      </c>
      <c r="D2592" s="4">
        <v>311.2</v>
      </c>
    </row>
    <row r="2593" spans="1:4" x14ac:dyDescent="0.25">
      <c r="A2593" s="3">
        <v>18012012</v>
      </c>
      <c r="B2593" s="1" t="s">
        <v>2650</v>
      </c>
      <c r="C2593" s="2" t="s">
        <v>32</v>
      </c>
      <c r="D2593" s="4">
        <v>486.44</v>
      </c>
    </row>
    <row r="2594" spans="1:4" x14ac:dyDescent="0.25">
      <c r="A2594" s="3">
        <v>18012017</v>
      </c>
      <c r="B2594" s="1" t="s">
        <v>2651</v>
      </c>
      <c r="C2594" s="2" t="s">
        <v>32</v>
      </c>
      <c r="D2594" s="4">
        <v>366.87</v>
      </c>
    </row>
    <row r="2595" spans="1:4" x14ac:dyDescent="0.25">
      <c r="A2595" s="3">
        <v>18012018</v>
      </c>
      <c r="B2595" s="1" t="s">
        <v>2652</v>
      </c>
      <c r="C2595" s="2" t="s">
        <v>32</v>
      </c>
      <c r="D2595" s="4">
        <v>399.08</v>
      </c>
    </row>
    <row r="2596" spans="1:4" x14ac:dyDescent="0.25">
      <c r="A2596" s="3">
        <v>18012019</v>
      </c>
      <c r="B2596" s="1" t="s">
        <v>2653</v>
      </c>
      <c r="C2596" s="2" t="s">
        <v>32</v>
      </c>
      <c r="D2596" s="4">
        <v>535.58000000000004</v>
      </c>
    </row>
    <row r="2597" spans="1:4" x14ac:dyDescent="0.25">
      <c r="A2597" s="3">
        <v>18013000</v>
      </c>
      <c r="B2597" s="1" t="s">
        <v>2248</v>
      </c>
      <c r="C2597" s="2" t="s">
        <v>2132</v>
      </c>
      <c r="D2597" s="4" t="s">
        <v>2132</v>
      </c>
    </row>
    <row r="2598" spans="1:4" x14ac:dyDescent="0.25">
      <c r="A2598" s="3">
        <v>18013021</v>
      </c>
      <c r="B2598" s="1" t="s">
        <v>2654</v>
      </c>
      <c r="C2598" s="2" t="s">
        <v>3</v>
      </c>
      <c r="D2598" s="4">
        <v>11896.22</v>
      </c>
    </row>
    <row r="2599" spans="1:4" x14ac:dyDescent="0.25">
      <c r="A2599" s="3">
        <v>18013026</v>
      </c>
      <c r="B2599" s="1" t="s">
        <v>2655</v>
      </c>
      <c r="C2599" s="2" t="s">
        <v>3</v>
      </c>
      <c r="D2599" s="4">
        <v>3067.59</v>
      </c>
    </row>
    <row r="2600" spans="1:4" x14ac:dyDescent="0.25">
      <c r="A2600" s="3">
        <v>18013041</v>
      </c>
      <c r="B2600" s="1" t="s">
        <v>2656</v>
      </c>
      <c r="C2600" s="2" t="s">
        <v>7</v>
      </c>
      <c r="D2600" s="4">
        <v>58.1</v>
      </c>
    </row>
    <row r="2601" spans="1:4" x14ac:dyDescent="0.25">
      <c r="A2601" s="3">
        <v>18013042</v>
      </c>
      <c r="B2601" s="1" t="s">
        <v>2657</v>
      </c>
      <c r="C2601" s="2" t="s">
        <v>32</v>
      </c>
      <c r="D2601" s="4">
        <v>106.34</v>
      </c>
    </row>
    <row r="2602" spans="1:4" x14ac:dyDescent="0.25">
      <c r="A2602" s="3">
        <v>18013043</v>
      </c>
      <c r="B2602" s="1" t="s">
        <v>2658</v>
      </c>
      <c r="C2602" s="2" t="s">
        <v>7</v>
      </c>
      <c r="D2602" s="4">
        <v>505.06</v>
      </c>
    </row>
    <row r="2603" spans="1:4" x14ac:dyDescent="0.25">
      <c r="A2603" s="3">
        <v>18013044</v>
      </c>
      <c r="B2603" s="1" t="s">
        <v>2659</v>
      </c>
      <c r="C2603" s="2" t="s">
        <v>32</v>
      </c>
      <c r="D2603" s="4">
        <v>379.24</v>
      </c>
    </row>
    <row r="2604" spans="1:4" x14ac:dyDescent="0.25">
      <c r="A2604" s="3">
        <v>18013045</v>
      </c>
      <c r="B2604" s="1" t="s">
        <v>2660</v>
      </c>
      <c r="C2604" s="2" t="s">
        <v>32</v>
      </c>
      <c r="D2604" s="4">
        <v>474.8</v>
      </c>
    </row>
    <row r="2605" spans="1:4" ht="23.25" x14ac:dyDescent="0.25">
      <c r="A2605" s="3">
        <v>18013046</v>
      </c>
      <c r="B2605" s="1" t="s">
        <v>2661</v>
      </c>
      <c r="C2605" s="2" t="s">
        <v>7</v>
      </c>
      <c r="D2605" s="4">
        <v>190.03</v>
      </c>
    </row>
    <row r="2606" spans="1:4" x14ac:dyDescent="0.25">
      <c r="A2606" s="3">
        <v>18013051</v>
      </c>
      <c r="B2606" s="1" t="s">
        <v>2002</v>
      </c>
      <c r="C2606" s="2" t="s">
        <v>3</v>
      </c>
      <c r="D2606" s="4">
        <v>4758</v>
      </c>
    </row>
    <row r="2607" spans="1:4" x14ac:dyDescent="0.25">
      <c r="A2607" s="3">
        <v>18013053</v>
      </c>
      <c r="B2607" s="1" t="s">
        <v>2662</v>
      </c>
      <c r="C2607" s="2" t="s">
        <v>3</v>
      </c>
      <c r="D2607" s="4">
        <v>6885.08</v>
      </c>
    </row>
    <row r="2608" spans="1:4" x14ac:dyDescent="0.25">
      <c r="A2608" s="3">
        <v>18014000</v>
      </c>
      <c r="B2608" s="1" t="s">
        <v>2249</v>
      </c>
      <c r="C2608" s="2" t="s">
        <v>2132</v>
      </c>
      <c r="D2608" s="4" t="s">
        <v>2132</v>
      </c>
    </row>
    <row r="2609" spans="1:4" ht="23.25" x14ac:dyDescent="0.25">
      <c r="A2609" s="3">
        <v>18014005</v>
      </c>
      <c r="B2609" s="1" t="s">
        <v>2003</v>
      </c>
      <c r="C2609" s="2" t="s">
        <v>3</v>
      </c>
      <c r="D2609" s="4">
        <v>4156.9399999999996</v>
      </c>
    </row>
    <row r="2610" spans="1:4" x14ac:dyDescent="0.25">
      <c r="A2610" s="3">
        <v>18014008</v>
      </c>
      <c r="B2610" s="1" t="s">
        <v>2004</v>
      </c>
      <c r="C2610" s="2" t="s">
        <v>3</v>
      </c>
      <c r="D2610" s="4">
        <v>3244.02</v>
      </c>
    </row>
    <row r="2611" spans="1:4" x14ac:dyDescent="0.25">
      <c r="A2611" s="3">
        <v>18014011</v>
      </c>
      <c r="B2611" s="1" t="s">
        <v>2005</v>
      </c>
      <c r="C2611" s="2" t="s">
        <v>3</v>
      </c>
      <c r="D2611" s="4">
        <v>2424.12</v>
      </c>
    </row>
    <row r="2612" spans="1:4" ht="23.25" x14ac:dyDescent="0.25">
      <c r="A2612" s="3">
        <v>18014015</v>
      </c>
      <c r="B2612" s="1" t="s">
        <v>2006</v>
      </c>
      <c r="C2612" s="2" t="s">
        <v>3</v>
      </c>
      <c r="D2612" s="4">
        <v>2335.5700000000002</v>
      </c>
    </row>
    <row r="2613" spans="1:4" ht="23.25" x14ac:dyDescent="0.25">
      <c r="A2613" s="3">
        <v>18014016</v>
      </c>
      <c r="B2613" s="1" t="s">
        <v>2007</v>
      </c>
      <c r="C2613" s="2" t="s">
        <v>3</v>
      </c>
      <c r="D2613" s="4">
        <v>16600.02</v>
      </c>
    </row>
    <row r="2614" spans="1:4" x14ac:dyDescent="0.25">
      <c r="A2614" s="3">
        <v>18014022</v>
      </c>
      <c r="B2614" s="1" t="s">
        <v>2008</v>
      </c>
      <c r="C2614" s="2" t="s">
        <v>3</v>
      </c>
      <c r="D2614" s="4">
        <v>2126.5700000000002</v>
      </c>
    </row>
    <row r="2615" spans="1:4" x14ac:dyDescent="0.25">
      <c r="A2615" s="3">
        <v>18014024</v>
      </c>
      <c r="B2615" s="1" t="s">
        <v>2009</v>
      </c>
      <c r="C2615" s="2" t="s">
        <v>3</v>
      </c>
      <c r="D2615" s="4">
        <v>3044.6</v>
      </c>
    </row>
    <row r="2616" spans="1:4" x14ac:dyDescent="0.25">
      <c r="A2616" s="3">
        <v>18014030</v>
      </c>
      <c r="B2616" s="1" t="s">
        <v>2010</v>
      </c>
      <c r="C2616" s="2" t="s">
        <v>1</v>
      </c>
      <c r="D2616" s="4">
        <v>94.85</v>
      </c>
    </row>
    <row r="2617" spans="1:4" ht="23.25" x14ac:dyDescent="0.25">
      <c r="A2617" s="3">
        <v>18014041</v>
      </c>
      <c r="B2617" s="1" t="s">
        <v>2011</v>
      </c>
      <c r="C2617" s="2" t="s">
        <v>3</v>
      </c>
      <c r="D2617" s="4">
        <v>8664.4</v>
      </c>
    </row>
    <row r="2618" spans="1:4" ht="23.25" x14ac:dyDescent="0.25">
      <c r="A2618" s="3">
        <v>18014042</v>
      </c>
      <c r="B2618" s="1" t="s">
        <v>2012</v>
      </c>
      <c r="C2618" s="2" t="s">
        <v>3</v>
      </c>
      <c r="D2618" s="4">
        <v>7769.67</v>
      </c>
    </row>
    <row r="2619" spans="1:4" ht="23.25" x14ac:dyDescent="0.25">
      <c r="A2619" s="3">
        <v>18014043</v>
      </c>
      <c r="B2619" s="1" t="s">
        <v>2013</v>
      </c>
      <c r="C2619" s="2" t="s">
        <v>3</v>
      </c>
      <c r="D2619" s="4">
        <v>6389.62</v>
      </c>
    </row>
    <row r="2620" spans="1:4" ht="23.25" x14ac:dyDescent="0.25">
      <c r="A2620" s="3">
        <v>18014044</v>
      </c>
      <c r="B2620" s="1" t="s">
        <v>2014</v>
      </c>
      <c r="C2620" s="2" t="s">
        <v>3</v>
      </c>
      <c r="D2620" s="4">
        <v>4154.7</v>
      </c>
    </row>
    <row r="2621" spans="1:4" ht="23.25" x14ac:dyDescent="0.25">
      <c r="A2621" s="3">
        <v>18014045</v>
      </c>
      <c r="B2621" s="1" t="s">
        <v>2015</v>
      </c>
      <c r="C2621" s="2" t="s">
        <v>3</v>
      </c>
      <c r="D2621" s="4">
        <v>2601.71</v>
      </c>
    </row>
    <row r="2622" spans="1:4" x14ac:dyDescent="0.25">
      <c r="A2622" s="3">
        <v>18014046</v>
      </c>
      <c r="B2622" s="1" t="s">
        <v>2016</v>
      </c>
      <c r="C2622" s="2" t="s">
        <v>3</v>
      </c>
      <c r="D2622" s="4">
        <v>1412.49</v>
      </c>
    </row>
    <row r="2623" spans="1:4" x14ac:dyDescent="0.25">
      <c r="A2623" s="3">
        <v>18014047</v>
      </c>
      <c r="B2623" s="1" t="s">
        <v>2017</v>
      </c>
      <c r="C2623" s="2" t="s">
        <v>3</v>
      </c>
      <c r="D2623" s="4">
        <v>1726.1</v>
      </c>
    </row>
    <row r="2624" spans="1:4" x14ac:dyDescent="0.25">
      <c r="A2624" s="3">
        <v>18014048</v>
      </c>
      <c r="B2624" s="1" t="s">
        <v>2018</v>
      </c>
      <c r="C2624" s="2" t="s">
        <v>3</v>
      </c>
      <c r="D2624" s="4">
        <v>2620.83</v>
      </c>
    </row>
    <row r="2625" spans="1:4" x14ac:dyDescent="0.25">
      <c r="A2625" s="3">
        <v>18014049</v>
      </c>
      <c r="B2625" s="1" t="s">
        <v>2019</v>
      </c>
      <c r="C2625" s="2" t="s">
        <v>3</v>
      </c>
      <c r="D2625" s="4">
        <v>1681.36</v>
      </c>
    </row>
    <row r="2626" spans="1:4" x14ac:dyDescent="0.25">
      <c r="A2626" s="3">
        <v>18015000</v>
      </c>
      <c r="B2626" s="1" t="s">
        <v>2250</v>
      </c>
      <c r="C2626" s="2" t="s">
        <v>2132</v>
      </c>
      <c r="D2626" s="4" t="s">
        <v>2132</v>
      </c>
    </row>
    <row r="2627" spans="1:4" x14ac:dyDescent="0.25">
      <c r="A2627" s="3">
        <v>18015001</v>
      </c>
      <c r="B2627" s="1" t="s">
        <v>2020</v>
      </c>
      <c r="C2627" s="2" t="s">
        <v>3</v>
      </c>
      <c r="D2627" s="4">
        <v>1356.73</v>
      </c>
    </row>
    <row r="2628" spans="1:4" x14ac:dyDescent="0.25">
      <c r="A2628" s="3">
        <v>18015002</v>
      </c>
      <c r="B2628" s="1" t="s">
        <v>2021</v>
      </c>
      <c r="C2628" s="2" t="s">
        <v>3</v>
      </c>
      <c r="D2628" s="4">
        <v>1587.94</v>
      </c>
    </row>
    <row r="2629" spans="1:4" x14ac:dyDescent="0.25">
      <c r="A2629" s="3">
        <v>18015003</v>
      </c>
      <c r="B2629" s="1" t="s">
        <v>2022</v>
      </c>
      <c r="C2629" s="2" t="s">
        <v>3</v>
      </c>
      <c r="D2629" s="4">
        <v>1393.97</v>
      </c>
    </row>
    <row r="2630" spans="1:4" x14ac:dyDescent="0.25">
      <c r="A2630" s="3">
        <v>18015010</v>
      </c>
      <c r="B2630" s="1" t="s">
        <v>2663</v>
      </c>
      <c r="C2630" s="2" t="s">
        <v>3</v>
      </c>
      <c r="D2630" s="4">
        <v>355.28</v>
      </c>
    </row>
    <row r="2631" spans="1:4" x14ac:dyDescent="0.25">
      <c r="A2631" s="3">
        <v>18015013</v>
      </c>
      <c r="B2631" s="1" t="s">
        <v>2664</v>
      </c>
      <c r="C2631" s="2" t="s">
        <v>3</v>
      </c>
      <c r="D2631" s="4">
        <v>166.66</v>
      </c>
    </row>
    <row r="2632" spans="1:4" x14ac:dyDescent="0.25">
      <c r="A2632" s="3">
        <v>18015014</v>
      </c>
      <c r="B2632" s="1" t="s">
        <v>2665</v>
      </c>
      <c r="C2632" s="2" t="s">
        <v>3</v>
      </c>
      <c r="D2632" s="4">
        <v>1096.42</v>
      </c>
    </row>
    <row r="2633" spans="1:4" x14ac:dyDescent="0.25">
      <c r="A2633" s="3">
        <v>18015050</v>
      </c>
      <c r="B2633" s="1" t="s">
        <v>2023</v>
      </c>
      <c r="C2633" s="2" t="s">
        <v>7</v>
      </c>
      <c r="D2633" s="4">
        <v>255.04</v>
      </c>
    </row>
    <row r="2634" spans="1:4" x14ac:dyDescent="0.25">
      <c r="A2634" s="3">
        <v>18015051</v>
      </c>
      <c r="B2634" s="1" t="s">
        <v>2024</v>
      </c>
      <c r="C2634" s="2" t="s">
        <v>7</v>
      </c>
      <c r="D2634" s="4">
        <v>230.99</v>
      </c>
    </row>
    <row r="2635" spans="1:4" x14ac:dyDescent="0.25">
      <c r="A2635" s="3">
        <v>18016001</v>
      </c>
      <c r="B2635" s="1" t="s">
        <v>2025</v>
      </c>
      <c r="C2635" s="2" t="s">
        <v>3</v>
      </c>
      <c r="D2635" s="4">
        <v>2252.25</v>
      </c>
    </row>
    <row r="2636" spans="1:4" x14ac:dyDescent="0.25">
      <c r="A2636" s="3">
        <v>18016002</v>
      </c>
      <c r="B2636" s="1" t="s">
        <v>2026</v>
      </c>
      <c r="C2636" s="2" t="s">
        <v>3</v>
      </c>
      <c r="D2636" s="4">
        <v>1890.07</v>
      </c>
    </row>
    <row r="2637" spans="1:4" x14ac:dyDescent="0.25">
      <c r="A2637" s="3">
        <v>18016003</v>
      </c>
      <c r="B2637" s="1" t="s">
        <v>2000</v>
      </c>
      <c r="C2637" s="2" t="s">
        <v>3</v>
      </c>
      <c r="D2637" s="4">
        <v>6553.78</v>
      </c>
    </row>
    <row r="2638" spans="1:4" x14ac:dyDescent="0.25">
      <c r="A2638" s="3">
        <v>18016004</v>
      </c>
      <c r="B2638" s="1" t="s">
        <v>2027</v>
      </c>
      <c r="C2638" s="2" t="s">
        <v>3</v>
      </c>
      <c r="D2638" s="4">
        <v>4011.3</v>
      </c>
    </row>
    <row r="2639" spans="1:4" x14ac:dyDescent="0.25">
      <c r="A2639" s="3">
        <v>18016005</v>
      </c>
      <c r="B2639" s="1" t="s">
        <v>2028</v>
      </c>
      <c r="C2639" s="2" t="s">
        <v>3</v>
      </c>
      <c r="D2639" s="4">
        <v>5756.27</v>
      </c>
    </row>
    <row r="2640" spans="1:4" x14ac:dyDescent="0.25">
      <c r="A2640" s="3">
        <v>18016006</v>
      </c>
      <c r="B2640" s="1" t="s">
        <v>2029</v>
      </c>
      <c r="C2640" s="2" t="s">
        <v>3</v>
      </c>
      <c r="D2640" s="4">
        <v>2621.89</v>
      </c>
    </row>
    <row r="2641" spans="1:4" x14ac:dyDescent="0.25">
      <c r="A2641" s="3">
        <v>18016007</v>
      </c>
      <c r="B2641" s="1" t="s">
        <v>2030</v>
      </c>
      <c r="C2641" s="2" t="s">
        <v>3</v>
      </c>
      <c r="D2641" s="4">
        <v>3712.47</v>
      </c>
    </row>
    <row r="2642" spans="1:4" x14ac:dyDescent="0.25">
      <c r="A2642" s="3">
        <v>18016008</v>
      </c>
      <c r="B2642" s="1" t="s">
        <v>2031</v>
      </c>
      <c r="C2642" s="2" t="s">
        <v>3</v>
      </c>
      <c r="D2642" s="4">
        <v>2155.4499999999998</v>
      </c>
    </row>
    <row r="2643" spans="1:4" x14ac:dyDescent="0.25">
      <c r="A2643" s="3">
        <v>18016009</v>
      </c>
      <c r="B2643" s="1" t="s">
        <v>2032</v>
      </c>
      <c r="C2643" s="2" t="s">
        <v>3</v>
      </c>
      <c r="D2643" s="4">
        <v>3811.37</v>
      </c>
    </row>
    <row r="2644" spans="1:4" x14ac:dyDescent="0.25">
      <c r="A2644" s="3">
        <v>18016010</v>
      </c>
      <c r="B2644" s="1" t="s">
        <v>2033</v>
      </c>
      <c r="C2644" s="2" t="s">
        <v>3</v>
      </c>
      <c r="D2644" s="4">
        <v>5352.2</v>
      </c>
    </row>
    <row r="2645" spans="1:4" x14ac:dyDescent="0.25">
      <c r="A2645" s="3">
        <v>18016011</v>
      </c>
      <c r="B2645" s="1" t="s">
        <v>2034</v>
      </c>
      <c r="C2645" s="2" t="s">
        <v>3</v>
      </c>
      <c r="D2645" s="4">
        <v>1360.59</v>
      </c>
    </row>
    <row r="2646" spans="1:4" x14ac:dyDescent="0.25">
      <c r="A2646" s="3">
        <v>18016012</v>
      </c>
      <c r="B2646" s="1" t="s">
        <v>2035</v>
      </c>
      <c r="C2646" s="2" t="s">
        <v>3</v>
      </c>
      <c r="D2646" s="4">
        <v>1901.19</v>
      </c>
    </row>
    <row r="2647" spans="1:4" x14ac:dyDescent="0.25">
      <c r="A2647" s="3">
        <v>18016013</v>
      </c>
      <c r="B2647" s="1" t="s">
        <v>2036</v>
      </c>
      <c r="C2647" s="2" t="s">
        <v>3</v>
      </c>
      <c r="D2647" s="4">
        <v>4916.84</v>
      </c>
    </row>
    <row r="2648" spans="1:4" x14ac:dyDescent="0.25">
      <c r="A2648" s="3">
        <v>18016014</v>
      </c>
      <c r="B2648" s="1" t="s">
        <v>2037</v>
      </c>
      <c r="C2648" s="2" t="s">
        <v>3</v>
      </c>
      <c r="D2648" s="4">
        <v>6833.38</v>
      </c>
    </row>
    <row r="2649" spans="1:4" x14ac:dyDescent="0.25">
      <c r="A2649" s="3">
        <v>18016015</v>
      </c>
      <c r="B2649" s="1" t="s">
        <v>2038</v>
      </c>
      <c r="C2649" s="2" t="s">
        <v>3</v>
      </c>
      <c r="D2649" s="4">
        <v>1956.74</v>
      </c>
    </row>
    <row r="2650" spans="1:4" x14ac:dyDescent="0.25">
      <c r="A2650" s="3">
        <v>18016016</v>
      </c>
      <c r="B2650" s="1" t="s">
        <v>2039</v>
      </c>
      <c r="C2650" s="2" t="s">
        <v>3</v>
      </c>
      <c r="D2650" s="4">
        <v>5423.99</v>
      </c>
    </row>
    <row r="2651" spans="1:4" x14ac:dyDescent="0.25">
      <c r="A2651" s="3">
        <v>18016017</v>
      </c>
      <c r="B2651" s="1" t="s">
        <v>2040</v>
      </c>
      <c r="C2651" s="2" t="s">
        <v>3</v>
      </c>
      <c r="D2651" s="4">
        <v>3642.57</v>
      </c>
    </row>
    <row r="2652" spans="1:4" x14ac:dyDescent="0.25">
      <c r="A2652" s="3">
        <v>18016018</v>
      </c>
      <c r="B2652" s="1" t="s">
        <v>2041</v>
      </c>
      <c r="C2652" s="2" t="s">
        <v>3</v>
      </c>
      <c r="D2652" s="4">
        <v>2926.3</v>
      </c>
    </row>
    <row r="2653" spans="1:4" x14ac:dyDescent="0.25">
      <c r="A2653" s="3">
        <v>18016019</v>
      </c>
      <c r="B2653" s="1" t="s">
        <v>2042</v>
      </c>
      <c r="C2653" s="2" t="s">
        <v>3</v>
      </c>
      <c r="D2653" s="4">
        <v>3575.19</v>
      </c>
    </row>
    <row r="2654" spans="1:4" x14ac:dyDescent="0.25">
      <c r="A2654" s="3">
        <v>18016020</v>
      </c>
      <c r="B2654" s="1" t="s">
        <v>2043</v>
      </c>
      <c r="C2654" s="2" t="s">
        <v>3</v>
      </c>
      <c r="D2654" s="4">
        <v>1315.98</v>
      </c>
    </row>
    <row r="2655" spans="1:4" x14ac:dyDescent="0.25">
      <c r="A2655" s="3">
        <v>18060000</v>
      </c>
      <c r="B2655" s="1" t="s">
        <v>2154</v>
      </c>
      <c r="C2655" s="2" t="s">
        <v>2132</v>
      </c>
      <c r="D2655" s="4" t="s">
        <v>2132</v>
      </c>
    </row>
    <row r="2656" spans="1:4" x14ac:dyDescent="0.25">
      <c r="A2656" s="3">
        <v>18060007</v>
      </c>
      <c r="B2656" s="1" t="s">
        <v>2044</v>
      </c>
      <c r="C2656" s="2" t="s">
        <v>1</v>
      </c>
      <c r="D2656" s="4">
        <v>6.46</v>
      </c>
    </row>
    <row r="2657" spans="1:4" x14ac:dyDescent="0.25">
      <c r="A2657" s="3">
        <v>18070000</v>
      </c>
      <c r="B2657" s="1" t="s">
        <v>2155</v>
      </c>
      <c r="C2657" s="2" t="s">
        <v>2132</v>
      </c>
      <c r="D2657" s="4" t="s">
        <v>2132</v>
      </c>
    </row>
    <row r="2658" spans="1:4" x14ac:dyDescent="0.25">
      <c r="A2658" s="3">
        <v>18070007</v>
      </c>
      <c r="B2658" s="1" t="s">
        <v>2045</v>
      </c>
      <c r="C2658" s="2" t="s">
        <v>1</v>
      </c>
      <c r="D2658" s="4">
        <v>45.77</v>
      </c>
    </row>
    <row r="2659" spans="1:4" x14ac:dyDescent="0.25">
      <c r="A2659" s="3">
        <v>18070040</v>
      </c>
      <c r="B2659" s="1" t="s">
        <v>2046</v>
      </c>
      <c r="C2659" s="2" t="s">
        <v>3</v>
      </c>
      <c r="D2659" s="4">
        <v>1538.43</v>
      </c>
    </row>
    <row r="2660" spans="1:4" x14ac:dyDescent="0.25">
      <c r="A2660" s="3">
        <v>18070041</v>
      </c>
      <c r="B2660" s="1" t="s">
        <v>2047</v>
      </c>
      <c r="C2660" s="2" t="s">
        <v>3</v>
      </c>
      <c r="D2660" s="4">
        <v>10314.450000000001</v>
      </c>
    </row>
    <row r="2661" spans="1:4" x14ac:dyDescent="0.25">
      <c r="A2661" s="3">
        <v>18080000</v>
      </c>
      <c r="B2661" s="1" t="s">
        <v>2160</v>
      </c>
      <c r="C2661" s="2" t="s">
        <v>2132</v>
      </c>
      <c r="D2661" s="4" t="s">
        <v>2132</v>
      </c>
    </row>
    <row r="2662" spans="1:4" x14ac:dyDescent="0.25">
      <c r="A2662" s="3">
        <v>18080001</v>
      </c>
      <c r="B2662" s="1" t="s">
        <v>2048</v>
      </c>
      <c r="C2662" s="2" t="s">
        <v>1</v>
      </c>
      <c r="D2662" s="4">
        <v>10.76</v>
      </c>
    </row>
    <row r="2663" spans="1:4" x14ac:dyDescent="0.25">
      <c r="A2663" s="3">
        <v>18080011</v>
      </c>
      <c r="B2663" s="1" t="s">
        <v>2049</v>
      </c>
      <c r="C2663" s="2" t="s">
        <v>7</v>
      </c>
      <c r="D2663" s="4">
        <v>292.08999999999997</v>
      </c>
    </row>
    <row r="2664" spans="1:4" x14ac:dyDescent="0.25">
      <c r="A2664" s="3">
        <v>18080013</v>
      </c>
      <c r="B2664" s="1" t="s">
        <v>2050</v>
      </c>
      <c r="C2664" s="2" t="s">
        <v>105</v>
      </c>
      <c r="D2664" s="4">
        <v>1.21</v>
      </c>
    </row>
    <row r="2665" spans="1:4" x14ac:dyDescent="0.25">
      <c r="A2665" s="3">
        <v>18080015</v>
      </c>
      <c r="B2665" s="1" t="s">
        <v>2051</v>
      </c>
      <c r="C2665" s="2" t="s">
        <v>105</v>
      </c>
      <c r="D2665" s="4">
        <v>8.85</v>
      </c>
    </row>
    <row r="2666" spans="1:4" x14ac:dyDescent="0.25">
      <c r="A2666" s="3">
        <v>18080030</v>
      </c>
      <c r="B2666" s="1" t="s">
        <v>2052</v>
      </c>
      <c r="C2666" s="2" t="s">
        <v>1</v>
      </c>
      <c r="D2666" s="4">
        <v>10.76</v>
      </c>
    </row>
    <row r="2667" spans="1:4" x14ac:dyDescent="0.25">
      <c r="A2667" s="3">
        <v>18080035</v>
      </c>
      <c r="B2667" s="1" t="s">
        <v>2053</v>
      </c>
      <c r="C2667" s="2" t="s">
        <v>7</v>
      </c>
      <c r="D2667" s="4">
        <v>324.37</v>
      </c>
    </row>
    <row r="2668" spans="1:4" x14ac:dyDescent="0.25">
      <c r="A2668" s="5">
        <v>20000000</v>
      </c>
      <c r="B2668" s="6" t="s">
        <v>2272</v>
      </c>
      <c r="C2668" s="7"/>
      <c r="D2668" s="8"/>
    </row>
    <row r="2669" spans="1:4" x14ac:dyDescent="0.25">
      <c r="A2669" s="3">
        <v>20001000</v>
      </c>
      <c r="B2669" s="1" t="s">
        <v>2251</v>
      </c>
      <c r="C2669" s="2" t="s">
        <v>2132</v>
      </c>
      <c r="D2669" s="4" t="s">
        <v>2132</v>
      </c>
    </row>
    <row r="2670" spans="1:4" x14ac:dyDescent="0.25">
      <c r="A2670" s="3">
        <v>20001001</v>
      </c>
      <c r="B2670" s="1" t="s">
        <v>2054</v>
      </c>
      <c r="C2670" s="2" t="s">
        <v>1266</v>
      </c>
      <c r="D2670" s="4">
        <v>3186.11</v>
      </c>
    </row>
    <row r="2671" spans="1:4" x14ac:dyDescent="0.25">
      <c r="A2671" s="3">
        <v>20001002</v>
      </c>
      <c r="B2671" s="1" t="s">
        <v>2055</v>
      </c>
      <c r="C2671" s="2" t="s">
        <v>32</v>
      </c>
      <c r="D2671" s="4">
        <v>2.4900000000000002</v>
      </c>
    </row>
    <row r="2672" spans="1:4" x14ac:dyDescent="0.25">
      <c r="A2672" s="3">
        <v>20001013</v>
      </c>
      <c r="B2672" s="1" t="s">
        <v>2056</v>
      </c>
      <c r="C2672" s="2" t="s">
        <v>1266</v>
      </c>
      <c r="D2672" s="4">
        <v>6107.67</v>
      </c>
    </row>
    <row r="2673" spans="1:4" x14ac:dyDescent="0.25">
      <c r="A2673" s="3">
        <v>20001014</v>
      </c>
      <c r="B2673" s="1" t="s">
        <v>2057</v>
      </c>
      <c r="C2673" s="2" t="s">
        <v>1</v>
      </c>
      <c r="D2673" s="4">
        <v>0.52</v>
      </c>
    </row>
    <row r="2674" spans="1:4" x14ac:dyDescent="0.25">
      <c r="A2674" s="3">
        <v>20001021</v>
      </c>
      <c r="B2674" s="1" t="s">
        <v>2276</v>
      </c>
      <c r="C2674" s="2" t="s">
        <v>2274</v>
      </c>
      <c r="D2674" s="4">
        <v>20</v>
      </c>
    </row>
    <row r="2675" spans="1:4" ht="23.25" x14ac:dyDescent="0.25">
      <c r="A2675" s="3">
        <v>20001022</v>
      </c>
      <c r="B2675" s="1" t="s">
        <v>2278</v>
      </c>
      <c r="C2675" s="2" t="s">
        <v>2274</v>
      </c>
      <c r="D2675" s="4">
        <v>50</v>
      </c>
    </row>
    <row r="2676" spans="1:4" x14ac:dyDescent="0.25">
      <c r="A2676" s="3">
        <v>20001023</v>
      </c>
      <c r="B2676" s="1" t="s">
        <v>2280</v>
      </c>
      <c r="C2676" s="2" t="s">
        <v>2274</v>
      </c>
      <c r="D2676" s="4">
        <v>100</v>
      </c>
    </row>
    <row r="2677" spans="1:4" x14ac:dyDescent="0.25">
      <c r="A2677" s="3">
        <v>20001024</v>
      </c>
      <c r="B2677" s="1" t="s">
        <v>2277</v>
      </c>
      <c r="C2677" s="2" t="s">
        <v>2274</v>
      </c>
      <c r="D2677" s="4">
        <v>30</v>
      </c>
    </row>
    <row r="2678" spans="1:4" ht="23.25" x14ac:dyDescent="0.25">
      <c r="A2678" s="3">
        <v>20001031</v>
      </c>
      <c r="B2678" s="1" t="s">
        <v>2273</v>
      </c>
      <c r="C2678" s="2" t="s">
        <v>2274</v>
      </c>
      <c r="D2678" s="4">
        <v>10</v>
      </c>
    </row>
    <row r="2679" spans="1:4" ht="23.25" x14ac:dyDescent="0.25">
      <c r="A2679" s="3">
        <v>20001032</v>
      </c>
      <c r="B2679" s="1" t="s">
        <v>2279</v>
      </c>
      <c r="C2679" s="2" t="s">
        <v>2274</v>
      </c>
      <c r="D2679" s="4">
        <v>50</v>
      </c>
    </row>
    <row r="2680" spans="1:4" x14ac:dyDescent="0.25">
      <c r="A2680" s="3">
        <v>20001033</v>
      </c>
      <c r="B2680" s="1" t="s">
        <v>2275</v>
      </c>
      <c r="C2680" s="2" t="s">
        <v>2274</v>
      </c>
      <c r="D2680" s="4">
        <v>10</v>
      </c>
    </row>
    <row r="2681" spans="1:4" x14ac:dyDescent="0.25">
      <c r="A2681" s="3">
        <v>20002000</v>
      </c>
      <c r="B2681" s="1" t="s">
        <v>2252</v>
      </c>
      <c r="C2681" s="2" t="s">
        <v>2132</v>
      </c>
      <c r="D2681" s="4" t="s">
        <v>2132</v>
      </c>
    </row>
    <row r="2682" spans="1:4" x14ac:dyDescent="0.25">
      <c r="A2682" s="3">
        <v>20002001</v>
      </c>
      <c r="B2682" s="1" t="s">
        <v>2058</v>
      </c>
      <c r="C2682" s="2" t="s">
        <v>32</v>
      </c>
      <c r="D2682" s="4">
        <v>89.61</v>
      </c>
    </row>
    <row r="2683" spans="1:4" ht="23.25" x14ac:dyDescent="0.25">
      <c r="A2683" s="3">
        <v>20002002</v>
      </c>
      <c r="B2683" s="1" t="s">
        <v>2059</v>
      </c>
      <c r="C2683" s="2" t="s">
        <v>3</v>
      </c>
      <c r="D2683" s="4">
        <v>684.12</v>
      </c>
    </row>
    <row r="2684" spans="1:4" ht="23.25" x14ac:dyDescent="0.25">
      <c r="A2684" s="3">
        <v>20002003</v>
      </c>
      <c r="B2684" s="1" t="s">
        <v>2060</v>
      </c>
      <c r="C2684" s="2" t="s">
        <v>3</v>
      </c>
      <c r="D2684" s="4">
        <v>92.92</v>
      </c>
    </row>
    <row r="2685" spans="1:4" ht="23.25" x14ac:dyDescent="0.25">
      <c r="A2685" s="3">
        <v>20002004</v>
      </c>
      <c r="B2685" s="1" t="s">
        <v>2061</v>
      </c>
      <c r="C2685" s="2" t="s">
        <v>3</v>
      </c>
      <c r="D2685" s="4">
        <v>185.83</v>
      </c>
    </row>
    <row r="2686" spans="1:4" ht="23.25" x14ac:dyDescent="0.25">
      <c r="A2686" s="3">
        <v>20002005</v>
      </c>
      <c r="B2686" s="1" t="s">
        <v>2062</v>
      </c>
      <c r="C2686" s="2" t="s">
        <v>3</v>
      </c>
      <c r="D2686" s="4">
        <v>278.75</v>
      </c>
    </row>
    <row r="2687" spans="1:4" ht="23.25" x14ac:dyDescent="0.25">
      <c r="A2687" s="3">
        <v>20002006</v>
      </c>
      <c r="B2687" s="1" t="s">
        <v>2063</v>
      </c>
      <c r="C2687" s="2" t="s">
        <v>3</v>
      </c>
      <c r="D2687" s="4">
        <v>92.92</v>
      </c>
    </row>
    <row r="2688" spans="1:4" ht="23.25" x14ac:dyDescent="0.25">
      <c r="A2688" s="3">
        <v>20002007</v>
      </c>
      <c r="B2688" s="1" t="s">
        <v>2064</v>
      </c>
      <c r="C2688" s="2" t="s">
        <v>3</v>
      </c>
      <c r="D2688" s="4">
        <v>164.31</v>
      </c>
    </row>
    <row r="2689" spans="1:4" ht="23.25" x14ac:dyDescent="0.25">
      <c r="A2689" s="3">
        <v>20002008</v>
      </c>
      <c r="B2689" s="1" t="s">
        <v>2065</v>
      </c>
      <c r="C2689" s="2" t="s">
        <v>3</v>
      </c>
      <c r="D2689" s="4">
        <v>204.07</v>
      </c>
    </row>
    <row r="2690" spans="1:4" ht="23.25" x14ac:dyDescent="0.25">
      <c r="A2690" s="3">
        <v>20002009</v>
      </c>
      <c r="B2690" s="1" t="s">
        <v>2066</v>
      </c>
      <c r="C2690" s="2" t="s">
        <v>32</v>
      </c>
      <c r="D2690" s="4">
        <v>136.07</v>
      </c>
    </row>
    <row r="2691" spans="1:4" x14ac:dyDescent="0.25">
      <c r="A2691" s="3">
        <v>20003000</v>
      </c>
      <c r="B2691" s="1" t="s">
        <v>2253</v>
      </c>
      <c r="C2691" s="2" t="s">
        <v>2132</v>
      </c>
      <c r="D2691" s="4" t="s">
        <v>2132</v>
      </c>
    </row>
    <row r="2692" spans="1:4" x14ac:dyDescent="0.25">
      <c r="A2692" s="3">
        <v>20003001</v>
      </c>
      <c r="B2692" s="1" t="s">
        <v>2067</v>
      </c>
      <c r="C2692" s="2" t="s">
        <v>2068</v>
      </c>
      <c r="D2692" s="4">
        <v>472.74</v>
      </c>
    </row>
    <row r="2693" spans="1:4" x14ac:dyDescent="0.25">
      <c r="A2693" s="3">
        <v>20003002</v>
      </c>
      <c r="B2693" s="1" t="s">
        <v>2069</v>
      </c>
      <c r="C2693" s="2" t="s">
        <v>2068</v>
      </c>
      <c r="D2693" s="4">
        <v>291.94</v>
      </c>
    </row>
    <row r="2694" spans="1:4" x14ac:dyDescent="0.25">
      <c r="A2694" s="3">
        <v>20003003</v>
      </c>
      <c r="B2694" s="1" t="s">
        <v>2070</v>
      </c>
      <c r="C2694" s="2" t="s">
        <v>2068</v>
      </c>
      <c r="D2694" s="4">
        <v>132.61000000000001</v>
      </c>
    </row>
    <row r="2695" spans="1:4" x14ac:dyDescent="0.25">
      <c r="A2695" s="3">
        <v>20003004</v>
      </c>
      <c r="B2695" s="1" t="s">
        <v>2071</v>
      </c>
      <c r="C2695" s="2" t="s">
        <v>2068</v>
      </c>
      <c r="D2695" s="4">
        <v>178.73</v>
      </c>
    </row>
    <row r="2696" spans="1:4" x14ac:dyDescent="0.25">
      <c r="A2696" s="3">
        <v>20003005</v>
      </c>
      <c r="B2696" s="1" t="s">
        <v>2072</v>
      </c>
      <c r="C2696" s="2" t="s">
        <v>2068</v>
      </c>
      <c r="D2696" s="4">
        <v>145.26</v>
      </c>
    </row>
    <row r="2697" spans="1:4" x14ac:dyDescent="0.25">
      <c r="A2697" s="3">
        <v>20003006</v>
      </c>
      <c r="B2697" s="1" t="s">
        <v>2073</v>
      </c>
      <c r="C2697" s="2" t="s">
        <v>2068</v>
      </c>
      <c r="D2697" s="4">
        <v>63.75</v>
      </c>
    </row>
    <row r="2698" spans="1:4" x14ac:dyDescent="0.25">
      <c r="A2698" s="3">
        <v>20003007</v>
      </c>
      <c r="B2698" s="1" t="s">
        <v>2074</v>
      </c>
      <c r="C2698" s="2" t="s">
        <v>2068</v>
      </c>
      <c r="D2698" s="4">
        <v>472.74</v>
      </c>
    </row>
    <row r="2699" spans="1:4" x14ac:dyDescent="0.25">
      <c r="A2699" s="3">
        <v>20003008</v>
      </c>
      <c r="B2699" s="1" t="s">
        <v>2075</v>
      </c>
      <c r="C2699" s="2" t="s">
        <v>2068</v>
      </c>
      <c r="D2699" s="4">
        <v>472.74</v>
      </c>
    </row>
    <row r="2700" spans="1:4" x14ac:dyDescent="0.25">
      <c r="A2700" s="3">
        <v>20003009</v>
      </c>
      <c r="B2700" s="1" t="s">
        <v>2076</v>
      </c>
      <c r="C2700" s="2" t="s">
        <v>2068</v>
      </c>
      <c r="D2700" s="4">
        <v>63.75</v>
      </c>
    </row>
    <row r="2701" spans="1:4" ht="23.25" x14ac:dyDescent="0.25">
      <c r="A2701" s="3">
        <v>20003021</v>
      </c>
      <c r="B2701" s="1" t="s">
        <v>2077</v>
      </c>
      <c r="C2701" s="2" t="s">
        <v>3</v>
      </c>
      <c r="D2701" s="4">
        <v>1757.1</v>
      </c>
    </row>
    <row r="2702" spans="1:4" x14ac:dyDescent="0.25">
      <c r="A2702" s="3">
        <v>20003024</v>
      </c>
      <c r="B2702" s="1" t="s">
        <v>2078</v>
      </c>
      <c r="C2702" s="2" t="s">
        <v>2068</v>
      </c>
      <c r="D2702" s="4">
        <v>49.96</v>
      </c>
    </row>
    <row r="2703" spans="1:4" x14ac:dyDescent="0.25">
      <c r="A2703" s="3">
        <v>20003050</v>
      </c>
      <c r="B2703" s="1" t="s">
        <v>2079</v>
      </c>
      <c r="C2703" s="2" t="s">
        <v>3</v>
      </c>
      <c r="D2703" s="4">
        <v>11.09</v>
      </c>
    </row>
    <row r="2704" spans="1:4" x14ac:dyDescent="0.25">
      <c r="A2704" s="3">
        <v>20003051</v>
      </c>
      <c r="B2704" s="1" t="s">
        <v>2080</v>
      </c>
      <c r="C2704" s="2" t="s">
        <v>3</v>
      </c>
      <c r="D2704" s="4">
        <v>13.49</v>
      </c>
    </row>
    <row r="2705" spans="1:4" x14ac:dyDescent="0.25">
      <c r="A2705" s="3">
        <v>20003052</v>
      </c>
      <c r="B2705" s="1" t="s">
        <v>2081</v>
      </c>
      <c r="C2705" s="2" t="s">
        <v>3</v>
      </c>
      <c r="D2705" s="4">
        <v>14.72</v>
      </c>
    </row>
    <row r="2706" spans="1:4" x14ac:dyDescent="0.25">
      <c r="A2706" s="3">
        <v>20003053</v>
      </c>
      <c r="B2706" s="1" t="s">
        <v>2082</v>
      </c>
      <c r="C2706" s="2" t="s">
        <v>3</v>
      </c>
      <c r="D2706" s="4">
        <v>19.690000000000001</v>
      </c>
    </row>
    <row r="2707" spans="1:4" x14ac:dyDescent="0.25">
      <c r="A2707" s="3">
        <v>20003054</v>
      </c>
      <c r="B2707" s="1" t="s">
        <v>2083</v>
      </c>
      <c r="C2707" s="2" t="s">
        <v>3</v>
      </c>
      <c r="D2707" s="4">
        <v>1.51</v>
      </c>
    </row>
    <row r="2708" spans="1:4" x14ac:dyDescent="0.25">
      <c r="A2708" s="3">
        <v>20003055</v>
      </c>
      <c r="B2708" s="1" t="s">
        <v>2084</v>
      </c>
      <c r="C2708" s="2" t="s">
        <v>3</v>
      </c>
      <c r="D2708" s="4">
        <v>2.4700000000000002</v>
      </c>
    </row>
    <row r="2709" spans="1:4" x14ac:dyDescent="0.25">
      <c r="A2709" s="3">
        <v>20003056</v>
      </c>
      <c r="B2709" s="1" t="s">
        <v>2085</v>
      </c>
      <c r="C2709" s="2" t="s">
        <v>3</v>
      </c>
      <c r="D2709" s="4">
        <v>1.34</v>
      </c>
    </row>
    <row r="2710" spans="1:4" x14ac:dyDescent="0.25">
      <c r="A2710" s="3">
        <v>20003057</v>
      </c>
      <c r="B2710" s="1" t="s">
        <v>2086</v>
      </c>
      <c r="C2710" s="2" t="s">
        <v>3</v>
      </c>
      <c r="D2710" s="4">
        <v>5.42</v>
      </c>
    </row>
    <row r="2711" spans="1:4" x14ac:dyDescent="0.25">
      <c r="A2711" s="3">
        <v>20003058</v>
      </c>
      <c r="B2711" s="1" t="s">
        <v>2087</v>
      </c>
      <c r="C2711" s="2" t="s">
        <v>1</v>
      </c>
      <c r="D2711" s="4">
        <v>15.55</v>
      </c>
    </row>
    <row r="2712" spans="1:4" x14ac:dyDescent="0.25">
      <c r="A2712" s="3">
        <v>20003059</v>
      </c>
      <c r="B2712" s="1" t="s">
        <v>2088</v>
      </c>
      <c r="C2712" s="2" t="s">
        <v>2068</v>
      </c>
      <c r="D2712" s="4">
        <v>156.32</v>
      </c>
    </row>
    <row r="2713" spans="1:4" x14ac:dyDescent="0.25">
      <c r="A2713" s="3">
        <v>20003060</v>
      </c>
      <c r="B2713" s="1" t="s">
        <v>2089</v>
      </c>
      <c r="C2713" s="2" t="s">
        <v>3</v>
      </c>
      <c r="D2713" s="4">
        <v>4731.47</v>
      </c>
    </row>
    <row r="2714" spans="1:4" x14ac:dyDescent="0.25">
      <c r="A2714" s="3">
        <v>20003061</v>
      </c>
      <c r="B2714" s="1" t="s">
        <v>2090</v>
      </c>
      <c r="C2714" s="2" t="s">
        <v>3</v>
      </c>
      <c r="D2714" s="4">
        <v>3609.1</v>
      </c>
    </row>
    <row r="2715" spans="1:4" x14ac:dyDescent="0.25">
      <c r="A2715" s="3">
        <v>20003070</v>
      </c>
      <c r="B2715" s="1" t="s">
        <v>2091</v>
      </c>
      <c r="C2715" s="2" t="s">
        <v>3</v>
      </c>
      <c r="D2715" s="4">
        <v>3755.49</v>
      </c>
    </row>
    <row r="2716" spans="1:4" ht="23.25" x14ac:dyDescent="0.25">
      <c r="A2716" s="3">
        <v>20003071</v>
      </c>
      <c r="B2716" s="1" t="s">
        <v>2092</v>
      </c>
      <c r="C2716" s="2" t="s">
        <v>1</v>
      </c>
      <c r="D2716" s="4">
        <v>6.38</v>
      </c>
    </row>
    <row r="2717" spans="1:4" ht="23.25" x14ac:dyDescent="0.25">
      <c r="A2717" s="3">
        <v>20003072</v>
      </c>
      <c r="B2717" s="1" t="s">
        <v>2093</v>
      </c>
      <c r="C2717" s="2" t="s">
        <v>1</v>
      </c>
      <c r="D2717" s="4">
        <v>5.63</v>
      </c>
    </row>
    <row r="2718" spans="1:4" x14ac:dyDescent="0.25">
      <c r="A2718" s="3">
        <v>20003073</v>
      </c>
      <c r="B2718" s="1" t="s">
        <v>2094</v>
      </c>
      <c r="C2718" s="2" t="s">
        <v>1</v>
      </c>
      <c r="D2718" s="4">
        <v>3.38</v>
      </c>
    </row>
    <row r="2719" spans="1:4" x14ac:dyDescent="0.25">
      <c r="A2719" s="3">
        <v>20003074</v>
      </c>
      <c r="B2719" s="1" t="s">
        <v>2095</v>
      </c>
      <c r="C2719" s="2" t="s">
        <v>1266</v>
      </c>
      <c r="D2719" s="4">
        <v>2190.77</v>
      </c>
    </row>
    <row r="2720" spans="1:4" ht="23.25" x14ac:dyDescent="0.25">
      <c r="A2720" s="3">
        <v>20003075</v>
      </c>
      <c r="B2720" s="1" t="s">
        <v>2096</v>
      </c>
      <c r="C2720" s="2" t="s">
        <v>1</v>
      </c>
      <c r="D2720" s="4">
        <v>3.72</v>
      </c>
    </row>
    <row r="2721" spans="1:4" ht="23.25" x14ac:dyDescent="0.25">
      <c r="A2721" s="3">
        <v>20003076</v>
      </c>
      <c r="B2721" s="1" t="s">
        <v>2097</v>
      </c>
      <c r="C2721" s="2" t="s">
        <v>1</v>
      </c>
      <c r="D2721" s="4">
        <v>3.29</v>
      </c>
    </row>
    <row r="2722" spans="1:4" ht="23.25" x14ac:dyDescent="0.25">
      <c r="A2722" s="3">
        <v>20003077</v>
      </c>
      <c r="B2722" s="1" t="s">
        <v>2098</v>
      </c>
      <c r="C2722" s="2" t="s">
        <v>1</v>
      </c>
      <c r="D2722" s="4">
        <v>1.97</v>
      </c>
    </row>
    <row r="2723" spans="1:4" x14ac:dyDescent="0.25">
      <c r="A2723" s="3">
        <v>20003078</v>
      </c>
      <c r="B2723" s="1" t="s">
        <v>2099</v>
      </c>
      <c r="C2723" s="2" t="s">
        <v>3</v>
      </c>
      <c r="D2723" s="4">
        <v>1660.35</v>
      </c>
    </row>
    <row r="2724" spans="1:4" ht="23.25" x14ac:dyDescent="0.25">
      <c r="A2724" s="3">
        <v>20003079</v>
      </c>
      <c r="B2724" s="1" t="s">
        <v>2100</v>
      </c>
      <c r="C2724" s="2" t="s">
        <v>1</v>
      </c>
      <c r="D2724" s="4">
        <v>2.82</v>
      </c>
    </row>
    <row r="2725" spans="1:4" ht="23.25" x14ac:dyDescent="0.25">
      <c r="A2725" s="3">
        <v>20003080</v>
      </c>
      <c r="B2725" s="1" t="s">
        <v>2101</v>
      </c>
      <c r="C2725" s="2" t="s">
        <v>1</v>
      </c>
      <c r="D2725" s="4">
        <v>2.4900000000000002</v>
      </c>
    </row>
    <row r="2726" spans="1:4" ht="23.25" x14ac:dyDescent="0.25">
      <c r="A2726" s="3">
        <v>20003081</v>
      </c>
      <c r="B2726" s="1" t="s">
        <v>2102</v>
      </c>
      <c r="C2726" s="2" t="s">
        <v>1</v>
      </c>
      <c r="D2726" s="4">
        <v>1.49</v>
      </c>
    </row>
    <row r="2727" spans="1:4" x14ac:dyDescent="0.25">
      <c r="A2727" s="3">
        <v>20004041</v>
      </c>
      <c r="B2727" s="1" t="s">
        <v>2103</v>
      </c>
      <c r="C2727" s="2" t="s">
        <v>1266</v>
      </c>
      <c r="D2727" s="4">
        <v>4111.22</v>
      </c>
    </row>
    <row r="2728" spans="1:4" ht="23.25" x14ac:dyDescent="0.25">
      <c r="A2728" s="3">
        <v>20004042</v>
      </c>
      <c r="B2728" s="1" t="s">
        <v>2104</v>
      </c>
      <c r="C2728" s="2" t="s">
        <v>3</v>
      </c>
      <c r="D2728" s="4">
        <v>113.87</v>
      </c>
    </row>
    <row r="2729" spans="1:4" x14ac:dyDescent="0.25">
      <c r="A2729" s="3">
        <v>20005030</v>
      </c>
      <c r="B2729" s="1" t="s">
        <v>2105</v>
      </c>
      <c r="C2729" s="2" t="s">
        <v>1266</v>
      </c>
      <c r="D2729" s="4">
        <v>4727.3500000000004</v>
      </c>
    </row>
    <row r="2730" spans="1:4" x14ac:dyDescent="0.25">
      <c r="A2730" s="3">
        <v>20005031</v>
      </c>
      <c r="B2730" s="1" t="s">
        <v>2106</v>
      </c>
      <c r="C2730" s="2" t="s">
        <v>1266</v>
      </c>
      <c r="D2730" s="4">
        <v>7563.76</v>
      </c>
    </row>
    <row r="2731" spans="1:4" x14ac:dyDescent="0.25">
      <c r="A2731" s="3">
        <v>20005032</v>
      </c>
      <c r="B2731" s="1" t="s">
        <v>2107</v>
      </c>
      <c r="C2731" s="2" t="s">
        <v>1266</v>
      </c>
      <c r="D2731" s="4">
        <v>13236.58</v>
      </c>
    </row>
    <row r="2732" spans="1:4" ht="34.5" x14ac:dyDescent="0.25">
      <c r="A2732" s="3">
        <v>20005033</v>
      </c>
      <c r="B2732" s="1" t="s">
        <v>2108</v>
      </c>
      <c r="C2732" s="2" t="s">
        <v>1266</v>
      </c>
      <c r="D2732" s="4">
        <v>6962.73</v>
      </c>
    </row>
    <row r="2733" spans="1:4" ht="34.5" x14ac:dyDescent="0.25">
      <c r="A2733" s="3">
        <v>20005034</v>
      </c>
      <c r="B2733" s="1" t="s">
        <v>2109</v>
      </c>
      <c r="C2733" s="2" t="s">
        <v>1266</v>
      </c>
      <c r="D2733" s="4">
        <v>9025.89</v>
      </c>
    </row>
    <row r="2734" spans="1:4" ht="34.5" x14ac:dyDescent="0.25">
      <c r="A2734" s="3">
        <v>20005035</v>
      </c>
      <c r="B2734" s="1" t="s">
        <v>2110</v>
      </c>
      <c r="C2734" s="2" t="s">
        <v>1266</v>
      </c>
      <c r="D2734" s="4">
        <v>12238.82</v>
      </c>
    </row>
    <row r="2735" spans="1:4" ht="23.25" x14ac:dyDescent="0.25">
      <c r="A2735" s="3">
        <v>20005036</v>
      </c>
      <c r="B2735" s="1" t="s">
        <v>2111</v>
      </c>
      <c r="C2735" s="2" t="s">
        <v>1266</v>
      </c>
      <c r="D2735" s="4">
        <v>3632.05</v>
      </c>
    </row>
    <row r="2736" spans="1:4" ht="23.25" x14ac:dyDescent="0.25">
      <c r="A2736" s="3">
        <v>20005037</v>
      </c>
      <c r="B2736" s="1" t="s">
        <v>2112</v>
      </c>
      <c r="C2736" s="2" t="s">
        <v>1266</v>
      </c>
      <c r="D2736" s="4">
        <v>5448.07</v>
      </c>
    </row>
    <row r="2737" spans="1:4" ht="23.25" x14ac:dyDescent="0.25">
      <c r="A2737" s="3">
        <v>20005038</v>
      </c>
      <c r="B2737" s="1" t="s">
        <v>2113</v>
      </c>
      <c r="C2737" s="2" t="s">
        <v>1266</v>
      </c>
      <c r="D2737" s="4">
        <v>8172.1</v>
      </c>
    </row>
    <row r="2738" spans="1:4" x14ac:dyDescent="0.25">
      <c r="A2738" s="3">
        <v>20006000</v>
      </c>
      <c r="B2738" s="1" t="s">
        <v>2254</v>
      </c>
      <c r="C2738" s="2" t="s">
        <v>2132</v>
      </c>
      <c r="D2738" s="4" t="s">
        <v>2132</v>
      </c>
    </row>
    <row r="2739" spans="1:4" x14ac:dyDescent="0.25">
      <c r="A2739" s="3">
        <v>20006001</v>
      </c>
      <c r="B2739" s="1" t="s">
        <v>2114</v>
      </c>
      <c r="C2739" s="2" t="s">
        <v>3</v>
      </c>
      <c r="D2739" s="4">
        <v>2628.95</v>
      </c>
    </row>
    <row r="2740" spans="1:4" x14ac:dyDescent="0.25">
      <c r="A2740" s="3">
        <v>20006002</v>
      </c>
      <c r="B2740" s="1" t="s">
        <v>2115</v>
      </c>
      <c r="C2740" s="2" t="s">
        <v>3</v>
      </c>
      <c r="D2740" s="4">
        <v>21.19</v>
      </c>
    </row>
    <row r="2741" spans="1:4" ht="23.25" x14ac:dyDescent="0.25">
      <c r="A2741" s="3">
        <v>20006003</v>
      </c>
      <c r="B2741" s="1" t="s">
        <v>2116</v>
      </c>
      <c r="C2741" s="2" t="s">
        <v>2117</v>
      </c>
      <c r="D2741" s="4">
        <v>299.55</v>
      </c>
    </row>
    <row r="2742" spans="1:4" x14ac:dyDescent="0.25">
      <c r="A2742" s="3">
        <v>20006004</v>
      </c>
      <c r="B2742" s="1" t="s">
        <v>2118</v>
      </c>
      <c r="C2742" s="2" t="s">
        <v>2119</v>
      </c>
      <c r="D2742" s="4">
        <v>244.84</v>
      </c>
    </row>
    <row r="2743" spans="1:4" ht="23.25" x14ac:dyDescent="0.25">
      <c r="A2743" s="3">
        <v>20006005</v>
      </c>
      <c r="B2743" s="1" t="s">
        <v>2120</v>
      </c>
      <c r="C2743" s="2" t="s">
        <v>2121</v>
      </c>
      <c r="D2743" s="4">
        <v>1868.52</v>
      </c>
    </row>
    <row r="2744" spans="1:4" x14ac:dyDescent="0.25">
      <c r="A2744" s="3">
        <v>20006011</v>
      </c>
      <c r="B2744" s="1" t="s">
        <v>2122</v>
      </c>
      <c r="C2744" s="2" t="s">
        <v>3</v>
      </c>
      <c r="D2744" s="4">
        <v>73.48</v>
      </c>
    </row>
    <row r="2745" spans="1:4" x14ac:dyDescent="0.25">
      <c r="A2745" s="3">
        <v>20006012</v>
      </c>
      <c r="B2745" s="1" t="s">
        <v>2123</v>
      </c>
      <c r="C2745" s="2" t="s">
        <v>3</v>
      </c>
      <c r="D2745" s="4">
        <v>18.62</v>
      </c>
    </row>
    <row r="2746" spans="1:4" x14ac:dyDescent="0.25">
      <c r="A2746" s="3">
        <v>20006013</v>
      </c>
      <c r="B2746" s="1" t="s">
        <v>2124</v>
      </c>
      <c r="C2746" s="2" t="s">
        <v>3</v>
      </c>
      <c r="D2746" s="4">
        <v>18.3</v>
      </c>
    </row>
    <row r="2747" spans="1:4" x14ac:dyDescent="0.25">
      <c r="A2747" s="3">
        <v>20006014</v>
      </c>
      <c r="B2747" s="1" t="s">
        <v>2125</v>
      </c>
      <c r="C2747" s="2" t="s">
        <v>2126</v>
      </c>
      <c r="D2747" s="4">
        <v>3282.8</v>
      </c>
    </row>
    <row r="2748" spans="1:4" x14ac:dyDescent="0.25">
      <c r="A2748" s="3">
        <v>20006015</v>
      </c>
      <c r="B2748" s="1" t="s">
        <v>2127</v>
      </c>
      <c r="C2748" s="2" t="s">
        <v>2126</v>
      </c>
      <c r="D2748" s="4">
        <v>2658.29</v>
      </c>
    </row>
    <row r="2749" spans="1:4" x14ac:dyDescent="0.25">
      <c r="A2749" s="3">
        <v>20006016</v>
      </c>
      <c r="B2749" s="1" t="s">
        <v>2128</v>
      </c>
      <c r="C2749" s="2" t="s">
        <v>2126</v>
      </c>
      <c r="D2749" s="4">
        <v>2155.87</v>
      </c>
    </row>
    <row r="2750" spans="1:4" x14ac:dyDescent="0.25">
      <c r="A2750" s="3">
        <v>20006017</v>
      </c>
      <c r="B2750" s="1" t="s">
        <v>2129</v>
      </c>
      <c r="C2750" s="2" t="s">
        <v>2126</v>
      </c>
      <c r="D2750" s="4">
        <v>3201.73</v>
      </c>
    </row>
    <row r="2751" spans="1:4" ht="23.25" x14ac:dyDescent="0.25">
      <c r="A2751" s="3">
        <v>20006018</v>
      </c>
      <c r="B2751" s="1" t="s">
        <v>2130</v>
      </c>
      <c r="C2751" s="2" t="s">
        <v>2126</v>
      </c>
      <c r="D2751" s="4">
        <v>2187.84</v>
      </c>
    </row>
  </sheetData>
  <sortState xmlns:xlrd2="http://schemas.microsoft.com/office/spreadsheetml/2017/richdata2" ref="A2:D2770">
    <sortCondition ref="A2:A2770"/>
  </sortState>
  <pageMargins left="0.55118110236220474" right="0.35416666666666669" top="1.6141732283464567" bottom="0.78740157480314965" header="3.937007874015748E-2" footer="0.31496062992125984"/>
  <pageSetup paperSize="9" orientation="portrait" r:id="rId1"/>
  <headerFooter>
    <oddHeader>&amp;L&amp;G
CUSTOS UNITÁRIOS DE EDIFICAÇÕES - COM DESONERAÇÃO&amp;C
SECRETARIA DE INFRAESTRUTURA URBANA E OBRAS&amp;R
DATA-BASE: JULHO/ 2024</oddHeader>
    <oddFooter>&amp;LPROJ 5 - DIVISÃO DE PREÇOS E CUSTOS&amp;RPág.&amp;P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BFAC-88F2-48BC-A942-1B9C0F0B250E}">
  <dimension ref="A1:R46"/>
  <sheetViews>
    <sheetView tabSelected="1" topLeftCell="A4" workbookViewId="0">
      <selection activeCell="A9" sqref="A9:M9"/>
    </sheetView>
  </sheetViews>
  <sheetFormatPr defaultRowHeight="15" x14ac:dyDescent="0.25"/>
  <cols>
    <col min="1" max="1" width="15" customWidth="1"/>
    <col min="13" max="13" width="21" customWidth="1"/>
    <col min="14" max="14" width="15.42578125" customWidth="1"/>
    <col min="15" max="15" width="17.7109375" customWidth="1"/>
  </cols>
  <sheetData>
    <row r="1" spans="1:18" ht="18.75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  <c r="P1" s="16"/>
    </row>
    <row r="2" spans="1:18" ht="25.5" x14ac:dyDescent="0.35">
      <c r="A2" s="17"/>
      <c r="B2" s="150"/>
      <c r="C2" s="151" t="s">
        <v>2666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0"/>
      <c r="O2" s="164"/>
      <c r="P2" s="16"/>
    </row>
    <row r="3" spans="1:18" ht="20.25" x14ac:dyDescent="0.3">
      <c r="A3" s="17"/>
      <c r="B3" s="150"/>
      <c r="C3" s="152" t="s">
        <v>2668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0"/>
      <c r="O3" s="21"/>
      <c r="P3" s="18"/>
    </row>
    <row r="4" spans="1:18" ht="20.25" x14ac:dyDescent="0.3">
      <c r="A4" s="19"/>
      <c r="B4" s="150"/>
      <c r="C4" s="152" t="s">
        <v>2669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0"/>
      <c r="O4" s="21"/>
      <c r="P4" s="18"/>
    </row>
    <row r="5" spans="1:18" ht="15.75" thickBot="1" x14ac:dyDescent="0.3">
      <c r="A5" s="19"/>
      <c r="B5" s="150"/>
      <c r="C5" s="150"/>
      <c r="D5" s="150"/>
      <c r="E5" s="150"/>
      <c r="F5" s="150"/>
      <c r="G5" s="150"/>
      <c r="H5" s="150"/>
      <c r="I5" s="150"/>
      <c r="J5" s="153"/>
      <c r="K5" s="153"/>
      <c r="L5" s="154"/>
      <c r="M5" s="154"/>
      <c r="N5" s="154"/>
      <c r="O5" s="165"/>
      <c r="P5" s="18"/>
    </row>
    <row r="6" spans="1:18" x14ac:dyDescent="0.25">
      <c r="A6" s="173" t="s">
        <v>2670</v>
      </c>
      <c r="B6" s="174"/>
      <c r="C6" s="174"/>
      <c r="D6" s="174"/>
      <c r="E6" s="174"/>
      <c r="F6" s="174"/>
      <c r="G6" s="174"/>
      <c r="H6" s="174"/>
      <c r="I6" s="174"/>
      <c r="J6" s="177"/>
      <c r="K6" s="14" t="s">
        <v>2671</v>
      </c>
      <c r="L6" s="14"/>
      <c r="M6" s="14"/>
      <c r="N6" s="14"/>
      <c r="O6" s="15"/>
      <c r="P6" s="18"/>
    </row>
    <row r="7" spans="1:18" ht="15.75" thickBot="1" x14ac:dyDescent="0.3">
      <c r="A7" s="175"/>
      <c r="B7" s="176"/>
      <c r="C7" s="176"/>
      <c r="D7" s="176"/>
      <c r="E7" s="176"/>
      <c r="F7" s="176"/>
      <c r="G7" s="176"/>
      <c r="H7" s="176"/>
      <c r="I7" s="176"/>
      <c r="J7" s="178"/>
      <c r="K7" s="99" t="s">
        <v>2672</v>
      </c>
      <c r="L7" s="99"/>
      <c r="M7" s="20"/>
      <c r="N7" s="20"/>
      <c r="O7" s="24"/>
      <c r="P7" s="18"/>
    </row>
    <row r="8" spans="1:18" ht="16.5" thickBot="1" x14ac:dyDescent="0.3">
      <c r="A8" s="63"/>
      <c r="B8" s="155"/>
      <c r="C8" s="155"/>
      <c r="D8" s="155"/>
      <c r="E8" s="155"/>
      <c r="F8" s="155"/>
      <c r="G8" s="155"/>
      <c r="H8" s="155"/>
      <c r="I8" s="155"/>
      <c r="J8" s="155"/>
      <c r="K8" s="156"/>
      <c r="L8" s="156"/>
      <c r="M8" s="150"/>
      <c r="N8" s="156"/>
      <c r="O8" s="21"/>
      <c r="P8" s="18"/>
    </row>
    <row r="9" spans="1:18" ht="15.75" thickBot="1" x14ac:dyDescent="0.3">
      <c r="A9" s="100" t="s">
        <v>3590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66"/>
      <c r="O9" s="167"/>
      <c r="P9" s="16"/>
    </row>
    <row r="10" spans="1:18" ht="15.75" thickBot="1" x14ac:dyDescent="0.3">
      <c r="A10" s="1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21"/>
      <c r="P10" s="16"/>
    </row>
    <row r="11" spans="1:18" ht="21.75" customHeight="1" thickBot="1" x14ac:dyDescent="0.3">
      <c r="A11" s="168" t="s">
        <v>2673</v>
      </c>
      <c r="B11" s="169" t="s">
        <v>3583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70"/>
      <c r="N11" s="171"/>
      <c r="O11" s="172"/>
      <c r="P11" s="23"/>
      <c r="Q11" s="22"/>
      <c r="R11" s="22"/>
    </row>
    <row r="12" spans="1:18" ht="15.75" thickBot="1" x14ac:dyDescent="0.3">
      <c r="A12" s="1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21"/>
      <c r="P12" s="16"/>
    </row>
    <row r="13" spans="1:18" ht="15.75" thickBot="1" x14ac:dyDescent="0.3">
      <c r="A13" s="100" t="s">
        <v>3582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66"/>
      <c r="O13" s="167"/>
      <c r="P13" s="16"/>
    </row>
    <row r="14" spans="1:18" ht="24" thickBot="1" x14ac:dyDescent="0.3">
      <c r="A14" s="157" t="s">
        <v>2674</v>
      </c>
      <c r="B14" s="158" t="s">
        <v>2675</v>
      </c>
      <c r="C14" s="159" t="s">
        <v>2676</v>
      </c>
      <c r="D14" s="159" t="s">
        <v>2677</v>
      </c>
      <c r="E14" s="160" t="s">
        <v>2678</v>
      </c>
      <c r="F14" s="160"/>
      <c r="G14" s="160"/>
      <c r="H14" s="160"/>
      <c r="I14" s="160"/>
      <c r="J14" s="158" t="s">
        <v>2283</v>
      </c>
      <c r="K14" s="161" t="s">
        <v>2679</v>
      </c>
      <c r="L14" s="158" t="s">
        <v>2680</v>
      </c>
      <c r="M14" s="162" t="s">
        <v>2681</v>
      </c>
      <c r="N14" s="159" t="s">
        <v>3588</v>
      </c>
      <c r="O14" s="163" t="s">
        <v>3589</v>
      </c>
      <c r="P14" s="16"/>
    </row>
    <row r="15" spans="1:18" ht="15.75" thickBot="1" x14ac:dyDescent="0.3">
      <c r="A15" s="103" t="s">
        <v>3584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5"/>
      <c r="P15" s="16"/>
    </row>
    <row r="16" spans="1:18" ht="15" customHeight="1" x14ac:dyDescent="0.25">
      <c r="A16" s="71">
        <v>10016003</v>
      </c>
      <c r="B16" s="25" t="s">
        <v>3586</v>
      </c>
      <c r="C16" s="26" t="str">
        <f>IF(A16="","",IF(A16&lt;50000000,"",INDEX('[1]EDIF-SIURB -JAN2024 COM'!$A$2:$G$7834,MATCH(A16,'[1]EDIF-SIURB -JAN2024 COM'!$A$2:$A$7826,0),2)))</f>
        <v/>
      </c>
      <c r="D16" s="33"/>
      <c r="E16" s="93" t="str">
        <f>IF(A16="","",INDEX('infra com des'!$A$2:$G$7834,MATCH(A16,'infra com des'!$A$2:$A$7826,0),2))</f>
        <v>PLACA DE OBRA EM CHAPA DE AÇO GALVANIZADO</v>
      </c>
      <c r="F16" s="94"/>
      <c r="G16" s="94"/>
      <c r="H16" s="94"/>
      <c r="I16" s="95"/>
      <c r="J16" s="26" t="str">
        <f>IF(A16="","",INDEX('infra com des'!$A$2:$G$7834,MATCH(A16,'infra com des'!$A$2:$A$7826,0),3))</f>
        <v>M2</v>
      </c>
      <c r="K16" s="28">
        <v>2</v>
      </c>
      <c r="L16" s="29">
        <f>IF(A16="","",INDEX('infra com des'!$A$2:$G$7834,MATCH(A16,'infra com des'!$A$2:$A$7826,0),4))</f>
        <v>383.01</v>
      </c>
      <c r="M16" s="30">
        <f t="shared" ref="M16" si="0">IF(OR(RIGHT($A16,3)="00",$A16=""),"",TRUNC(K16*L16,2))</f>
        <v>766.02</v>
      </c>
      <c r="N16" s="29"/>
      <c r="O16" s="30"/>
      <c r="P16" s="16"/>
    </row>
    <row r="17" spans="1:16" ht="15" customHeight="1" x14ac:dyDescent="0.25">
      <c r="A17" s="71">
        <v>12012000</v>
      </c>
      <c r="B17" s="25" t="s">
        <v>3586</v>
      </c>
      <c r="C17" s="26" t="str">
        <f>IF(A17="","",IF(A17&lt;50000000,"",INDEX('[1]EDIF-SIURB -JAN2024 COM'!$A$2:$G$7834,MATCH(A17,'[1]EDIF-SIURB -JAN2024 COM'!$A$2:$A$7826,0),2)))</f>
        <v/>
      </c>
      <c r="D17" s="27"/>
      <c r="E17" s="93" t="str">
        <f>IF(A17="","",INDEX('infra com des'!$A$2:$G$7834,MATCH(A17,'infra com des'!$A$2:$A$7826,0),2))</f>
        <v>ENCARREGADO</v>
      </c>
      <c r="F17" s="94"/>
      <c r="G17" s="94"/>
      <c r="H17" s="94"/>
      <c r="I17" s="95"/>
      <c r="J17" s="26" t="str">
        <f>IF(A17="","",INDEX('infra com des'!$A$2:$G$7834,MATCH(A17,'infra com des'!$A$2:$A$7826,0),3))</f>
        <v>H</v>
      </c>
      <c r="K17" s="28">
        <v>200</v>
      </c>
      <c r="L17" s="29">
        <f>IF(A17="","",INDEX('infra com des'!$A$2:$G$7834,MATCH(A17,'infra com des'!$A$2:$A$7826,0),4))</f>
        <v>55.61</v>
      </c>
      <c r="M17" s="30">
        <f t="shared" ref="M17:M18" si="1">IF(OR(RIGHT($A17,3)="00",$A17=""),"",TRUNC(K17*L17,2))</f>
        <v>11122</v>
      </c>
      <c r="N17" s="29"/>
      <c r="O17" s="30"/>
      <c r="P17" s="16"/>
    </row>
    <row r="18" spans="1:16" ht="15.75" thickBot="1" x14ac:dyDescent="0.3">
      <c r="A18" s="71">
        <v>12013000</v>
      </c>
      <c r="B18" s="84" t="s">
        <v>3586</v>
      </c>
      <c r="C18" s="85" t="str">
        <f>IF(A18="","",IF(A18&lt;50000000,"",INDEX('[1]EDIF-SIURB -JAN2024 COM'!$A$2:$G$7834,MATCH(A18,'[1]EDIF-SIURB -JAN2024 COM'!$A$2:$A$7826,0),2)))</f>
        <v/>
      </c>
      <c r="D18" s="86"/>
      <c r="E18" s="93" t="str">
        <f>IF(A18="","",INDEX('infra com des'!$A$2:$G$7834,MATCH(A18,'infra com des'!$A$2:$A$7826,0),2))</f>
        <v>ENGENHEIRO DA OBRA</v>
      </c>
      <c r="F18" s="94"/>
      <c r="G18" s="94"/>
      <c r="H18" s="94"/>
      <c r="I18" s="95"/>
      <c r="J18" s="26" t="str">
        <f>IF(A18="","",INDEX('infra com des'!$A$2:$G$7834,MATCH(A18,'infra com des'!$A$2:$A$7826,0),3))</f>
        <v>H</v>
      </c>
      <c r="K18" s="87">
        <v>50</v>
      </c>
      <c r="L18" s="29">
        <f>IF(A18="","",INDEX('infra com des'!$A$2:$G$7834,MATCH(A18,'infra com des'!$A$2:$A$7826,0),4))</f>
        <v>156.31</v>
      </c>
      <c r="M18" s="88">
        <f t="shared" si="1"/>
        <v>7815.5</v>
      </c>
      <c r="N18" s="29"/>
      <c r="O18" s="88"/>
      <c r="P18" s="16"/>
    </row>
    <row r="19" spans="1:16" ht="16.5" thickBot="1" x14ac:dyDescent="0.3">
      <c r="A19" s="96" t="s">
        <v>2682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8"/>
      <c r="M19" s="89">
        <f>SUM(M16:M18)</f>
        <v>19703.52</v>
      </c>
      <c r="N19" s="89"/>
      <c r="O19" s="89"/>
      <c r="P19" s="16"/>
    </row>
    <row r="20" spans="1:16" ht="15.75" thickBot="1" x14ac:dyDescent="0.3">
      <c r="A20" s="103" t="s">
        <v>3585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85"/>
      <c r="O20" s="186"/>
      <c r="P20" s="16"/>
    </row>
    <row r="21" spans="1:16" ht="15" customHeight="1" x14ac:dyDescent="0.25">
      <c r="A21" s="77">
        <v>10016001</v>
      </c>
      <c r="B21" s="25" t="s">
        <v>3586</v>
      </c>
      <c r="C21" s="25" t="str">
        <f>IF(A21="","",IF(A21&lt;50000000,"",INDEX('[1]EDIF-SIURB -JAN2024 COM'!$A$2:$G$7834,MATCH(A21,'[1]EDIF-SIURB -JAN2024 COM'!$A$2:$A$7826,0),2)))</f>
        <v/>
      </c>
      <c r="D21" s="27"/>
      <c r="E21" s="179" t="str">
        <f>IF(A21="","",INDEX('infra com des'!$A$2:$G$7834,MATCH(A21,'infra com des'!$A$2:$A$7826,0),2))</f>
        <v>SINALIZAÇÃO - TAPUME MÓVEL</v>
      </c>
      <c r="F21" s="180"/>
      <c r="G21" s="180"/>
      <c r="H21" s="180"/>
      <c r="I21" s="181"/>
      <c r="J21" s="25" t="str">
        <f>IF(A21="","",INDEX('infra com des'!$A$2:$G$7834,MATCH(A21,'infra com des'!$A$2:$A$7826,0),3))</f>
        <v>M2</v>
      </c>
      <c r="K21" s="182">
        <v>40</v>
      </c>
      <c r="L21" s="183">
        <f>IF(A21="","",INDEX('infra com des'!$A$2:$G$7834,MATCH(A21,'infra com des'!$A$2:$A$7826,0),4))</f>
        <v>60.35</v>
      </c>
      <c r="M21" s="184">
        <f t="shared" ref="M21" si="2">IF(OR(RIGHT($A21,3)="00",$A21=""),"",TRUNC(K21*L21,2))</f>
        <v>2414</v>
      </c>
      <c r="N21" s="183"/>
      <c r="O21" s="184"/>
      <c r="P21" s="16"/>
    </row>
    <row r="22" spans="1:16" x14ac:dyDescent="0.25">
      <c r="A22" s="71">
        <v>10016002</v>
      </c>
      <c r="B22" s="25" t="s">
        <v>3586</v>
      </c>
      <c r="C22" s="26" t="str">
        <f>IF(A22="","",IF(A22&lt;50000000,"",INDEX('[1]EDIF-SIURB -JAN2024 COM'!$A$2:$G$7834,MATCH(A22,'[1]EDIF-SIURB -JAN2024 COM'!$A$2:$A$7826,0),2)))</f>
        <v/>
      </c>
      <c r="D22" s="27"/>
      <c r="E22" s="93" t="str">
        <f>IF(A22="","",INDEX('infra com des'!$A$2:$G$7834,MATCH(A22,'infra com des'!$A$2:$A$7826,0),2))</f>
        <v>SINALIZAÇÃO - ILUMINAÇÃO</v>
      </c>
      <c r="F22" s="94"/>
      <c r="G22" s="94"/>
      <c r="H22" s="94"/>
      <c r="I22" s="95"/>
      <c r="J22" s="26" t="str">
        <f>IF(A22="","",INDEX('infra com des'!$A$2:$G$7834,MATCH(A22,'infra com des'!$A$2:$A$7826,0),3))</f>
        <v>M</v>
      </c>
      <c r="K22" s="28">
        <v>40</v>
      </c>
      <c r="L22" s="29">
        <f>IF(A22="","",INDEX('infra com des'!$A$2:$G$7834,MATCH(A22,'infra com des'!$A$2:$A$7826,0),4))</f>
        <v>15.24</v>
      </c>
      <c r="M22" s="30">
        <f>IF(OR(RIGHT($A22,3)="00",$A22=""),"",TRUNC(K22*L22,2))</f>
        <v>609.6</v>
      </c>
      <c r="N22" s="29"/>
      <c r="O22" s="30"/>
      <c r="P22" s="16"/>
    </row>
    <row r="23" spans="1:16" ht="15.75" thickBot="1" x14ac:dyDescent="0.3">
      <c r="A23" s="71">
        <v>10018000</v>
      </c>
      <c r="B23" s="25" t="s">
        <v>3586</v>
      </c>
      <c r="C23" s="26" t="str">
        <f>IF(A23="","",IF(A23&lt;50000000,"",INDEX('[1]EDIF-SIURB -JAN2024 COM'!$A$2:$G$7834,MATCH(A23,'[1]EDIF-SIURB -JAN2024 COM'!$A$2:$A$7826,0),2)))</f>
        <v/>
      </c>
      <c r="D23" s="27"/>
      <c r="E23" s="93" t="str">
        <f>IF(A23="","",INDEX('infra com des'!$A$2:$G$7834,MATCH(A23,'infra com des'!$A$2:$A$7826,0),2))</f>
        <v>PROTEÇÃO PARA TERCEIROS COM TELA DE NYLON</v>
      </c>
      <c r="F23" s="94"/>
      <c r="G23" s="94"/>
      <c r="H23" s="94"/>
      <c r="I23" s="95"/>
      <c r="J23" s="26" t="str">
        <f>IF(A23="","",INDEX('infra com des'!$A$2:$G$7834,MATCH(A23,'infra com des'!$A$2:$A$7826,0),3))</f>
        <v>M2</v>
      </c>
      <c r="K23" s="28">
        <v>300</v>
      </c>
      <c r="L23" s="29">
        <f>IF(A23="","",INDEX('infra com des'!$A$2:$G$7834,MATCH(A23,'infra com des'!$A$2:$A$7826,0),4))</f>
        <v>3.84</v>
      </c>
      <c r="M23" s="30">
        <f>IF(OR(RIGHT($A23,3)="00",$A23=""),"",TRUNC(K23*L23,2))</f>
        <v>1152</v>
      </c>
      <c r="N23" s="29"/>
      <c r="O23" s="30"/>
      <c r="P23" s="16"/>
    </row>
    <row r="24" spans="1:16" ht="19.5" customHeight="1" thickBot="1" x14ac:dyDescent="0.3">
      <c r="A24" s="96" t="s">
        <v>2682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8"/>
      <c r="M24" s="32">
        <f>SUM(M21:M23)</f>
        <v>4175.6000000000004</v>
      </c>
      <c r="N24" s="89"/>
      <c r="O24" s="32"/>
      <c r="P24" s="16"/>
    </row>
    <row r="25" spans="1:16" ht="15.75" thickBot="1" x14ac:dyDescent="0.3">
      <c r="A25" s="103" t="s">
        <v>2237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85"/>
      <c r="O25" s="186"/>
      <c r="P25" s="16"/>
    </row>
    <row r="26" spans="1:16" ht="26.25" customHeight="1" x14ac:dyDescent="0.25">
      <c r="A26" s="77">
        <v>5005000</v>
      </c>
      <c r="B26" s="25" t="s">
        <v>3586</v>
      </c>
      <c r="C26" s="25" t="str">
        <f>IF(A26="","",IF(A26&lt;50000000,"",INDEX('[1]EDIF-SIURB -JAN2024 COM'!$A$2:$G$7834,MATCH(A26,'[1]EDIF-SIURB -JAN2024 COM'!$A$2:$A$7826,0),2)))</f>
        <v/>
      </c>
      <c r="D26" s="27"/>
      <c r="E26" s="179" t="s">
        <v>2888</v>
      </c>
      <c r="F26" s="180"/>
      <c r="G26" s="180"/>
      <c r="H26" s="180"/>
      <c r="I26" s="181"/>
      <c r="J26" s="25" t="s">
        <v>1</v>
      </c>
      <c r="K26" s="182">
        <v>559</v>
      </c>
      <c r="L26" s="183">
        <v>4.8</v>
      </c>
      <c r="M26" s="184">
        <f t="shared" ref="M26:M39" si="3">IF(OR(RIGHT($A26,3)="00",$A26=""),"",TRUNC(K26*L26,2))</f>
        <v>2683.2</v>
      </c>
      <c r="N26" s="183"/>
      <c r="O26" s="184"/>
      <c r="P26" s="16"/>
    </row>
    <row r="27" spans="1:16" ht="15" customHeight="1" x14ac:dyDescent="0.25">
      <c r="A27" s="71">
        <v>5068000</v>
      </c>
      <c r="B27" s="25" t="s">
        <v>3586</v>
      </c>
      <c r="C27" s="26" t="str">
        <f>IF(A27="","",IF(A27&lt;50000000,"",INDEX('[1]EDIF-SIURB -JAN2024 COM'!$A$2:$G$7834,MATCH(A27,'[1]EDIF-SIURB -JAN2024 COM'!$A$2:$A$7826,0),2)))</f>
        <v/>
      </c>
      <c r="D27" s="33"/>
      <c r="E27" s="93" t="str">
        <f>IF(A27="","",INDEX('infra com des'!$A$2:$G$7834,MATCH(A27,'infra com des'!$A$2:$A$7826,0),2))</f>
        <v>TRANSPORTE DE CAPA ASFÁLTICA</v>
      </c>
      <c r="F27" s="94"/>
      <c r="G27" s="94"/>
      <c r="H27" s="94"/>
      <c r="I27" s="95"/>
      <c r="J27" s="26" t="str">
        <f>IF(A27="","",INDEX('infra com des'!$A$2:$G$7834,MATCH(A27,'infra com des'!$A$2:$A$7826,0),3))</f>
        <v>M2XKM</v>
      </c>
      <c r="K27" s="28">
        <f>K26*30</f>
        <v>16770</v>
      </c>
      <c r="L27" s="29">
        <f>IF(A27="","",INDEX('infra com des'!$A$2:$G$7834,MATCH(A27,'infra com des'!$A$2:$A$7826,0),4))</f>
        <v>0.3</v>
      </c>
      <c r="M27" s="30">
        <f t="shared" ref="M27:M31" si="4">IF(OR(RIGHT($A27,3)="00",$A27=""),"",TRUNC(K27*L27,2))</f>
        <v>5031</v>
      </c>
      <c r="N27" s="29"/>
      <c r="O27" s="30"/>
      <c r="P27" s="16"/>
    </row>
    <row r="28" spans="1:16" ht="15" customHeight="1" x14ac:dyDescent="0.25">
      <c r="A28" s="71">
        <v>5013000</v>
      </c>
      <c r="B28" s="25" t="s">
        <v>3586</v>
      </c>
      <c r="C28" s="26" t="str">
        <f>IF(A28="","",IF(A28&lt;50000000,"",INDEX('[1]EDIF-SIURB -JAN2024 COM'!$A$2:$G$7834,MATCH(A28,'[1]EDIF-SIURB -JAN2024 COM'!$A$2:$A$7826,0),2)))</f>
        <v/>
      </c>
      <c r="D28" s="33"/>
      <c r="E28" s="93" t="str">
        <f>IF(A28="","",INDEX('infra com des'!$A$2:$G$7834,MATCH(A28,'infra com des'!$A$2:$A$7826,0),2))</f>
        <v>BASE DE CONCRETO FCK=15,00MPA PARA GUIAS, SARJETAS OU SARJETÕES</v>
      </c>
      <c r="F28" s="94"/>
      <c r="G28" s="94"/>
      <c r="H28" s="94"/>
      <c r="I28" s="95"/>
      <c r="J28" s="26" t="str">
        <f>IF(A28="","",INDEX('infra com des'!$A$2:$G$7834,MATCH(A28,'infra com des'!$A$2:$A$7826,0),3))</f>
        <v>M3</v>
      </c>
      <c r="K28" s="28">
        <v>11.45</v>
      </c>
      <c r="L28" s="29">
        <f>IF(A28="","",INDEX('infra com des'!$A$2:$G$7834,MATCH(A28,'infra com des'!$A$2:$A$7826,0),4))</f>
        <v>493.96</v>
      </c>
      <c r="M28" s="30">
        <f t="shared" si="4"/>
        <v>5655.84</v>
      </c>
      <c r="N28" s="29"/>
      <c r="O28" s="30"/>
      <c r="P28" s="16"/>
    </row>
    <row r="29" spans="1:16" ht="15" customHeight="1" x14ac:dyDescent="0.25">
      <c r="A29" s="3">
        <v>17002050</v>
      </c>
      <c r="B29" s="25" t="s">
        <v>3587</v>
      </c>
      <c r="C29" s="26" t="str">
        <f>IF(A29="","",IF(A29&lt;50000000,"",INDEX('[1]EDIF-SIURB -JAN2024 COM'!$A$2:$G$7834,MATCH(A29,'[1]EDIF-SIURB -JAN2024 COM'!$A$2:$A$7826,0),2)))</f>
        <v/>
      </c>
      <c r="D29" s="33"/>
      <c r="E29" s="93" t="s">
        <v>2598</v>
      </c>
      <c r="F29" s="94"/>
      <c r="G29" s="94"/>
      <c r="H29" s="94"/>
      <c r="I29" s="95"/>
      <c r="J29" s="92" t="s">
        <v>32</v>
      </c>
      <c r="K29" s="28">
        <v>132</v>
      </c>
      <c r="L29" s="90">
        <v>88.35</v>
      </c>
      <c r="M29" s="30">
        <f t="shared" si="4"/>
        <v>11662.2</v>
      </c>
      <c r="N29" s="90"/>
      <c r="O29" s="30"/>
      <c r="P29" s="16"/>
    </row>
    <row r="30" spans="1:16" ht="27" customHeight="1" x14ac:dyDescent="0.25">
      <c r="A30" s="3">
        <v>1004010</v>
      </c>
      <c r="B30" s="25" t="s">
        <v>3587</v>
      </c>
      <c r="C30" s="26" t="str">
        <f>IF(A30="","",IF(A30&lt;50000000,"",INDEX('[1]EDIF-SIURB -JAN2024 COM'!$A$2:$G$7834,MATCH(A30,'[1]EDIF-SIURB -JAN2024 COM'!$A$2:$A$7826,0),2)))</f>
        <v/>
      </c>
      <c r="D30" s="33"/>
      <c r="E30" s="93" t="s">
        <v>31</v>
      </c>
      <c r="F30" s="94"/>
      <c r="G30" s="94"/>
      <c r="H30" s="94"/>
      <c r="I30" s="95"/>
      <c r="J30" s="26" t="s">
        <v>1</v>
      </c>
      <c r="K30" s="28">
        <v>559</v>
      </c>
      <c r="L30" s="29">
        <v>5.38</v>
      </c>
      <c r="M30" s="30">
        <f t="shared" si="4"/>
        <v>3007.42</v>
      </c>
      <c r="N30" s="29"/>
      <c r="O30" s="30"/>
      <c r="P30" s="16"/>
    </row>
    <row r="31" spans="1:16" ht="15" customHeight="1" x14ac:dyDescent="0.25">
      <c r="A31" s="3">
        <v>1004015</v>
      </c>
      <c r="B31" s="25" t="s">
        <v>3587</v>
      </c>
      <c r="C31" s="26" t="str">
        <f>IF(A31="","",IF(A31&lt;50000000,"",INDEX('[1]EDIF-SIURB -JAN2024 COM'!$A$2:$G$7834,MATCH(A31,'[1]EDIF-SIURB -JAN2024 COM'!$A$2:$A$7826,0),2)))</f>
        <v/>
      </c>
      <c r="D31" s="33"/>
      <c r="E31" s="93" t="s">
        <v>99</v>
      </c>
      <c r="F31" s="94"/>
      <c r="G31" s="94"/>
      <c r="H31" s="94"/>
      <c r="I31" s="95"/>
      <c r="J31" s="92" t="s">
        <v>7</v>
      </c>
      <c r="K31" s="28">
        <f>K26*0.05</f>
        <v>27.950000000000003</v>
      </c>
      <c r="L31" s="29">
        <v>220.23</v>
      </c>
      <c r="M31" s="30">
        <f t="shared" si="4"/>
        <v>6155.42</v>
      </c>
      <c r="N31" s="29"/>
      <c r="O31" s="30"/>
      <c r="P31" s="16"/>
    </row>
    <row r="32" spans="1:16" ht="27" customHeight="1" x14ac:dyDescent="0.25">
      <c r="A32" s="3">
        <v>3001015</v>
      </c>
      <c r="B32" s="25" t="s">
        <v>3587</v>
      </c>
      <c r="C32" s="26" t="str">
        <f>IF(A32="","",IF(A32&lt;50000000,"",INDEX('[1]EDIF-SIURB -JAN2024 COM'!$A$2:$G$7834,MATCH(A32,'[1]EDIF-SIURB -JAN2024 COM'!$A$2:$A$7826,0),2)))</f>
        <v/>
      </c>
      <c r="D32" s="33"/>
      <c r="E32" s="93" t="s">
        <v>128</v>
      </c>
      <c r="F32" s="94"/>
      <c r="G32" s="94"/>
      <c r="H32" s="94"/>
      <c r="I32" s="95"/>
      <c r="J32" s="26" t="s">
        <v>1</v>
      </c>
      <c r="K32" s="28">
        <v>60.65</v>
      </c>
      <c r="L32" s="90">
        <v>105.16</v>
      </c>
      <c r="M32" s="30">
        <f t="shared" ref="M32:M37" si="5">IF(OR(RIGHT($A32,3)="00",$A32=""),"",TRUNC(K32*L32,2))</f>
        <v>6377.95</v>
      </c>
      <c r="N32" s="90"/>
      <c r="O32" s="30"/>
      <c r="P32" s="16"/>
    </row>
    <row r="33" spans="1:16" ht="15" customHeight="1" x14ac:dyDescent="0.25">
      <c r="A33" s="3">
        <v>3002004</v>
      </c>
      <c r="B33" s="25" t="s">
        <v>3587</v>
      </c>
      <c r="C33" s="26"/>
      <c r="D33" s="33"/>
      <c r="E33" s="93" t="s">
        <v>104</v>
      </c>
      <c r="F33" s="94"/>
      <c r="G33" s="94"/>
      <c r="H33" s="94"/>
      <c r="I33" s="95"/>
      <c r="J33" s="26" t="s">
        <v>105</v>
      </c>
      <c r="K33" s="28">
        <v>993.42</v>
      </c>
      <c r="L33" s="90">
        <v>10.32</v>
      </c>
      <c r="M33" s="30">
        <f t="shared" si="5"/>
        <v>10252.09</v>
      </c>
      <c r="N33" s="90"/>
      <c r="O33" s="30"/>
      <c r="P33" s="16"/>
    </row>
    <row r="34" spans="1:16" ht="15" customHeight="1" x14ac:dyDescent="0.25">
      <c r="A34" s="3">
        <v>3002009</v>
      </c>
      <c r="B34" s="25" t="s">
        <v>3587</v>
      </c>
      <c r="C34" s="26"/>
      <c r="D34" s="33"/>
      <c r="E34" s="93" t="s">
        <v>107</v>
      </c>
      <c r="F34" s="94"/>
      <c r="G34" s="94"/>
      <c r="H34" s="94"/>
      <c r="I34" s="95"/>
      <c r="J34" s="91" t="s">
        <v>105</v>
      </c>
      <c r="K34" s="28">
        <v>1516.06</v>
      </c>
      <c r="L34" s="90">
        <v>9.86</v>
      </c>
      <c r="M34" s="30">
        <f t="shared" si="5"/>
        <v>14948.35</v>
      </c>
      <c r="N34" s="90"/>
      <c r="O34" s="30"/>
      <c r="P34" s="16"/>
    </row>
    <row r="35" spans="1:16" ht="15" customHeight="1" x14ac:dyDescent="0.25">
      <c r="A35" s="3">
        <v>3003020</v>
      </c>
      <c r="B35" s="25" t="s">
        <v>3587</v>
      </c>
      <c r="C35" s="26"/>
      <c r="D35" s="33"/>
      <c r="E35" s="93" t="s">
        <v>142</v>
      </c>
      <c r="F35" s="94"/>
      <c r="G35" s="94"/>
      <c r="H35" s="94"/>
      <c r="I35" s="95"/>
      <c r="J35" s="26" t="s">
        <v>7</v>
      </c>
      <c r="K35" s="28">
        <v>109.8</v>
      </c>
      <c r="L35" s="90">
        <v>556.34</v>
      </c>
      <c r="M35" s="30">
        <f t="shared" si="5"/>
        <v>61086.13</v>
      </c>
      <c r="N35" s="90"/>
      <c r="O35" s="30"/>
      <c r="P35" s="16"/>
    </row>
    <row r="36" spans="1:16" ht="15" customHeight="1" x14ac:dyDescent="0.25">
      <c r="A36" s="3">
        <v>3003030</v>
      </c>
      <c r="B36" s="25" t="s">
        <v>3587</v>
      </c>
      <c r="C36" s="26"/>
      <c r="D36" s="33"/>
      <c r="E36" s="93" t="s">
        <v>148</v>
      </c>
      <c r="F36" s="94"/>
      <c r="G36" s="94"/>
      <c r="H36" s="94"/>
      <c r="I36" s="95"/>
      <c r="J36" s="92" t="s">
        <v>7</v>
      </c>
      <c r="K36" s="28">
        <f>K35</f>
        <v>109.8</v>
      </c>
      <c r="L36" s="90">
        <v>60.6</v>
      </c>
      <c r="M36" s="30">
        <f t="shared" si="5"/>
        <v>6653.88</v>
      </c>
      <c r="N36" s="90"/>
      <c r="O36" s="30"/>
      <c r="P36" s="16"/>
    </row>
    <row r="37" spans="1:16" ht="15" customHeight="1" x14ac:dyDescent="0.25">
      <c r="A37" s="3">
        <v>13002004</v>
      </c>
      <c r="B37" s="25" t="s">
        <v>3587</v>
      </c>
      <c r="C37" s="26"/>
      <c r="D37" s="33"/>
      <c r="E37" s="93" t="s">
        <v>1623</v>
      </c>
      <c r="F37" s="94"/>
      <c r="G37" s="94"/>
      <c r="H37" s="94"/>
      <c r="I37" s="95"/>
      <c r="J37" s="26" t="s">
        <v>1</v>
      </c>
      <c r="K37" s="28">
        <v>559</v>
      </c>
      <c r="L37" s="90">
        <v>5.48</v>
      </c>
      <c r="M37" s="30">
        <f t="shared" si="5"/>
        <v>3063.32</v>
      </c>
      <c r="N37" s="90"/>
      <c r="O37" s="30"/>
      <c r="P37" s="16"/>
    </row>
    <row r="38" spans="1:16" ht="24.75" customHeight="1" x14ac:dyDescent="0.25">
      <c r="A38" s="71">
        <v>8080000</v>
      </c>
      <c r="B38" s="25" t="s">
        <v>3586</v>
      </c>
      <c r="C38" s="26" t="str">
        <f>IF(A38="","",IF(A38&lt;50000000,"",INDEX('[1]EDIF-SIURB -JAN2024 COM'!$A$2:$G$7834,MATCH(A38,'[1]EDIF-SIURB -JAN2024 COM'!$A$2:$A$7826,0),2)))</f>
        <v/>
      </c>
      <c r="D38" s="33"/>
      <c r="E38" s="93" t="str">
        <f>IF(A38="","",INDEX('infra com des'!$A$2:$G$7834,MATCH(A38,'infra com des'!$A$2:$A$7826,0),2))</f>
        <v>CARGA E REMOÇÃO DE ENTULHO ATÉ A DISTÂNCIA MÉDIA DE IDA E VOLTA DE 1KM</v>
      </c>
      <c r="F38" s="94"/>
      <c r="G38" s="94"/>
      <c r="H38" s="94"/>
      <c r="I38" s="95"/>
      <c r="J38" s="26" t="str">
        <f>IF(A38="","",INDEX('infra com des'!$A$2:$G$7834,MATCH(A38,'infra com des'!$A$2:$A$7826,0),3))</f>
        <v>M3</v>
      </c>
      <c r="K38" s="28">
        <f>K28+K29</f>
        <v>143.44999999999999</v>
      </c>
      <c r="L38" s="29">
        <f>IF(A38="","",INDEX('infra com des'!$A$2:$G$7834,MATCH(A38,'infra com des'!$A$2:$A$7826,0),4))</f>
        <v>18.989999999999998</v>
      </c>
      <c r="M38" s="30">
        <f t="shared" si="3"/>
        <v>2724.11</v>
      </c>
      <c r="N38" s="29"/>
      <c r="O38" s="30"/>
      <c r="P38" s="16"/>
    </row>
    <row r="39" spans="1:16" ht="15" customHeight="1" thickBot="1" x14ac:dyDescent="0.3">
      <c r="A39" s="71">
        <v>8086000</v>
      </c>
      <c r="B39" s="25" t="s">
        <v>3586</v>
      </c>
      <c r="C39" s="26" t="str">
        <f>IF(A39="","",IF(A39&lt;50000000,"",INDEX('[1]EDIF-SIURB -JAN2024 COM'!$A$2:$G$7834,MATCH(A39,'[1]EDIF-SIURB -JAN2024 COM'!$A$2:$A$7826,0),2)))</f>
        <v/>
      </c>
      <c r="D39" s="33"/>
      <c r="E39" s="93" t="str">
        <f>IF(A39="","",INDEX('infra com des'!$A$2:$G$7834,MATCH(A39,'infra com des'!$A$2:$A$7826,0),2))</f>
        <v>REMOÇÃO DE ENTULHO ALÉM DO PRIMEIRO KM</v>
      </c>
      <c r="F39" s="94"/>
      <c r="G39" s="94"/>
      <c r="H39" s="94"/>
      <c r="I39" s="95"/>
      <c r="J39" s="26" t="str">
        <f>IF(A39="","",INDEX('infra com des'!$A$2:$G$7834,MATCH(A39,'infra com des'!$A$2:$A$7826,0),3))</f>
        <v>M3XKM</v>
      </c>
      <c r="K39" s="28">
        <v>3698.16</v>
      </c>
      <c r="L39" s="29">
        <f>IF(A39="","",INDEX('infra com des'!$A$2:$G$7834,MATCH(A39,'infra com des'!$A$2:$A$7826,0),4))</f>
        <v>1.63</v>
      </c>
      <c r="M39" s="30">
        <f t="shared" si="3"/>
        <v>6028</v>
      </c>
      <c r="N39" s="29"/>
      <c r="O39" s="30"/>
      <c r="P39" s="16"/>
    </row>
    <row r="40" spans="1:16" ht="15.75" customHeight="1" thickBot="1" x14ac:dyDescent="0.3">
      <c r="A40" s="96" t="s">
        <v>2682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8"/>
      <c r="M40" s="32">
        <f>SUM(M26:M39)</f>
        <v>145328.91</v>
      </c>
      <c r="N40" s="32"/>
      <c r="O40" s="32"/>
      <c r="P40" s="16"/>
    </row>
    <row r="41" spans="1:16" ht="16.5" thickBot="1" x14ac:dyDescent="0.3">
      <c r="A41" s="96" t="s">
        <v>2683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8"/>
      <c r="M41" s="89">
        <f>M19+M24+M40</f>
        <v>169208.03</v>
      </c>
      <c r="N41" s="32"/>
      <c r="O41" s="89"/>
      <c r="P41" s="16"/>
    </row>
    <row r="42" spans="1:16" ht="16.5" thickBot="1" x14ac:dyDescent="0.3">
      <c r="A42" s="31" t="s">
        <v>2667</v>
      </c>
      <c r="B42" s="34"/>
      <c r="C42" s="34"/>
      <c r="D42" s="34"/>
      <c r="E42" s="35"/>
      <c r="F42" s="36">
        <v>0.2823</v>
      </c>
      <c r="G42" s="37"/>
      <c r="H42" s="37"/>
      <c r="I42" s="37"/>
      <c r="J42" s="38"/>
      <c r="K42" s="38"/>
      <c r="L42" s="38"/>
      <c r="M42" s="32">
        <f>TRUNC(M41*F42,2)</f>
        <v>47767.42</v>
      </c>
      <c r="N42" s="38"/>
      <c r="O42" s="32"/>
      <c r="P42" s="16"/>
    </row>
    <row r="43" spans="1:16" ht="16.5" thickBot="1" x14ac:dyDescent="0.3">
      <c r="A43" s="31" t="s">
        <v>2681</v>
      </c>
      <c r="B43" s="34"/>
      <c r="C43" s="34"/>
      <c r="D43" s="34"/>
      <c r="E43" s="35"/>
      <c r="F43" s="37"/>
      <c r="G43" s="37"/>
      <c r="H43" s="37"/>
      <c r="I43" s="37"/>
      <c r="J43" s="38"/>
      <c r="K43" s="38"/>
      <c r="L43" s="38"/>
      <c r="M43" s="32">
        <f>M41+M42</f>
        <v>216975.45</v>
      </c>
      <c r="N43" s="38"/>
      <c r="O43" s="32"/>
      <c r="P43" s="16"/>
    </row>
    <row r="44" spans="1:16" x14ac:dyDescent="0.25">
      <c r="P44" s="16"/>
    </row>
    <row r="45" spans="1:16" x14ac:dyDescent="0.25">
      <c r="P45" s="16"/>
    </row>
    <row r="46" spans="1:16" x14ac:dyDescent="0.25">
      <c r="P46" s="16"/>
    </row>
  </sheetData>
  <mergeCells count="39">
    <mergeCell ref="N5:O5"/>
    <mergeCell ref="A25:O25"/>
    <mergeCell ref="A20:O20"/>
    <mergeCell ref="E30:I30"/>
    <mergeCell ref="A40:L40"/>
    <mergeCell ref="E33:I33"/>
    <mergeCell ref="E35:I35"/>
    <mergeCell ref="E36:I36"/>
    <mergeCell ref="E37:I37"/>
    <mergeCell ref="E27:I27"/>
    <mergeCell ref="E28:I28"/>
    <mergeCell ref="E29:I29"/>
    <mergeCell ref="A24:L24"/>
    <mergeCell ref="E26:I26"/>
    <mergeCell ref="E18:I18"/>
    <mergeCell ref="A19:L19"/>
    <mergeCell ref="E21:I21"/>
    <mergeCell ref="E23:I23"/>
    <mergeCell ref="C2:M2"/>
    <mergeCell ref="C3:M3"/>
    <mergeCell ref="C4:M4"/>
    <mergeCell ref="J5:K5"/>
    <mergeCell ref="L5:M5"/>
    <mergeCell ref="E17:I17"/>
    <mergeCell ref="E31:I31"/>
    <mergeCell ref="A41:L41"/>
    <mergeCell ref="A6:J7"/>
    <mergeCell ref="K7:L7"/>
    <mergeCell ref="E22:I22"/>
    <mergeCell ref="A9:M9"/>
    <mergeCell ref="B11:L11"/>
    <mergeCell ref="A13:M13"/>
    <mergeCell ref="E14:I14"/>
    <mergeCell ref="A15:M15"/>
    <mergeCell ref="E16:I16"/>
    <mergeCell ref="E32:I32"/>
    <mergeCell ref="E34:I34"/>
    <mergeCell ref="E38:I38"/>
    <mergeCell ref="E39:I39"/>
  </mergeCells>
  <phoneticPr fontId="3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0</xdr:col>
                <xdr:colOff>257175</xdr:colOff>
                <xdr:row>1</xdr:row>
                <xdr:rowOff>219075</xdr:rowOff>
              </from>
              <to>
                <xdr:col>1</xdr:col>
                <xdr:colOff>371475</xdr:colOff>
                <xdr:row>4</xdr:row>
                <xdr:rowOff>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3578-DC1F-4E4D-A164-E89BB678505E}">
  <sheetPr>
    <pageSetUpPr fitToPage="1"/>
  </sheetPr>
  <dimension ref="A1:I22"/>
  <sheetViews>
    <sheetView workbookViewId="0">
      <selection activeCell="B23" sqref="B23"/>
    </sheetView>
  </sheetViews>
  <sheetFormatPr defaultRowHeight="15" x14ac:dyDescent="0.25"/>
  <cols>
    <col min="1" max="1" width="10.28515625" bestFit="1" customWidth="1"/>
    <col min="2" max="2" width="83.28515625" bestFit="1" customWidth="1"/>
    <col min="3" max="3" width="23.85546875" bestFit="1" customWidth="1"/>
    <col min="4" max="4" width="10.7109375" bestFit="1" customWidth="1"/>
    <col min="5" max="5" width="20" bestFit="1" customWidth="1"/>
    <col min="6" max="6" width="21.7109375" bestFit="1" customWidth="1"/>
    <col min="7" max="7" width="23.85546875" bestFit="1" customWidth="1"/>
  </cols>
  <sheetData>
    <row r="1" spans="1:9" ht="18" x14ac:dyDescent="0.25">
      <c r="A1" s="39"/>
      <c r="B1" s="106" t="s">
        <v>2684</v>
      </c>
      <c r="C1" s="106"/>
      <c r="D1" s="106"/>
      <c r="E1" s="106"/>
      <c r="F1" s="106"/>
      <c r="G1" s="40"/>
    </row>
    <row r="2" spans="1:9" ht="23.25" x14ac:dyDescent="0.25">
      <c r="A2" s="41"/>
      <c r="B2" s="107" t="s">
        <v>2685</v>
      </c>
      <c r="C2" s="107"/>
      <c r="D2" s="107"/>
      <c r="E2" s="107"/>
      <c r="F2" s="107"/>
      <c r="G2" s="43"/>
    </row>
    <row r="3" spans="1:9" ht="18" x14ac:dyDescent="0.25">
      <c r="A3" s="44"/>
      <c r="B3" s="107" t="s">
        <v>2669</v>
      </c>
      <c r="C3" s="107"/>
      <c r="D3" s="107"/>
      <c r="E3" s="107"/>
      <c r="F3" s="107"/>
      <c r="G3" s="45"/>
    </row>
    <row r="4" spans="1:9" ht="18" x14ac:dyDescent="0.25">
      <c r="A4" s="44"/>
      <c r="B4" s="42"/>
      <c r="C4" s="42"/>
      <c r="D4" s="42"/>
      <c r="E4" s="42"/>
      <c r="F4" s="42"/>
      <c r="G4" s="45"/>
    </row>
    <row r="5" spans="1:9" ht="20.25" x14ac:dyDescent="0.3">
      <c r="A5" s="108" t="s">
        <v>2686</v>
      </c>
      <c r="B5" s="109"/>
      <c r="C5" s="109"/>
      <c r="D5" s="109"/>
      <c r="E5" s="109"/>
      <c r="F5" s="109"/>
      <c r="G5" s="110"/>
    </row>
    <row r="6" spans="1:9" ht="15.75" x14ac:dyDescent="0.25">
      <c r="A6" s="111" t="s">
        <v>2687</v>
      </c>
      <c r="B6" s="112"/>
      <c r="C6" s="112"/>
      <c r="D6" s="112"/>
      <c r="E6" s="112"/>
      <c r="F6" s="112"/>
      <c r="G6" s="46"/>
    </row>
    <row r="7" spans="1:9" ht="15" customHeight="1" x14ac:dyDescent="0.25">
      <c r="A7" s="102" t="s">
        <v>3583</v>
      </c>
      <c r="B7" s="102"/>
      <c r="C7" s="102"/>
      <c r="D7" s="102"/>
      <c r="E7" s="102"/>
      <c r="F7" s="102"/>
      <c r="G7" s="102"/>
      <c r="H7" s="102"/>
      <c r="I7" s="102"/>
    </row>
    <row r="8" spans="1:9" ht="17.25" thickBot="1" x14ac:dyDescent="0.3">
      <c r="A8" s="47"/>
      <c r="B8" s="48"/>
      <c r="C8" s="48"/>
      <c r="D8" s="48"/>
      <c r="E8" s="48"/>
      <c r="F8" s="48"/>
      <c r="G8" s="49"/>
    </row>
    <row r="9" spans="1:9" ht="15.75" x14ac:dyDescent="0.25">
      <c r="A9" s="113" t="s">
        <v>2688</v>
      </c>
      <c r="B9" s="115" t="s">
        <v>2689</v>
      </c>
      <c r="C9" s="117" t="s">
        <v>2690</v>
      </c>
      <c r="D9" s="118"/>
      <c r="E9" s="119" t="s">
        <v>2691</v>
      </c>
      <c r="F9" s="120"/>
      <c r="G9" s="121" t="s">
        <v>2692</v>
      </c>
    </row>
    <row r="10" spans="1:9" ht="18" x14ac:dyDescent="0.25">
      <c r="A10" s="114"/>
      <c r="B10" s="116"/>
      <c r="C10" s="122"/>
      <c r="D10" s="123"/>
      <c r="E10" s="50">
        <v>30</v>
      </c>
      <c r="F10" s="51">
        <v>60</v>
      </c>
      <c r="G10" s="121"/>
    </row>
    <row r="11" spans="1:9" ht="18" x14ac:dyDescent="0.25">
      <c r="A11" s="124">
        <v>1</v>
      </c>
      <c r="B11" s="126" t="str">
        <f>Orçamento!A15</f>
        <v>ADMINSTRAÇÃO DIRETA DA OBRA</v>
      </c>
      <c r="C11" s="128">
        <f>Orçamento!M19*1.2823</f>
        <v>25265.823695999999</v>
      </c>
      <c r="D11" s="130">
        <f>C11/$C$17</f>
        <v>0.1164455411706716</v>
      </c>
      <c r="E11" s="52">
        <f>C11*0.6</f>
        <v>15159.494217599999</v>
      </c>
      <c r="F11" s="52">
        <f>C11*0.4</f>
        <v>10106.329478400001</v>
      </c>
      <c r="G11" s="133">
        <f>SUM(E11:F11)</f>
        <v>25265.823695999999</v>
      </c>
    </row>
    <row r="12" spans="1:9" ht="18" x14ac:dyDescent="0.25">
      <c r="A12" s="125"/>
      <c r="B12" s="127"/>
      <c r="C12" s="129"/>
      <c r="D12" s="131"/>
      <c r="E12" s="53"/>
      <c r="F12" s="54"/>
      <c r="G12" s="134"/>
    </row>
    <row r="13" spans="1:9" ht="18" x14ac:dyDescent="0.25">
      <c r="A13" s="124">
        <v>2</v>
      </c>
      <c r="B13" s="126" t="str">
        <f>Orçamento!A20</f>
        <v>SINALIZAÇÃO DA OBRA</v>
      </c>
      <c r="C13" s="128">
        <f>Orçamento!M24*1.2823</f>
        <v>5354.3718800000006</v>
      </c>
      <c r="D13" s="130">
        <f>C13/$C$17</f>
        <v>2.4677316627295855E-2</v>
      </c>
      <c r="E13" s="52">
        <f>C13</f>
        <v>5354.3718800000006</v>
      </c>
      <c r="F13" s="52"/>
      <c r="G13" s="132">
        <f>SUM(E13:F13)</f>
        <v>5354.3718800000006</v>
      </c>
    </row>
    <row r="14" spans="1:9" ht="18" x14ac:dyDescent="0.25">
      <c r="A14" s="125"/>
      <c r="B14" s="127"/>
      <c r="C14" s="129"/>
      <c r="D14" s="131"/>
      <c r="E14" s="53"/>
      <c r="F14" s="54"/>
      <c r="G14" s="132"/>
    </row>
    <row r="15" spans="1:9" ht="18" x14ac:dyDescent="0.25">
      <c r="A15" s="124">
        <v>3</v>
      </c>
      <c r="B15" s="126" t="str">
        <f>Orçamento!A25</f>
        <v>PAVIMENTAÇÃO</v>
      </c>
      <c r="C15" s="128">
        <f>Orçamento!M40*1.2823</f>
        <v>186355.26129300002</v>
      </c>
      <c r="D15" s="130">
        <f>C15/$C$17</f>
        <v>0.85887717385999207</v>
      </c>
      <c r="E15" s="52">
        <f>C15*0.35</f>
        <v>65224.341452550005</v>
      </c>
      <c r="F15" s="52">
        <f>C15*0.65</f>
        <v>121130.91984045002</v>
      </c>
      <c r="G15" s="133">
        <f>SUM(E15:F15)</f>
        <v>186355.26129300002</v>
      </c>
    </row>
    <row r="16" spans="1:9" ht="18" x14ac:dyDescent="0.25">
      <c r="A16" s="125"/>
      <c r="B16" s="127"/>
      <c r="C16" s="129"/>
      <c r="D16" s="131"/>
      <c r="E16" s="54"/>
      <c r="F16" s="54"/>
      <c r="G16" s="134"/>
    </row>
    <row r="17" spans="1:7" ht="20.25" x14ac:dyDescent="0.25">
      <c r="A17" s="138" t="s">
        <v>2681</v>
      </c>
      <c r="B17" s="139"/>
      <c r="C17" s="148">
        <f>ROUNDDOWN(SUM(C11:C16),2)</f>
        <v>216975.45</v>
      </c>
      <c r="D17" s="55"/>
      <c r="E17" s="56">
        <f>SUM(E11:E16)</f>
        <v>85738.207550150008</v>
      </c>
      <c r="F17" s="56">
        <f>SUM(F11:F16)</f>
        <v>131237.24931885002</v>
      </c>
      <c r="G17" s="135"/>
    </row>
    <row r="18" spans="1:7" ht="20.25" x14ac:dyDescent="0.25">
      <c r="A18" s="141"/>
      <c r="B18" s="142"/>
      <c r="C18" s="149"/>
      <c r="D18" s="57"/>
      <c r="E18" s="58">
        <f>E17/$C$17</f>
        <v>0.39515165218069603</v>
      </c>
      <c r="F18" s="58">
        <f>F17/$C$17</f>
        <v>0.60484837947726355</v>
      </c>
      <c r="G18" s="136"/>
    </row>
    <row r="19" spans="1:7" ht="20.25" x14ac:dyDescent="0.25">
      <c r="A19" s="138" t="s">
        <v>2693</v>
      </c>
      <c r="B19" s="139"/>
      <c r="C19" s="140"/>
      <c r="D19" s="59"/>
      <c r="E19" s="56">
        <f>E17</f>
        <v>85738.207550150008</v>
      </c>
      <c r="F19" s="56">
        <f>F17+E19</f>
        <v>216975.45686900005</v>
      </c>
      <c r="G19" s="136"/>
    </row>
    <row r="20" spans="1:7" ht="21" thickBot="1" x14ac:dyDescent="0.3">
      <c r="A20" s="141"/>
      <c r="B20" s="142"/>
      <c r="C20" s="143"/>
      <c r="D20" s="60"/>
      <c r="E20" s="58">
        <f>E19/$C$17</f>
        <v>0.39515165218069603</v>
      </c>
      <c r="F20" s="58">
        <f>F19/$C$17</f>
        <v>1.0000000316579596</v>
      </c>
      <c r="G20" s="137"/>
    </row>
    <row r="21" spans="1:7" ht="21" thickBot="1" x14ac:dyDescent="0.3">
      <c r="A21" s="144"/>
      <c r="B21" s="145"/>
      <c r="C21" s="145"/>
      <c r="D21" s="145"/>
      <c r="E21" s="145"/>
      <c r="F21" s="145"/>
      <c r="G21" s="61">
        <f>ROUNDDOWN(SUM(G11:G16),2)</f>
        <v>216975.45</v>
      </c>
    </row>
    <row r="22" spans="1:7" ht="18.75" thickBot="1" x14ac:dyDescent="0.3">
      <c r="A22" s="146"/>
      <c r="B22" s="147"/>
      <c r="C22" s="147"/>
      <c r="D22" s="147"/>
      <c r="E22" s="147"/>
      <c r="F22" s="147"/>
      <c r="G22" s="62"/>
    </row>
  </sheetData>
  <mergeCells count="33">
    <mergeCell ref="G17:G20"/>
    <mergeCell ref="A19:C20"/>
    <mergeCell ref="A21:F21"/>
    <mergeCell ref="A22:F22"/>
    <mergeCell ref="A17:B18"/>
    <mergeCell ref="C17:C18"/>
    <mergeCell ref="A15:A16"/>
    <mergeCell ref="B15:B16"/>
    <mergeCell ref="C15:C16"/>
    <mergeCell ref="D15:D16"/>
    <mergeCell ref="G15:G16"/>
    <mergeCell ref="A11:A12"/>
    <mergeCell ref="B11:B12"/>
    <mergeCell ref="C11:C12"/>
    <mergeCell ref="D11:D12"/>
    <mergeCell ref="G11:G12"/>
    <mergeCell ref="A13:A14"/>
    <mergeCell ref="B13:B14"/>
    <mergeCell ref="C13:C14"/>
    <mergeCell ref="D13:D14"/>
    <mergeCell ref="G13:G14"/>
    <mergeCell ref="A7:I7"/>
    <mergeCell ref="A9:A10"/>
    <mergeCell ref="B9:B10"/>
    <mergeCell ref="C9:D9"/>
    <mergeCell ref="E9:F9"/>
    <mergeCell ref="G9:G10"/>
    <mergeCell ref="C10:D10"/>
    <mergeCell ref="B1:F1"/>
    <mergeCell ref="B2:F2"/>
    <mergeCell ref="B3:F3"/>
    <mergeCell ref="A5:G5"/>
    <mergeCell ref="A6:F6"/>
  </mergeCells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infra com des</vt:lpstr>
      <vt:lpstr>Custos Unit EDIF ComDes Julho24</vt:lpstr>
      <vt:lpstr>Orçamento</vt:lpstr>
      <vt:lpstr>Cronograma</vt:lpstr>
      <vt:lpstr>'Custos Unit EDIF ComDes Julho24'!Titulos_de_impressao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de Melo Martins</dc:creator>
  <cp:lastModifiedBy>Aretha Ferreira</cp:lastModifiedBy>
  <cp:lastPrinted>2024-11-01T14:42:12Z</cp:lastPrinted>
  <dcterms:created xsi:type="dcterms:W3CDTF">2024-10-08T14:40:38Z</dcterms:created>
  <dcterms:modified xsi:type="dcterms:W3CDTF">2024-12-03T16:25:44Z</dcterms:modified>
</cp:coreProperties>
</file>